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0" yWindow="75" windowWidth="27540" windowHeight="12705"/>
  </bookViews>
  <sheets>
    <sheet name="1" sheetId="1" r:id="rId1"/>
    <sheet name="2" sheetId="2" r:id="rId2"/>
    <sheet name="3.1" sheetId="3" r:id="rId3"/>
    <sheet name="3.2" sheetId="4" r:id="rId4"/>
    <sheet name="3.3" sheetId="5" r:id="rId5"/>
    <sheet name="3.4" sheetId="6" r:id="rId6"/>
    <sheet name="3.5" sheetId="7" r:id="rId7"/>
    <sheet name="4" sheetId="8" r:id="rId8"/>
    <sheet name="5" sheetId="10" r:id="rId9"/>
    <sheet name="6" sheetId="11" r:id="rId10"/>
    <sheet name="7" sheetId="12" r:id="rId11"/>
  </sheets>
  <externalReferences>
    <externalReference r:id="rId12"/>
    <externalReference r:id="rId13"/>
  </externalReferences>
  <definedNames>
    <definedName name="_xlnm._FilterDatabase" localSheetId="0" hidden="1">'1'!$A$15:$JS$328</definedName>
    <definedName name="_xlnm._FilterDatabase" localSheetId="1" hidden="1">'2'!$A$14:$S$327</definedName>
    <definedName name="_xlnm._FilterDatabase" localSheetId="2" hidden="1">'3.1'!$A$16:$AW$334</definedName>
    <definedName name="_xlnm._FilterDatabase" localSheetId="3" hidden="1">'3.2'!$A$12:$ABG$12</definedName>
    <definedName name="_xlnm._FilterDatabase" localSheetId="4" hidden="1">'3.3'!$A$12:$AW$330</definedName>
    <definedName name="_xlnm._FilterDatabase" localSheetId="5" hidden="1">'3.4'!$A$12:$AW$330</definedName>
    <definedName name="_xlnm._FilterDatabase" localSheetId="6" hidden="1">'3.5'!$A$12:$AW$330</definedName>
    <definedName name="_xlnm._FilterDatabase" localSheetId="7" hidden="1">'4'!$A$17:$AZ$330</definedName>
    <definedName name="_xlnm._FilterDatabase" localSheetId="8" hidden="1">'5'!$A$20:$AL$332</definedName>
    <definedName name="_xlnm._FilterDatabase" localSheetId="9" hidden="1">'6'!$A$18:$BX$331</definedName>
    <definedName name="arm">'[1]Спр. классов АРМов'!$B$2:$B$7</definedName>
    <definedName name="Z_01C5CA00_CEF1_471B_A504_BD3F4412AB91_.wvu.FilterData" localSheetId="0" hidden="1">'1'!$A$23:$AN$283</definedName>
    <definedName name="Z_01C5CA00_CEF1_471B_A504_BD3F4412AB91_.wvu.FilterData" localSheetId="1" hidden="1">'2'!$A$1:$M$282</definedName>
    <definedName name="Z_01C5CA00_CEF1_471B_A504_BD3F4412AB91_.wvu.FilterData" localSheetId="2" hidden="1">'3.1'!$A$24:$C$284</definedName>
    <definedName name="Z_01C5CA00_CEF1_471B_A504_BD3F4412AB91_.wvu.FilterData" localSheetId="3" hidden="1">'3.2'!$A$20:$C$280</definedName>
    <definedName name="Z_01C5CA00_CEF1_471B_A504_BD3F4412AB91_.wvu.FilterData" localSheetId="4" hidden="1">'3.3'!$A$20:$C$280</definedName>
    <definedName name="Z_01C5CA00_CEF1_471B_A504_BD3F4412AB91_.wvu.FilterData" localSheetId="5" hidden="1">'3.4'!$A$20:$C$280</definedName>
    <definedName name="Z_01C5CA00_CEF1_471B_A504_BD3F4412AB91_.wvu.FilterData" localSheetId="6" hidden="1">'3.5'!$A$20:$C$280</definedName>
    <definedName name="Z_05E5BB57_52C7_489E_89EA_44C10D7AA44A_.wvu.FilterData" localSheetId="8" hidden="1">'5'!$A$27:$AL$287</definedName>
    <definedName name="Z_06E37788_578E_48AE_80B8_C053C2BAEE4C_.wvu.FilterData" localSheetId="0" hidden="1">'1'!$A$23:$AN$283</definedName>
    <definedName name="Z_06E37788_578E_48AE_80B8_C053C2BAEE4C_.wvu.FilterData" localSheetId="1" hidden="1">'2'!#REF!</definedName>
    <definedName name="Z_06E37788_578E_48AE_80B8_C053C2BAEE4C_.wvu.FilterData" localSheetId="2" hidden="1">'3.1'!$A$24:$C$284</definedName>
    <definedName name="Z_06E37788_578E_48AE_80B8_C053C2BAEE4C_.wvu.FilterData" localSheetId="3" hidden="1">'3.2'!$A$20:$C$280</definedName>
    <definedName name="Z_06E37788_578E_48AE_80B8_C053C2BAEE4C_.wvu.FilterData" localSheetId="4" hidden="1">'3.3'!$A$20:$C$280</definedName>
    <definedName name="Z_06E37788_578E_48AE_80B8_C053C2BAEE4C_.wvu.FilterData" localSheetId="5" hidden="1">'3.4'!$A$20:$C$280</definedName>
    <definedName name="Z_06E37788_578E_48AE_80B8_C053C2BAEE4C_.wvu.FilterData" localSheetId="6" hidden="1">'3.5'!$A$20:$C$280</definedName>
    <definedName name="Z_07C1B469_E3EB_49FB_A23C_11FE36678240_.wvu.FilterData" localSheetId="0" hidden="1">'1'!$A$23:$AN$283</definedName>
    <definedName name="Z_07C1B469_E3EB_49FB_A23C_11FE36678240_.wvu.FilterData" localSheetId="1" hidden="1">'2'!$A$1:$M$282</definedName>
    <definedName name="Z_07C1B469_E3EB_49FB_A23C_11FE36678240_.wvu.FilterData" localSheetId="2" hidden="1">'3.1'!$A$24:$C$284</definedName>
    <definedName name="Z_07C1B469_E3EB_49FB_A23C_11FE36678240_.wvu.FilterData" localSheetId="3" hidden="1">'3.2'!$A$20:$C$280</definedName>
    <definedName name="Z_07C1B469_E3EB_49FB_A23C_11FE36678240_.wvu.FilterData" localSheetId="4" hidden="1">'3.3'!$A$20:$C$280</definedName>
    <definedName name="Z_07C1B469_E3EB_49FB_A23C_11FE36678240_.wvu.FilterData" localSheetId="5" hidden="1">'3.4'!$A$20:$C$280</definedName>
    <definedName name="Z_07C1B469_E3EB_49FB_A23C_11FE36678240_.wvu.FilterData" localSheetId="6" hidden="1">'3.5'!$A$20:$C$280</definedName>
    <definedName name="Z_07C9AF79_2C78_4EDC_894B_83828E8F898D_.wvu.FilterData" localSheetId="0" hidden="1">'1'!$A$23:$AN$283</definedName>
    <definedName name="Z_07C9AF79_2C78_4EDC_894B_83828E8F898D_.wvu.FilterData" localSheetId="1" hidden="1">'2'!$A$1:$M$282</definedName>
    <definedName name="Z_07C9AF79_2C78_4EDC_894B_83828E8F898D_.wvu.FilterData" localSheetId="2" hidden="1">'3.1'!$A$24:$C$284</definedName>
    <definedName name="Z_07C9AF79_2C78_4EDC_894B_83828E8F898D_.wvu.FilterData" localSheetId="3" hidden="1">'3.2'!$A$20:$C$280</definedName>
    <definedName name="Z_07C9AF79_2C78_4EDC_894B_83828E8F898D_.wvu.FilterData" localSheetId="4" hidden="1">'3.3'!$A$20:$C$280</definedName>
    <definedName name="Z_07C9AF79_2C78_4EDC_894B_83828E8F898D_.wvu.FilterData" localSheetId="5" hidden="1">'3.4'!$A$20:$C$280</definedName>
    <definedName name="Z_07C9AF79_2C78_4EDC_894B_83828E8F898D_.wvu.FilterData" localSheetId="6" hidden="1">'3.5'!$A$20:$C$280</definedName>
    <definedName name="Z_0AD1E42B_1CBF_4AB0_BEE3_C782FE013164_.wvu.FilterData" localSheetId="0" hidden="1">'1'!$A$23:$AN$283</definedName>
    <definedName name="Z_0AD1E42B_1CBF_4AB0_BEE3_C782FE013164_.wvu.FilterData" localSheetId="1" hidden="1">'2'!$A$1:$M$282</definedName>
    <definedName name="Z_0AD1E42B_1CBF_4AB0_BEE3_C782FE013164_.wvu.FilterData" localSheetId="2" hidden="1">'3.1'!$A$24:$C$284</definedName>
    <definedName name="Z_0AD1E42B_1CBF_4AB0_BEE3_C782FE013164_.wvu.FilterData" localSheetId="3" hidden="1">'3.2'!$A$20:$C$280</definedName>
    <definedName name="Z_0AD1E42B_1CBF_4AB0_BEE3_C782FE013164_.wvu.FilterData" localSheetId="4" hidden="1">'3.3'!$A$20:$C$280</definedName>
    <definedName name="Z_0AD1E42B_1CBF_4AB0_BEE3_C782FE013164_.wvu.FilterData" localSheetId="5" hidden="1">'3.4'!$A$20:$C$280</definedName>
    <definedName name="Z_0AD1E42B_1CBF_4AB0_BEE3_C782FE013164_.wvu.FilterData" localSheetId="6" hidden="1">'3.5'!$A$20:$C$280</definedName>
    <definedName name="Z_0BF6DE5E_8E6F_4A02_AF95_EB14D56B4741_.wvu.FilterData" localSheetId="0" hidden="1">'1'!$A$23:$AN$283</definedName>
    <definedName name="Z_0BF6DE5E_8E6F_4A02_AF95_EB14D56B4741_.wvu.FilterData" localSheetId="1" hidden="1">'2'!$A$1:$M$282</definedName>
    <definedName name="Z_0BF6DE5E_8E6F_4A02_AF95_EB14D56B4741_.wvu.FilterData" localSheetId="2" hidden="1">'3.1'!$A$24:$C$284</definedName>
    <definedName name="Z_0BF6DE5E_8E6F_4A02_AF95_EB14D56B4741_.wvu.FilterData" localSheetId="3" hidden="1">'3.2'!$A$20:$C$280</definedName>
    <definedName name="Z_0BF6DE5E_8E6F_4A02_AF95_EB14D56B4741_.wvu.FilterData" localSheetId="4" hidden="1">'3.3'!$A$20:$C$280</definedName>
    <definedName name="Z_0BF6DE5E_8E6F_4A02_AF95_EB14D56B4741_.wvu.FilterData" localSheetId="5" hidden="1">'3.4'!$A$20:$C$280</definedName>
    <definedName name="Z_0BF6DE5E_8E6F_4A02_AF95_EB14D56B4741_.wvu.FilterData" localSheetId="6" hidden="1">'3.5'!$A$20:$C$280</definedName>
    <definedName name="Z_0BF6DE5E_8E6F_4A02_AF95_EB14D56B4741_.wvu.FilterData" localSheetId="7" hidden="1">'4'!#REF!</definedName>
    <definedName name="Z_0BF6DE5E_8E6F_4A02_AF95_EB14D56B4741_.wvu.FilterData" localSheetId="8" hidden="1">'5'!#REF!</definedName>
    <definedName name="Z_0BF6DE5E_8E6F_4A02_AF95_EB14D56B4741_.wvu.FilterData" localSheetId="9" hidden="1">'6'!#REF!</definedName>
    <definedName name="Z_0BF6DE5E_8E6F_4A02_AF95_EB14D56B4741_.wvu.PrintArea" localSheetId="0" hidden="1">'1'!$A$1:$AN$283</definedName>
    <definedName name="Z_0BF6DE5E_8E6F_4A02_AF95_EB14D56B4741_.wvu.PrintArea" localSheetId="1" hidden="1">'2'!$A$1:$F$282</definedName>
    <definedName name="Z_0BF6DE5E_8E6F_4A02_AF95_EB14D56B4741_.wvu.PrintArea" localSheetId="2" hidden="1">'3.1'!$A$1:$C$284</definedName>
    <definedName name="Z_0BF6DE5E_8E6F_4A02_AF95_EB14D56B4741_.wvu.PrintArea" localSheetId="3" hidden="1">'3.2'!$A$1:$C$280</definedName>
    <definedName name="Z_0BF6DE5E_8E6F_4A02_AF95_EB14D56B4741_.wvu.PrintArea" localSheetId="4" hidden="1">'3.3'!$A$1:$C$280</definedName>
    <definedName name="Z_0BF6DE5E_8E6F_4A02_AF95_EB14D56B4741_.wvu.PrintArea" localSheetId="5" hidden="1">'3.4'!$A$1:$C$280</definedName>
    <definedName name="Z_0BF6DE5E_8E6F_4A02_AF95_EB14D56B4741_.wvu.PrintArea" localSheetId="6" hidden="1">'3.5'!$A$1:$C$280</definedName>
    <definedName name="Z_0BF6DE5E_8E6F_4A02_AF95_EB14D56B4741_.wvu.PrintArea" localSheetId="7" hidden="1">'4'!$A$1:$AZ$284</definedName>
    <definedName name="Z_0BF6DE5E_8E6F_4A02_AF95_EB14D56B4741_.wvu.PrintArea" localSheetId="8" hidden="1">'5'!$A$1:$AL$287</definedName>
    <definedName name="Z_0BF6DE5E_8E6F_4A02_AF95_EB14D56B4741_.wvu.PrintArea" localSheetId="9" hidden="1">'6'!$A$1:$BG$286</definedName>
    <definedName name="Z_0ECD14A6_0F77_4EB4_B7BF_C14F65366DE4_.wvu.FilterData" localSheetId="0" hidden="1">'1'!$A$15:$AN$283</definedName>
    <definedName name="Z_0ECD14A6_0F77_4EB4_B7BF_C14F65366DE4_.wvu.FilterData" localSheetId="1" hidden="1">'2'!#REF!</definedName>
    <definedName name="Z_0ECD14A6_0F77_4EB4_B7BF_C14F65366DE4_.wvu.FilterData" localSheetId="2" hidden="1">'3.1'!$A$16:$C$284</definedName>
    <definedName name="Z_0ECD14A6_0F77_4EB4_B7BF_C14F65366DE4_.wvu.FilterData" localSheetId="3" hidden="1">'3.2'!$A$12:$C$280</definedName>
    <definedName name="Z_0ECD14A6_0F77_4EB4_B7BF_C14F65366DE4_.wvu.FilterData" localSheetId="4" hidden="1">'3.3'!$A$12:$C$280</definedName>
    <definedName name="Z_0ECD14A6_0F77_4EB4_B7BF_C14F65366DE4_.wvu.FilterData" localSheetId="5" hidden="1">'3.4'!$A$12:$C$280</definedName>
    <definedName name="Z_0ECD14A6_0F77_4EB4_B7BF_C14F65366DE4_.wvu.FilterData" localSheetId="6" hidden="1">'3.5'!$A$12:$C$280</definedName>
    <definedName name="Z_0F94009D_5F85_4198_9BA7_8E3303D78228_.wvu.FilterData" localSheetId="2" hidden="1">'3.1'!$A$16:$AW$334</definedName>
    <definedName name="Z_0F94009D_5F85_4198_9BA7_8E3303D78228_.wvu.FilterData" localSheetId="3" hidden="1">'3.2'!$A$12:$AW$330</definedName>
    <definedName name="Z_0F94009D_5F85_4198_9BA7_8E3303D78228_.wvu.FilterData" localSheetId="4" hidden="1">'3.3'!$A$12:$AW$330</definedName>
    <definedName name="Z_0F94009D_5F85_4198_9BA7_8E3303D78228_.wvu.FilterData" localSheetId="5" hidden="1">'3.4'!$A$12:$AW$330</definedName>
    <definedName name="Z_0F94009D_5F85_4198_9BA7_8E3303D78228_.wvu.FilterData" localSheetId="6" hidden="1">'3.5'!$A$12:$AW$330</definedName>
    <definedName name="Z_13B7ABD5_34CB_49D1_9CBD_A0B8F4293C28_.wvu.FilterData" localSheetId="0" hidden="1">'1'!$A$23:$AN$283</definedName>
    <definedName name="Z_13B7ABD5_34CB_49D1_9CBD_A0B8F4293C28_.wvu.FilterData" localSheetId="1" hidden="1">'2'!#REF!</definedName>
    <definedName name="Z_13B7ABD5_34CB_49D1_9CBD_A0B8F4293C28_.wvu.FilterData" localSheetId="2" hidden="1">'3.1'!$A$24:$C$284</definedName>
    <definedName name="Z_13B7ABD5_34CB_49D1_9CBD_A0B8F4293C28_.wvu.FilterData" localSheetId="3" hidden="1">'3.2'!$A$20:$C$280</definedName>
    <definedName name="Z_13B7ABD5_34CB_49D1_9CBD_A0B8F4293C28_.wvu.FilterData" localSheetId="4" hidden="1">'3.3'!$A$20:$C$280</definedName>
    <definedName name="Z_13B7ABD5_34CB_49D1_9CBD_A0B8F4293C28_.wvu.FilterData" localSheetId="5" hidden="1">'3.4'!$A$20:$C$280</definedName>
    <definedName name="Z_13B7ABD5_34CB_49D1_9CBD_A0B8F4293C28_.wvu.FilterData" localSheetId="6" hidden="1">'3.5'!$A$20:$C$280</definedName>
    <definedName name="Z_155961B8_6CAD_4986_960F_A851FA1616CB_.wvu.FilterData" localSheetId="0" hidden="1">'1'!$A$23:$AN$283</definedName>
    <definedName name="Z_155961B8_6CAD_4986_960F_A851FA1616CB_.wvu.FilterData" localSheetId="1" hidden="1">'2'!$A$1:$M$282</definedName>
    <definedName name="Z_155961B8_6CAD_4986_960F_A851FA1616CB_.wvu.FilterData" localSheetId="2" hidden="1">'3.1'!$A$24:$C$284</definedName>
    <definedName name="Z_155961B8_6CAD_4986_960F_A851FA1616CB_.wvu.FilterData" localSheetId="3" hidden="1">'3.2'!$A$20:$C$280</definedName>
    <definedName name="Z_155961B8_6CAD_4986_960F_A851FA1616CB_.wvu.FilterData" localSheetId="4" hidden="1">'3.3'!$A$20:$C$280</definedName>
    <definedName name="Z_155961B8_6CAD_4986_960F_A851FA1616CB_.wvu.FilterData" localSheetId="5" hidden="1">'3.4'!$A$20:$C$280</definedName>
    <definedName name="Z_155961B8_6CAD_4986_960F_A851FA1616CB_.wvu.FilterData" localSheetId="6" hidden="1">'3.5'!$A$20:$C$280</definedName>
    <definedName name="Z_1B41A4D8_62A8_428B_BC98_620A23750D14_.wvu.FilterData" localSheetId="0" hidden="1">'1'!$A$12:$AN$323</definedName>
    <definedName name="Z_1B41A4D8_62A8_428B_BC98_620A23750D14_.wvu.FilterData" localSheetId="1" hidden="1">'2'!$A$14:$S$322</definedName>
    <definedName name="Z_1B41A4D8_62A8_428B_BC98_620A23750D14_.wvu.FilterData" localSheetId="2" hidden="1">'3.1'!$A$16:$AW$334</definedName>
    <definedName name="Z_1B41A4D8_62A8_428B_BC98_620A23750D14_.wvu.FilterData" localSheetId="3" hidden="1">'3.2'!$A$12:$AW$330</definedName>
    <definedName name="Z_1B41A4D8_62A8_428B_BC98_620A23750D14_.wvu.FilterData" localSheetId="4" hidden="1">'3.3'!$A$12:$AW$330</definedName>
    <definedName name="Z_1B41A4D8_62A8_428B_BC98_620A23750D14_.wvu.FilterData" localSheetId="5" hidden="1">'3.4'!$A$12:$AW$330</definedName>
    <definedName name="Z_1B41A4D8_62A8_428B_BC98_620A23750D14_.wvu.FilterData" localSheetId="6" hidden="1">'3.5'!$A$12:$AW$330</definedName>
    <definedName name="Z_1B41A4D8_62A8_428B_BC98_620A23750D14_.wvu.FilterData" localSheetId="7" hidden="1">'4'!$A$17:$AZ$325</definedName>
    <definedName name="Z_1B41A4D8_62A8_428B_BC98_620A23750D14_.wvu.FilterData" localSheetId="8" hidden="1">'5'!$A$20:$AL$327</definedName>
    <definedName name="Z_1B41A4D8_62A8_428B_BC98_620A23750D14_.wvu.FilterData" localSheetId="9" hidden="1">'6'!$A$26:$BG$326</definedName>
    <definedName name="Z_1B41A4D8_62A8_428B_BC98_620A23750D14_.wvu.PrintArea" localSheetId="0" hidden="1">'1'!$A$1:$AN$329</definedName>
    <definedName name="Z_1B41A4D8_62A8_428B_BC98_620A23750D14_.wvu.PrintArea" localSheetId="1" hidden="1">'2'!$A$1:$S$322</definedName>
    <definedName name="Z_1B41A4D8_62A8_428B_BC98_620A23750D14_.wvu.PrintArea" localSheetId="2" hidden="1">'3.1'!$A$1:$AW$324</definedName>
    <definedName name="Z_1B41A4D8_62A8_428B_BC98_620A23750D14_.wvu.PrintArea" localSheetId="3" hidden="1">'3.2'!$A$1:$AW$320</definedName>
    <definedName name="Z_1B41A4D8_62A8_428B_BC98_620A23750D14_.wvu.PrintArea" localSheetId="4" hidden="1">'3.3'!$A$1:$AW$320</definedName>
    <definedName name="Z_1B41A4D8_62A8_428B_BC98_620A23750D14_.wvu.PrintArea" localSheetId="5" hidden="1">'3.4'!$A$1:$AW$320</definedName>
    <definedName name="Z_1B41A4D8_62A8_428B_BC98_620A23750D14_.wvu.PrintArea" localSheetId="6" hidden="1">'3.5'!$A$1:$AW$320</definedName>
    <definedName name="Z_1B41A4D8_62A8_428B_BC98_620A23750D14_.wvu.PrintArea" localSheetId="7" hidden="1">'4'!$A$1:$AZ$331</definedName>
    <definedName name="Z_1B41A4D8_62A8_428B_BC98_620A23750D14_.wvu.PrintArea" localSheetId="8" hidden="1">'5'!$A$1:$AL$327</definedName>
    <definedName name="Z_1B41A4D8_62A8_428B_BC98_620A23750D14_.wvu.PrintArea" localSheetId="9" hidden="1">'6'!$A$1:$BG$286</definedName>
    <definedName name="Z_1B41A4D8_62A8_428B_BC98_620A23750D14_.wvu.PrintTitles" localSheetId="0" hidden="1">'1'!$12:$15</definedName>
    <definedName name="Z_1B41A4D8_62A8_428B_BC98_620A23750D14_.wvu.PrintTitles" localSheetId="1" hidden="1">'2'!$11:$14</definedName>
    <definedName name="Z_1B41A4D8_62A8_428B_BC98_620A23750D14_.wvu.PrintTitles" localSheetId="2" hidden="1">'3.1'!$12:$16</definedName>
    <definedName name="Z_1B41A4D8_62A8_428B_BC98_620A23750D14_.wvu.PrintTitles" localSheetId="3" hidden="1">'3.2'!$8:$12</definedName>
    <definedName name="Z_1B41A4D8_62A8_428B_BC98_620A23750D14_.wvu.PrintTitles" localSheetId="4" hidden="1">'3.3'!$8:$12</definedName>
    <definedName name="Z_1B41A4D8_62A8_428B_BC98_620A23750D14_.wvu.PrintTitles" localSheetId="5" hidden="1">'3.4'!$8:$12</definedName>
    <definedName name="Z_1B41A4D8_62A8_428B_BC98_620A23750D14_.wvu.PrintTitles" localSheetId="6" hidden="1">'3.5'!$8:$12</definedName>
    <definedName name="Z_1B41A4D8_62A8_428B_BC98_620A23750D14_.wvu.Rows" localSheetId="9" hidden="1">'6'!$20:$25</definedName>
    <definedName name="Z_1C0FC812_73E0_4FCF_8759_F841A5FCB282_.wvu.FilterData" localSheetId="2" hidden="1">'3.1'!$A$16:$AW$334</definedName>
    <definedName name="Z_1C0FC812_73E0_4FCF_8759_F841A5FCB282_.wvu.FilterData" localSheetId="3" hidden="1">'3.2'!$A$12:$AW$330</definedName>
    <definedName name="Z_1C0FC812_73E0_4FCF_8759_F841A5FCB282_.wvu.FilterData" localSheetId="4" hidden="1">'3.3'!$A$12:$AW$330</definedName>
    <definedName name="Z_1C0FC812_73E0_4FCF_8759_F841A5FCB282_.wvu.FilterData" localSheetId="5" hidden="1">'3.4'!$A$12:$AW$330</definedName>
    <definedName name="Z_1C0FC812_73E0_4FCF_8759_F841A5FCB282_.wvu.FilterData" localSheetId="6" hidden="1">'3.5'!$A$12:$AW$330</definedName>
    <definedName name="Z_2065028D_D923_4D50_A906_4637E8B49429_.wvu.FilterData" localSheetId="7" hidden="1">'4'!#REF!</definedName>
    <definedName name="Z_2065028D_D923_4D50_A906_4637E8B49429_.wvu.FilterData" localSheetId="8" hidden="1">'5'!#REF!</definedName>
    <definedName name="Z_2065028D_D923_4D50_A906_4637E8B49429_.wvu.FilterData" localSheetId="9" hidden="1">'6'!#REF!</definedName>
    <definedName name="Z_20E77696_438B_41CF_BB16_5FCAC1685202_.wvu.FilterData" localSheetId="1" hidden="1">'2'!$A$1:$M$282</definedName>
    <definedName name="Z_20E77696_438B_41CF_BB16_5FCAC1685202_.wvu.FilterData" localSheetId="7" hidden="1">'4'!$A$24:$AZ$284</definedName>
    <definedName name="Z_20E77696_438B_41CF_BB16_5FCAC1685202_.wvu.FilterData" localSheetId="8" hidden="1">'5'!$A$27:$AL$287</definedName>
    <definedName name="Z_20E77696_438B_41CF_BB16_5FCAC1685202_.wvu.FilterData" localSheetId="9" hidden="1">'6'!$A$26:$BG$286</definedName>
    <definedName name="Z_253C8A4E_7838_411F_9F31_6164B2C2E722_.wvu.FilterData" localSheetId="0" hidden="1">'1'!$A$23:$AN$283</definedName>
    <definedName name="Z_253C8A4E_7838_411F_9F31_6164B2C2E722_.wvu.FilterData" localSheetId="1" hidden="1">'2'!$A$1:$M$282</definedName>
    <definedName name="Z_253C8A4E_7838_411F_9F31_6164B2C2E722_.wvu.FilterData" localSheetId="2" hidden="1">'3.1'!$A$24:$C$284</definedName>
    <definedName name="Z_253C8A4E_7838_411F_9F31_6164B2C2E722_.wvu.FilterData" localSheetId="3" hidden="1">'3.2'!$A$20:$C$280</definedName>
    <definedName name="Z_253C8A4E_7838_411F_9F31_6164B2C2E722_.wvu.FilterData" localSheetId="4" hidden="1">'3.3'!$A$20:$C$280</definedName>
    <definedName name="Z_253C8A4E_7838_411F_9F31_6164B2C2E722_.wvu.FilterData" localSheetId="5" hidden="1">'3.4'!$A$20:$C$280</definedName>
    <definedName name="Z_253C8A4E_7838_411F_9F31_6164B2C2E722_.wvu.FilterData" localSheetId="6" hidden="1">'3.5'!$A$20:$C$280</definedName>
    <definedName name="Z_253C8A4E_7838_411F_9F31_6164B2C2E722_.wvu.FilterData" localSheetId="7" hidden="1">'4'!#REF!</definedName>
    <definedName name="Z_253C8A4E_7838_411F_9F31_6164B2C2E722_.wvu.FilterData" localSheetId="8" hidden="1">'5'!#REF!</definedName>
    <definedName name="Z_253C8A4E_7838_411F_9F31_6164B2C2E722_.wvu.FilterData" localSheetId="9" hidden="1">'6'!#REF!</definedName>
    <definedName name="Z_27167DD1_0A86_4E39_BEE2_F9262C413280_.wvu.FilterData" localSheetId="7" hidden="1">'4'!$A$1:$AZ$284</definedName>
    <definedName name="Z_27167DD1_0A86_4E39_BEE2_F9262C413280_.wvu.FilterData" localSheetId="8" hidden="1">'5'!$A$1:$AL$287</definedName>
    <definedName name="Z_27167DD1_0A86_4E39_BEE2_F9262C413280_.wvu.FilterData" localSheetId="9" hidden="1">'6'!$A$1:$BG$286</definedName>
    <definedName name="Z_27551D18_5236_4D92_9150_1D810C5BE3A6_.wvu.FilterData" localSheetId="7" hidden="1">'4'!#REF!</definedName>
    <definedName name="Z_27551D18_5236_4D92_9150_1D810C5BE3A6_.wvu.FilterData" localSheetId="8" hidden="1">'5'!#REF!</definedName>
    <definedName name="Z_27551D18_5236_4D92_9150_1D810C5BE3A6_.wvu.FilterData" localSheetId="9" hidden="1">'6'!#REF!</definedName>
    <definedName name="Z_27E72035_4D85_45FB_BBA9_4D5550AE14FB_.wvu.FilterData" localSheetId="0" hidden="1">'1'!$A$23:$AN$329</definedName>
    <definedName name="Z_29173398_058C_497D_9FE8_B5E80A9C0366_.wvu.FilterData" localSheetId="7" hidden="1">'4'!#REF!</definedName>
    <definedName name="Z_29173398_058C_497D_9FE8_B5E80A9C0366_.wvu.FilterData" localSheetId="8" hidden="1">'5'!#REF!</definedName>
    <definedName name="Z_29173398_058C_497D_9FE8_B5E80A9C0366_.wvu.FilterData" localSheetId="9" hidden="1">'6'!#REF!</definedName>
    <definedName name="Z_2AE63068_C82F_473F_B03A_8B85D3866232_.wvu.FilterData" localSheetId="0" hidden="1">'1'!#REF!</definedName>
    <definedName name="Z_2AE63068_C82F_473F_B03A_8B85D3866232_.wvu.FilterData" localSheetId="1" hidden="1">'2'!$A$22:$C$282</definedName>
    <definedName name="Z_2AE63068_C82F_473F_B03A_8B85D3866232_.wvu.FilterData" localSheetId="2" hidden="1">'3.1'!#REF!</definedName>
    <definedName name="Z_2AE63068_C82F_473F_B03A_8B85D3866232_.wvu.FilterData" localSheetId="3" hidden="1">'3.2'!#REF!</definedName>
    <definedName name="Z_2AE63068_C82F_473F_B03A_8B85D3866232_.wvu.FilterData" localSheetId="4" hidden="1">'3.3'!#REF!</definedName>
    <definedName name="Z_2AE63068_C82F_473F_B03A_8B85D3866232_.wvu.FilterData" localSheetId="5" hidden="1">'3.4'!#REF!</definedName>
    <definedName name="Z_2AE63068_C82F_473F_B03A_8B85D3866232_.wvu.FilterData" localSheetId="6" hidden="1">'3.5'!#REF!</definedName>
    <definedName name="Z_2B5BA507_23DA_45F9_A076_74B656CD22A2_.wvu.FilterData" localSheetId="0" hidden="1">'1'!$A$16:$AN$328</definedName>
    <definedName name="Z_2B5BA507_23DA_45F9_A076_74B656CD22A2_.wvu.FilterData" localSheetId="1" hidden="1">'2'!$A$14:$S$327</definedName>
    <definedName name="Z_2B5BA507_23DA_45F9_A076_74B656CD22A2_.wvu.FilterData" localSheetId="2" hidden="1">'3.1'!$A$16:$AW$334</definedName>
    <definedName name="Z_2B5BA507_23DA_45F9_A076_74B656CD22A2_.wvu.FilterData" localSheetId="3" hidden="1">'3.2'!$A$12:$ABG$12</definedName>
    <definedName name="Z_2B5BA507_23DA_45F9_A076_74B656CD22A2_.wvu.FilterData" localSheetId="4" hidden="1">'3.3'!$A$12:$AW$330</definedName>
    <definedName name="Z_2B5BA507_23DA_45F9_A076_74B656CD22A2_.wvu.FilterData" localSheetId="5" hidden="1">'3.4'!$A$12:$AW$330</definedName>
    <definedName name="Z_2B5BA507_23DA_45F9_A076_74B656CD22A2_.wvu.FilterData" localSheetId="6" hidden="1">'3.5'!$A$12:$AW$330</definedName>
    <definedName name="Z_2B5BA507_23DA_45F9_A076_74B656CD22A2_.wvu.FilterData" localSheetId="7" hidden="1">'4'!$A$17:$AZ$330</definedName>
    <definedName name="Z_2B5BA507_23DA_45F9_A076_74B656CD22A2_.wvu.FilterData" localSheetId="8" hidden="1">'5'!$A$20:$AL$332</definedName>
    <definedName name="Z_2B5BA507_23DA_45F9_A076_74B656CD22A2_.wvu.FilterData" localSheetId="9" hidden="1">'6'!$A$18:$BX$331</definedName>
    <definedName name="Z_2B5BA507_23DA_45F9_A076_74B656CD22A2_.wvu.PrintArea" localSheetId="0" hidden="1">'1'!$A$1:$AN$329</definedName>
    <definedName name="Z_2B5BA507_23DA_45F9_A076_74B656CD22A2_.wvu.PrintArea" localSheetId="1" hidden="1">'2'!$A$1:$S$328</definedName>
    <definedName name="Z_2B5BA507_23DA_45F9_A076_74B656CD22A2_.wvu.PrintArea" localSheetId="2" hidden="1">'3.1'!$A$1:$AW$324</definedName>
    <definedName name="Z_2B5BA507_23DA_45F9_A076_74B656CD22A2_.wvu.PrintArea" localSheetId="3" hidden="1">'3.2'!$A$1:$AW$320</definedName>
    <definedName name="Z_2B5BA507_23DA_45F9_A076_74B656CD22A2_.wvu.PrintArea" localSheetId="4" hidden="1">'3.3'!$A$1:$AW$320</definedName>
    <definedName name="Z_2B5BA507_23DA_45F9_A076_74B656CD22A2_.wvu.PrintArea" localSheetId="5" hidden="1">'3.4'!$A$1:$AW$320</definedName>
    <definedName name="Z_2B5BA507_23DA_45F9_A076_74B656CD22A2_.wvu.PrintArea" localSheetId="6" hidden="1">'3.5'!$A$1:$AW$320</definedName>
    <definedName name="Z_2B5BA507_23DA_45F9_A076_74B656CD22A2_.wvu.PrintArea" localSheetId="7" hidden="1">'4'!$A$1:$AZ$331</definedName>
    <definedName name="Z_2B5BA507_23DA_45F9_A076_74B656CD22A2_.wvu.PrintArea" localSheetId="8" hidden="1">'5'!$A$1:$AL$336</definedName>
    <definedName name="Z_2B5BA507_23DA_45F9_A076_74B656CD22A2_.wvu.PrintArea" localSheetId="9" hidden="1">'6'!$A$1:$BG$334</definedName>
    <definedName name="Z_2B5BA507_23DA_45F9_A076_74B656CD22A2_.wvu.PrintTitles" localSheetId="0" hidden="1">'1'!$12:$15</definedName>
    <definedName name="Z_2B5BA507_23DA_45F9_A076_74B656CD22A2_.wvu.PrintTitles" localSheetId="1" hidden="1">'2'!$11:$14</definedName>
    <definedName name="Z_2B5BA507_23DA_45F9_A076_74B656CD22A2_.wvu.PrintTitles" localSheetId="2" hidden="1">'3.1'!$12:$16</definedName>
    <definedName name="Z_2B5BA507_23DA_45F9_A076_74B656CD22A2_.wvu.PrintTitles" localSheetId="3" hidden="1">'3.2'!$8:$12</definedName>
    <definedName name="Z_2B5BA507_23DA_45F9_A076_74B656CD22A2_.wvu.PrintTitles" localSheetId="4" hidden="1">'3.3'!$8:$12</definedName>
    <definedName name="Z_2B5BA507_23DA_45F9_A076_74B656CD22A2_.wvu.PrintTitles" localSheetId="5" hidden="1">'3.4'!$8:$12</definedName>
    <definedName name="Z_2B5BA507_23DA_45F9_A076_74B656CD22A2_.wvu.PrintTitles" localSheetId="6" hidden="1">'3.5'!$8:$12</definedName>
    <definedName name="Z_2D5C77CD_88F1_4A6B_B6AC_C7DCF0ED2DD3_.wvu.FilterData" localSheetId="7" hidden="1">'4'!#REF!</definedName>
    <definedName name="Z_2D5C77CD_88F1_4A6B_B6AC_C7DCF0ED2DD3_.wvu.FilterData" localSheetId="8" hidden="1">'5'!#REF!</definedName>
    <definedName name="Z_2D5C77CD_88F1_4A6B_B6AC_C7DCF0ED2DD3_.wvu.FilterData" localSheetId="9" hidden="1">'6'!#REF!</definedName>
    <definedName name="Z_3151286F_0E33_40B8_9BFA_AA579E57A30B_.wvu.FilterData" localSheetId="0" hidden="1">'1'!$A$23:$AN$329</definedName>
    <definedName name="Z_31D84705_DAE0_4D68_B0E1_C8C01AC4775D_.wvu.FilterData" localSheetId="0" hidden="1">'1'!$A$23:$AN$283</definedName>
    <definedName name="Z_31D84705_DAE0_4D68_B0E1_C8C01AC4775D_.wvu.FilterData" localSheetId="1" hidden="1">'2'!$A$1:$M$282</definedName>
    <definedName name="Z_31D84705_DAE0_4D68_B0E1_C8C01AC4775D_.wvu.FilterData" localSheetId="2" hidden="1">'3.1'!$A$24:$C$284</definedName>
    <definedName name="Z_31D84705_DAE0_4D68_B0E1_C8C01AC4775D_.wvu.FilterData" localSheetId="3" hidden="1">'3.2'!$A$20:$C$280</definedName>
    <definedName name="Z_31D84705_DAE0_4D68_B0E1_C8C01AC4775D_.wvu.FilterData" localSheetId="4" hidden="1">'3.3'!$A$20:$C$280</definedName>
    <definedName name="Z_31D84705_DAE0_4D68_B0E1_C8C01AC4775D_.wvu.FilterData" localSheetId="5" hidden="1">'3.4'!$A$20:$C$280</definedName>
    <definedName name="Z_31D84705_DAE0_4D68_B0E1_C8C01AC4775D_.wvu.FilterData" localSheetId="6" hidden="1">'3.5'!$A$20:$C$280</definedName>
    <definedName name="Z_31D84705_DAE0_4D68_B0E1_C8C01AC4775D_.wvu.FilterData" localSheetId="7" hidden="1">'4'!#REF!</definedName>
    <definedName name="Z_31D84705_DAE0_4D68_B0E1_C8C01AC4775D_.wvu.FilterData" localSheetId="8" hidden="1">'5'!#REF!</definedName>
    <definedName name="Z_31D84705_DAE0_4D68_B0E1_C8C01AC4775D_.wvu.FilterData" localSheetId="9" hidden="1">'6'!#REF!</definedName>
    <definedName name="Z_323C15FB_2EB2_421A_8CBE_E7174D387BEB_.wvu.FilterData" localSheetId="7" hidden="1">'4'!$A$1:$AZ$284</definedName>
    <definedName name="Z_323C15FB_2EB2_421A_8CBE_E7174D387BEB_.wvu.FilterData" localSheetId="8" hidden="1">'5'!$A$1:$AL$287</definedName>
    <definedName name="Z_323C15FB_2EB2_421A_8CBE_E7174D387BEB_.wvu.FilterData" localSheetId="9" hidden="1">'6'!$A$1:$BG$286</definedName>
    <definedName name="Z_333A04EC_EAF4_4BCB_8CE2_A848EA8439C6_.wvu.FilterData" localSheetId="0" hidden="1">'1'!$A$23:$AN$283</definedName>
    <definedName name="Z_333A04EC_EAF4_4BCB_8CE2_A848EA8439C6_.wvu.FilterData" localSheetId="1" hidden="1">'2'!$A$1:$M$282</definedName>
    <definedName name="Z_333A04EC_EAF4_4BCB_8CE2_A848EA8439C6_.wvu.FilterData" localSheetId="2" hidden="1">'3.1'!$A$24:$C$284</definedName>
    <definedName name="Z_333A04EC_EAF4_4BCB_8CE2_A848EA8439C6_.wvu.FilterData" localSheetId="3" hidden="1">'3.2'!$A$20:$C$280</definedName>
    <definedName name="Z_333A04EC_EAF4_4BCB_8CE2_A848EA8439C6_.wvu.FilterData" localSheetId="4" hidden="1">'3.3'!$A$20:$C$280</definedName>
    <definedName name="Z_333A04EC_EAF4_4BCB_8CE2_A848EA8439C6_.wvu.FilterData" localSheetId="5" hidden="1">'3.4'!$A$20:$C$280</definedName>
    <definedName name="Z_333A04EC_EAF4_4BCB_8CE2_A848EA8439C6_.wvu.FilterData" localSheetId="6" hidden="1">'3.5'!$A$20:$C$280</definedName>
    <definedName name="Z_37576F57_C2F9_4126_8A80_6E358C8610C9_.wvu.FilterData" localSheetId="0" hidden="1">'1'!$A$23:$AN$283</definedName>
    <definedName name="Z_37576F57_C2F9_4126_8A80_6E358C8610C9_.wvu.FilterData" localSheetId="1" hidden="1">'2'!$A$1:$M$282</definedName>
    <definedName name="Z_37576F57_C2F9_4126_8A80_6E358C8610C9_.wvu.FilterData" localSheetId="2" hidden="1">'3.1'!$A$24:$C$284</definedName>
    <definedName name="Z_37576F57_C2F9_4126_8A80_6E358C8610C9_.wvu.FilterData" localSheetId="3" hidden="1">'3.2'!$A$20:$C$280</definedName>
    <definedName name="Z_37576F57_C2F9_4126_8A80_6E358C8610C9_.wvu.FilterData" localSheetId="4" hidden="1">'3.3'!$A$20:$C$280</definedName>
    <definedName name="Z_37576F57_C2F9_4126_8A80_6E358C8610C9_.wvu.FilterData" localSheetId="5" hidden="1">'3.4'!$A$20:$C$280</definedName>
    <definedName name="Z_37576F57_C2F9_4126_8A80_6E358C8610C9_.wvu.FilterData" localSheetId="6" hidden="1">'3.5'!$A$20:$C$280</definedName>
    <definedName name="Z_39B38951_A9BC_4825_A61C_6B5DA50A098E_.wvu.FilterData" localSheetId="0" hidden="1">'1'!$A$16:$AN$328</definedName>
    <definedName name="Z_39B38951_A9BC_4825_A61C_6B5DA50A098E_.wvu.FilterData" localSheetId="1" hidden="1">'2'!$A$14:$S$327</definedName>
    <definedName name="Z_3A188010_AF74_478E_A300_B88C526729FD_.wvu.FilterData" localSheetId="0" hidden="1">'1'!$A$23:$AN$329</definedName>
    <definedName name="Z_3B9710F6_88DD_4A9D_BE6D_4204A9875C01_.wvu.FilterData" localSheetId="7" hidden="1">'4'!#REF!</definedName>
    <definedName name="Z_3B9710F6_88DD_4A9D_BE6D_4204A9875C01_.wvu.FilterData" localSheetId="8" hidden="1">'5'!#REF!</definedName>
    <definedName name="Z_3B9710F6_88DD_4A9D_BE6D_4204A9875C01_.wvu.FilterData" localSheetId="9" hidden="1">'6'!#REF!</definedName>
    <definedName name="Z_3CB032DD_EF34_4F10_8F46_C6CBF924E3CF_.wvu.FilterData" localSheetId="2" hidden="1">'3.1'!$A$16:$AW$334</definedName>
    <definedName name="Z_3CB032DD_EF34_4F10_8F46_C6CBF924E3CF_.wvu.FilterData" localSheetId="3" hidden="1">'3.2'!$A$12:$ABG$12</definedName>
    <definedName name="Z_3CB032DD_EF34_4F10_8F46_C6CBF924E3CF_.wvu.FilterData" localSheetId="6" hidden="1">'3.5'!$A$12:$AW$330</definedName>
    <definedName name="Z_3E2AD08B_59C5_4D58_AABC_52CF956C38CE_.wvu.FilterData" localSheetId="0" hidden="1">'1'!$A$23:$AN$329</definedName>
    <definedName name="Z_416E5A4F_7EE7_45CE_93B3_F250A30A8258_.wvu.FilterData" localSheetId="7" hidden="1">'4'!#REF!</definedName>
    <definedName name="Z_416E5A4F_7EE7_45CE_93B3_F250A30A8258_.wvu.FilterData" localSheetId="8" hidden="1">'5'!#REF!</definedName>
    <definedName name="Z_416E5A4F_7EE7_45CE_93B3_F250A30A8258_.wvu.FilterData" localSheetId="9" hidden="1">'6'!#REF!</definedName>
    <definedName name="Z_433403E6_6737_4DE8_8ECA_753854AF7873_.wvu.FilterData" localSheetId="0" hidden="1">'1'!$A$23:$AN$283</definedName>
    <definedName name="Z_433403E6_6737_4DE8_8ECA_753854AF7873_.wvu.FilterData" localSheetId="1" hidden="1">'2'!#REF!</definedName>
    <definedName name="Z_433403E6_6737_4DE8_8ECA_753854AF7873_.wvu.FilterData" localSheetId="2" hidden="1">'3.1'!$A$24:$C$284</definedName>
    <definedName name="Z_433403E6_6737_4DE8_8ECA_753854AF7873_.wvu.FilterData" localSheetId="3" hidden="1">'3.2'!$A$20:$C$280</definedName>
    <definedName name="Z_433403E6_6737_4DE8_8ECA_753854AF7873_.wvu.FilterData" localSheetId="4" hidden="1">'3.3'!$A$20:$C$280</definedName>
    <definedName name="Z_433403E6_6737_4DE8_8ECA_753854AF7873_.wvu.FilterData" localSheetId="5" hidden="1">'3.4'!$A$20:$C$280</definedName>
    <definedName name="Z_433403E6_6737_4DE8_8ECA_753854AF7873_.wvu.FilterData" localSheetId="6" hidden="1">'3.5'!$A$20:$C$280</definedName>
    <definedName name="Z_433403E6_6737_4DE8_8ECA_753854AF7873_.wvu.FilterData" localSheetId="7" hidden="1">'4'!#REF!</definedName>
    <definedName name="Z_433403E6_6737_4DE8_8ECA_753854AF7873_.wvu.FilterData" localSheetId="8" hidden="1">'5'!#REF!</definedName>
    <definedName name="Z_433403E6_6737_4DE8_8ECA_753854AF7873_.wvu.FilterData" localSheetId="9" hidden="1">'6'!#REF!</definedName>
    <definedName name="Z_439457B2_AE2B_4457_B31A_188FF5777788_.wvu.FilterData" localSheetId="7" hidden="1">'4'!$A$24:$AZ$284</definedName>
    <definedName name="Z_439457B2_AE2B_4457_B31A_188FF5777788_.wvu.FilterData" localSheetId="8" hidden="1">'5'!$A$27:$AL$287</definedName>
    <definedName name="Z_439457B2_AE2B_4457_B31A_188FF5777788_.wvu.FilterData" localSheetId="9" hidden="1">'6'!$A$26:$BG$286</definedName>
    <definedName name="Z_48ADE22C_A3FC_4FD4_828B_66659778FA50_.wvu.FilterData" localSheetId="1" hidden="1">'2'!$A$1:$M$282</definedName>
    <definedName name="Z_48ADE22C_A3FC_4FD4_828B_66659778FA50_.wvu.FilterData" localSheetId="7" hidden="1">'4'!#REF!</definedName>
    <definedName name="Z_48ADE22C_A3FC_4FD4_828B_66659778FA50_.wvu.FilterData" localSheetId="8" hidden="1">'5'!#REF!</definedName>
    <definedName name="Z_48ADE22C_A3FC_4FD4_828B_66659778FA50_.wvu.FilterData" localSheetId="9" hidden="1">'6'!#REF!</definedName>
    <definedName name="Z_48D93506_29DF_4D58_A7C4_D2F0081FE664_.wvu.FilterData" localSheetId="7" hidden="1">'4'!$A$24:$AZ$284</definedName>
    <definedName name="Z_48D93506_29DF_4D58_A7C4_D2F0081FE664_.wvu.FilterData" localSheetId="8" hidden="1">'5'!$A$27:$AL$287</definedName>
    <definedName name="Z_48D93506_29DF_4D58_A7C4_D2F0081FE664_.wvu.FilterData" localSheetId="9" hidden="1">'6'!$A$26:$BG$286</definedName>
    <definedName name="Z_4BFAB7E3_CAA2_4EE1_A435_DEF3D94A51D9_.wvu.FilterData" localSheetId="7" hidden="1">'4'!#REF!</definedName>
    <definedName name="Z_4BFAB7E3_CAA2_4EE1_A435_DEF3D94A51D9_.wvu.FilterData" localSheetId="8" hidden="1">'5'!#REF!</definedName>
    <definedName name="Z_4BFAB7E3_CAA2_4EE1_A435_DEF3D94A51D9_.wvu.FilterData" localSheetId="9" hidden="1">'6'!#REF!</definedName>
    <definedName name="Z_4C039B04_A184_424B_88B8_5D73DDF4C58C_.wvu.FilterData" localSheetId="0" hidden="1">'1'!$A$23:$AN$283</definedName>
    <definedName name="Z_4C039B04_A184_424B_88B8_5D73DDF4C58C_.wvu.FilterData" localSheetId="1" hidden="1">'2'!$A$1:$M$282</definedName>
    <definedName name="Z_4C039B04_A184_424B_88B8_5D73DDF4C58C_.wvu.FilterData" localSheetId="2" hidden="1">'3.1'!$A$24:$C$284</definedName>
    <definedName name="Z_4C039B04_A184_424B_88B8_5D73DDF4C58C_.wvu.FilterData" localSheetId="3" hidden="1">'3.2'!$A$20:$C$280</definedName>
    <definedName name="Z_4C039B04_A184_424B_88B8_5D73DDF4C58C_.wvu.FilterData" localSheetId="4" hidden="1">'3.3'!$A$20:$C$280</definedName>
    <definedName name="Z_4C039B04_A184_424B_88B8_5D73DDF4C58C_.wvu.FilterData" localSheetId="5" hidden="1">'3.4'!$A$20:$C$280</definedName>
    <definedName name="Z_4C039B04_A184_424B_88B8_5D73DDF4C58C_.wvu.FilterData" localSheetId="6" hidden="1">'3.5'!$A$20:$C$280</definedName>
    <definedName name="Z_4CF59F55_25C9_4F44_9DD0_9C158132FF1B_.wvu.FilterData" localSheetId="0" hidden="1">'1'!$A$23:$AN$283</definedName>
    <definedName name="Z_4CF59F55_25C9_4F44_9DD0_9C158132FF1B_.wvu.FilterData" localSheetId="1" hidden="1">'2'!#REF!</definedName>
    <definedName name="Z_4CF59F55_25C9_4F44_9DD0_9C158132FF1B_.wvu.FilterData" localSheetId="2" hidden="1">'3.1'!$A$24:$C$284</definedName>
    <definedName name="Z_4CF59F55_25C9_4F44_9DD0_9C158132FF1B_.wvu.FilterData" localSheetId="3" hidden="1">'3.2'!$A$20:$C$280</definedName>
    <definedName name="Z_4CF59F55_25C9_4F44_9DD0_9C158132FF1B_.wvu.FilterData" localSheetId="4" hidden="1">'3.3'!$A$20:$C$280</definedName>
    <definedName name="Z_4CF59F55_25C9_4F44_9DD0_9C158132FF1B_.wvu.FilterData" localSheetId="5" hidden="1">'3.4'!$A$20:$C$280</definedName>
    <definedName name="Z_4CF59F55_25C9_4F44_9DD0_9C158132FF1B_.wvu.FilterData" localSheetId="6" hidden="1">'3.5'!$A$20:$C$280</definedName>
    <definedName name="Z_4CF59F55_25C9_4F44_9DD0_9C158132FF1B_.wvu.FilterData" localSheetId="7" hidden="1">'4'!#REF!</definedName>
    <definedName name="Z_4CF59F55_25C9_4F44_9DD0_9C158132FF1B_.wvu.FilterData" localSheetId="8" hidden="1">'5'!#REF!</definedName>
    <definedName name="Z_4CF59F55_25C9_4F44_9DD0_9C158132FF1B_.wvu.FilterData" localSheetId="9" hidden="1">'6'!#REF!</definedName>
    <definedName name="Z_4D8B9437_E75B_4750_B10F_FD64E1EDD536_.wvu.FilterData" localSheetId="0" hidden="1">'1'!$A$23:$AN$329</definedName>
    <definedName name="Z_4EAEC604_190B_427D_88DC_25D024424A1B_.wvu.FilterData" localSheetId="2" hidden="1">'3.1'!$A$16:$AW$334</definedName>
    <definedName name="Z_4EAEC604_190B_427D_88DC_25D024424A1B_.wvu.FilterData" localSheetId="3" hidden="1">'3.2'!$A$12:$AW$330</definedName>
    <definedName name="Z_4EAEC604_190B_427D_88DC_25D024424A1B_.wvu.FilterData" localSheetId="4" hidden="1">'3.3'!$A$12:$AW$330</definedName>
    <definedName name="Z_4EAEC604_190B_427D_88DC_25D024424A1B_.wvu.FilterData" localSheetId="5" hidden="1">'3.4'!$A$12:$AW$330</definedName>
    <definedName name="Z_4EAEC604_190B_427D_88DC_25D024424A1B_.wvu.FilterData" localSheetId="6" hidden="1">'3.5'!$A$12:$AW$330</definedName>
    <definedName name="Z_4EAEC604_190B_427D_88DC_25D024424A1B_.wvu.PrintArea" localSheetId="2" hidden="1">'3.1'!$A$1:$AW$284</definedName>
    <definedName name="Z_4EAEC604_190B_427D_88DC_25D024424A1B_.wvu.PrintArea" localSheetId="3" hidden="1">'3.2'!$A$1:$AW$280</definedName>
    <definedName name="Z_4EAEC604_190B_427D_88DC_25D024424A1B_.wvu.PrintArea" localSheetId="4" hidden="1">'3.3'!$A$1:$AW$280</definedName>
    <definedName name="Z_4EAEC604_190B_427D_88DC_25D024424A1B_.wvu.PrintArea" localSheetId="5" hidden="1">'3.4'!$A$1:$AW$280</definedName>
    <definedName name="Z_4EAEC604_190B_427D_88DC_25D024424A1B_.wvu.PrintArea" localSheetId="6" hidden="1">'3.5'!$A$1:$AW$280</definedName>
    <definedName name="Z_4EAEC604_190B_427D_88DC_25D024424A1B_.wvu.PrintTitles" localSheetId="2" hidden="1">'3.1'!$12:$16</definedName>
    <definedName name="Z_4EAEC604_190B_427D_88DC_25D024424A1B_.wvu.PrintTitles" localSheetId="3" hidden="1">'3.2'!$8:$12</definedName>
    <definedName name="Z_4EAEC604_190B_427D_88DC_25D024424A1B_.wvu.PrintTitles" localSheetId="4" hidden="1">'3.3'!$8:$12</definedName>
    <definedName name="Z_4EAEC604_190B_427D_88DC_25D024424A1B_.wvu.PrintTitles" localSheetId="5" hidden="1">'3.4'!$8:$12</definedName>
    <definedName name="Z_4EAEC604_190B_427D_88DC_25D024424A1B_.wvu.PrintTitles" localSheetId="6" hidden="1">'3.5'!$8:$12</definedName>
    <definedName name="Z_5073A08C_BAD6_4A5B_9287_4E870303254D_.wvu.FilterData" localSheetId="2" hidden="1">'3.1'!$A$16:$AW$334</definedName>
    <definedName name="Z_5073A08C_BAD6_4A5B_9287_4E870303254D_.wvu.FilterData" localSheetId="3" hidden="1">'3.2'!$A$12:$AW$330</definedName>
    <definedName name="Z_5073A08C_BAD6_4A5B_9287_4E870303254D_.wvu.FilterData" localSheetId="4" hidden="1">'3.3'!$A$12:$AW$330</definedName>
    <definedName name="Z_5073A08C_BAD6_4A5B_9287_4E870303254D_.wvu.FilterData" localSheetId="5" hidden="1">'3.4'!$A$12:$AW$330</definedName>
    <definedName name="Z_5073A08C_BAD6_4A5B_9287_4E870303254D_.wvu.FilterData" localSheetId="6" hidden="1">'3.5'!$A$12:$AW$330</definedName>
    <definedName name="Z_530C46BC_30AF_4C4B_888A_08665DA0CD39_.wvu.FilterData" localSheetId="7" hidden="1">'4'!#REF!</definedName>
    <definedName name="Z_530C46BC_30AF_4C4B_888A_08665DA0CD39_.wvu.FilterData" localSheetId="8" hidden="1">'5'!#REF!</definedName>
    <definedName name="Z_530C46BC_30AF_4C4B_888A_08665DA0CD39_.wvu.FilterData" localSheetId="9" hidden="1">'6'!#REF!</definedName>
    <definedName name="Z_541F50D4_C30D_4977_87EC_0621EC5DE207_.wvu.FilterData" localSheetId="0" hidden="1">'1'!$A$23:$AN$283</definedName>
    <definedName name="Z_541F50D4_C30D_4977_87EC_0621EC5DE207_.wvu.FilterData" localSheetId="1" hidden="1">'2'!#REF!</definedName>
    <definedName name="Z_541F50D4_C30D_4977_87EC_0621EC5DE207_.wvu.FilterData" localSheetId="2" hidden="1">'3.1'!$A$24:$C$284</definedName>
    <definedName name="Z_541F50D4_C30D_4977_87EC_0621EC5DE207_.wvu.FilterData" localSheetId="3" hidden="1">'3.2'!$A$20:$C$280</definedName>
    <definedName name="Z_541F50D4_C30D_4977_87EC_0621EC5DE207_.wvu.FilterData" localSheetId="4" hidden="1">'3.3'!$A$20:$C$280</definedName>
    <definedName name="Z_541F50D4_C30D_4977_87EC_0621EC5DE207_.wvu.FilterData" localSheetId="5" hidden="1">'3.4'!$A$20:$C$280</definedName>
    <definedName name="Z_541F50D4_C30D_4977_87EC_0621EC5DE207_.wvu.FilterData" localSheetId="6" hidden="1">'3.5'!$A$20:$C$280</definedName>
    <definedName name="Z_541F50D4_C30D_4977_87EC_0621EC5DE207_.wvu.FilterData" localSheetId="7" hidden="1">'4'!$A$1:$AZ$284</definedName>
    <definedName name="Z_541F50D4_C30D_4977_87EC_0621EC5DE207_.wvu.FilterData" localSheetId="8" hidden="1">'5'!$A$1:$AL$287</definedName>
    <definedName name="Z_541F50D4_C30D_4977_87EC_0621EC5DE207_.wvu.FilterData" localSheetId="9" hidden="1">'6'!$A$1:$BG$286</definedName>
    <definedName name="Z_5424AA6A_296B_46FC_86F2_A08C337CF19F_.wvu.FilterData" localSheetId="0" hidden="1">'1'!$A$23:$AN$283</definedName>
    <definedName name="Z_5424AA6A_296B_46FC_86F2_A08C337CF19F_.wvu.FilterData" localSheetId="1" hidden="1">'2'!$A$1:$M$282</definedName>
    <definedName name="Z_5424AA6A_296B_46FC_86F2_A08C337CF19F_.wvu.FilterData" localSheetId="2" hidden="1">'3.1'!$A$24:$C$284</definedName>
    <definedName name="Z_5424AA6A_296B_46FC_86F2_A08C337CF19F_.wvu.FilterData" localSheetId="3" hidden="1">'3.2'!$A$20:$C$280</definedName>
    <definedName name="Z_5424AA6A_296B_46FC_86F2_A08C337CF19F_.wvu.FilterData" localSheetId="4" hidden="1">'3.3'!$A$20:$C$280</definedName>
    <definedName name="Z_5424AA6A_296B_46FC_86F2_A08C337CF19F_.wvu.FilterData" localSheetId="5" hidden="1">'3.4'!$A$20:$C$280</definedName>
    <definedName name="Z_5424AA6A_296B_46FC_86F2_A08C337CF19F_.wvu.FilterData" localSheetId="6" hidden="1">'3.5'!$A$20:$C$280</definedName>
    <definedName name="Z_557D7A68_F462_484B_A73A_B2515DAF1B12_.wvu.FilterData" localSheetId="0" hidden="1">'1'!$A$23:$AN$283</definedName>
    <definedName name="Z_557D7A68_F462_484B_A73A_B2515DAF1B12_.wvu.FilterData" localSheetId="1" hidden="1">'2'!$A$1:$M$282</definedName>
    <definedName name="Z_557D7A68_F462_484B_A73A_B2515DAF1B12_.wvu.FilterData" localSheetId="2" hidden="1">'3.1'!$A$24:$C$284</definedName>
    <definedName name="Z_557D7A68_F462_484B_A73A_B2515DAF1B12_.wvu.FilterData" localSheetId="3" hidden="1">'3.2'!$A$20:$C$280</definedName>
    <definedName name="Z_557D7A68_F462_484B_A73A_B2515DAF1B12_.wvu.FilterData" localSheetId="4" hidden="1">'3.3'!$A$20:$C$280</definedName>
    <definedName name="Z_557D7A68_F462_484B_A73A_B2515DAF1B12_.wvu.FilterData" localSheetId="5" hidden="1">'3.4'!$A$20:$C$280</definedName>
    <definedName name="Z_557D7A68_F462_484B_A73A_B2515DAF1B12_.wvu.FilterData" localSheetId="6" hidden="1">'3.5'!$A$20:$C$280</definedName>
    <definedName name="Z_5634AC31_6EDA_4245_96D5_6B84087080FD_.wvu.FilterData" localSheetId="0" hidden="1">'1'!$A$23:$AN$283</definedName>
    <definedName name="Z_5634AC31_6EDA_4245_96D5_6B84087080FD_.wvu.FilterData" localSheetId="1" hidden="1">'2'!#REF!</definedName>
    <definedName name="Z_5634AC31_6EDA_4245_96D5_6B84087080FD_.wvu.FilterData" localSheetId="2" hidden="1">'3.1'!$A$24:$C$284</definedName>
    <definedName name="Z_5634AC31_6EDA_4245_96D5_6B84087080FD_.wvu.FilterData" localSheetId="3" hidden="1">'3.2'!$A$20:$C$280</definedName>
    <definedName name="Z_5634AC31_6EDA_4245_96D5_6B84087080FD_.wvu.FilterData" localSheetId="4" hidden="1">'3.3'!$A$20:$C$280</definedName>
    <definedName name="Z_5634AC31_6EDA_4245_96D5_6B84087080FD_.wvu.FilterData" localSheetId="5" hidden="1">'3.4'!$A$20:$C$280</definedName>
    <definedName name="Z_5634AC31_6EDA_4245_96D5_6B84087080FD_.wvu.FilterData" localSheetId="6" hidden="1">'3.5'!$A$20:$C$280</definedName>
    <definedName name="Z_5723D5AA_B14C_4ABA_8DFA_ED07CEE47582_.wvu.FilterData" localSheetId="7" hidden="1">'4'!#REF!</definedName>
    <definedName name="Z_5723D5AA_B14C_4ABA_8DFA_ED07CEE47582_.wvu.FilterData" localSheetId="8" hidden="1">'5'!#REF!</definedName>
    <definedName name="Z_5723D5AA_B14C_4ABA_8DFA_ED07CEE47582_.wvu.FilterData" localSheetId="9" hidden="1">'6'!#REF!</definedName>
    <definedName name="Z_57D458F8_3209_4E12_906F_BE7BAB24565B_.wvu.FilterData" localSheetId="7" hidden="1">'4'!#REF!</definedName>
    <definedName name="Z_57D458F8_3209_4E12_906F_BE7BAB24565B_.wvu.FilterData" localSheetId="8" hidden="1">'5'!#REF!</definedName>
    <definedName name="Z_57D458F8_3209_4E12_906F_BE7BAB24565B_.wvu.FilterData" localSheetId="9" hidden="1">'6'!#REF!</definedName>
    <definedName name="Z_58909A5B_D6D3_4963_A26E_B7056C22F95F_.wvu.FilterData" localSheetId="7" hidden="1">'4'!$A$1:$AZ$284</definedName>
    <definedName name="Z_58909A5B_D6D3_4963_A26E_B7056C22F95F_.wvu.FilterData" localSheetId="8" hidden="1">'5'!$A$1:$AL$287</definedName>
    <definedName name="Z_58909A5B_D6D3_4963_A26E_B7056C22F95F_.wvu.FilterData" localSheetId="9" hidden="1">'6'!$A$1:$BG$286</definedName>
    <definedName name="Z_59F99A63_FAF7_42DB_8C32_F8FC3CA34DA7_.wvu.FilterData" localSheetId="0" hidden="1">'1'!$A$23:$AN$329</definedName>
    <definedName name="Z_5D6124AC_09F0_462C_8941_0A677A733B84_.wvu.FilterData" localSheetId="0" hidden="1">'1'!$A$23:$AN$283</definedName>
    <definedName name="Z_5D6124AC_09F0_462C_8941_0A677A733B84_.wvu.FilterData" localSheetId="1" hidden="1">'2'!#REF!</definedName>
    <definedName name="Z_5D6124AC_09F0_462C_8941_0A677A733B84_.wvu.FilterData" localSheetId="2" hidden="1">'3.1'!$A$24:$C$284</definedName>
    <definedName name="Z_5D6124AC_09F0_462C_8941_0A677A733B84_.wvu.FilterData" localSheetId="3" hidden="1">'3.2'!$A$20:$C$280</definedName>
    <definedName name="Z_5D6124AC_09F0_462C_8941_0A677A733B84_.wvu.FilterData" localSheetId="4" hidden="1">'3.3'!$A$20:$C$280</definedName>
    <definedName name="Z_5D6124AC_09F0_462C_8941_0A677A733B84_.wvu.FilterData" localSheetId="5" hidden="1">'3.4'!$A$20:$C$280</definedName>
    <definedName name="Z_5D6124AC_09F0_462C_8941_0A677A733B84_.wvu.FilterData" localSheetId="6" hidden="1">'3.5'!$A$20:$C$280</definedName>
    <definedName name="Z_5D939361_3FF9_49F8_A2BB_820EA87FCD76_.wvu.FilterData" localSheetId="0" hidden="1">'1'!$A$23:$AN$283</definedName>
    <definedName name="Z_5D939361_3FF9_49F8_A2BB_820EA87FCD76_.wvu.FilterData" localSheetId="1" hidden="1">'2'!$A$1:$M$282</definedName>
    <definedName name="Z_5D939361_3FF9_49F8_A2BB_820EA87FCD76_.wvu.FilterData" localSheetId="2" hidden="1">'3.1'!$A$24:$C$284</definedName>
    <definedName name="Z_5D939361_3FF9_49F8_A2BB_820EA87FCD76_.wvu.FilterData" localSheetId="3" hidden="1">'3.2'!$A$20:$C$280</definedName>
    <definedName name="Z_5D939361_3FF9_49F8_A2BB_820EA87FCD76_.wvu.FilterData" localSheetId="4" hidden="1">'3.3'!$A$20:$C$280</definedName>
    <definedName name="Z_5D939361_3FF9_49F8_A2BB_820EA87FCD76_.wvu.FilterData" localSheetId="5" hidden="1">'3.4'!$A$20:$C$280</definedName>
    <definedName name="Z_5D939361_3FF9_49F8_A2BB_820EA87FCD76_.wvu.FilterData" localSheetId="6" hidden="1">'3.5'!$A$20:$C$280</definedName>
    <definedName name="Z_5DCD36FC_AC45_420B_A244_A501D89D10AB_.wvu.FilterData" localSheetId="7" hidden="1">'4'!#REF!</definedName>
    <definedName name="Z_5DCD36FC_AC45_420B_A244_A501D89D10AB_.wvu.FilterData" localSheetId="8" hidden="1">'5'!#REF!</definedName>
    <definedName name="Z_5DCD36FC_AC45_420B_A244_A501D89D10AB_.wvu.FilterData" localSheetId="9" hidden="1">'6'!#REF!</definedName>
    <definedName name="Z_5EE10178_1F0B_4F6A_B17C_EBE41C0512BC_.wvu.FilterData" localSheetId="7" hidden="1">'4'!#REF!</definedName>
    <definedName name="Z_5EE10178_1F0B_4F6A_B17C_EBE41C0512BC_.wvu.FilterData" localSheetId="8" hidden="1">'5'!#REF!</definedName>
    <definedName name="Z_5EE10178_1F0B_4F6A_B17C_EBE41C0512BC_.wvu.FilterData" localSheetId="9" hidden="1">'6'!#REF!</definedName>
    <definedName name="Z_60DAAD49_2E3B_4CFD_A59D_A27D4394612E_.wvu.Cols" localSheetId="2" hidden="1">'3.1'!#REF!</definedName>
    <definedName name="Z_60DAAD49_2E3B_4CFD_A59D_A27D4394612E_.wvu.Cols" localSheetId="3" hidden="1">'3.2'!#REF!</definedName>
    <definedName name="Z_60DAAD49_2E3B_4CFD_A59D_A27D4394612E_.wvu.Cols" localSheetId="4" hidden="1">'3.3'!#REF!</definedName>
    <definedName name="Z_60DAAD49_2E3B_4CFD_A59D_A27D4394612E_.wvu.Cols" localSheetId="5" hidden="1">'3.4'!#REF!</definedName>
    <definedName name="Z_60DAAD49_2E3B_4CFD_A59D_A27D4394612E_.wvu.Cols" localSheetId="6" hidden="1">'3.5'!#REF!</definedName>
    <definedName name="Z_60DAAD49_2E3B_4CFD_A59D_A27D4394612E_.wvu.FilterData" localSheetId="0" hidden="1">'1'!$A$23:$AN$329</definedName>
    <definedName name="Z_60DAAD49_2E3B_4CFD_A59D_A27D4394612E_.wvu.FilterData" localSheetId="1" hidden="1">'2'!$A$14:$C$282</definedName>
    <definedName name="Z_60DAAD49_2E3B_4CFD_A59D_A27D4394612E_.wvu.FilterData" localSheetId="2" hidden="1">'3.1'!$A$16:$AW$334</definedName>
    <definedName name="Z_60DAAD49_2E3B_4CFD_A59D_A27D4394612E_.wvu.FilterData" localSheetId="3" hidden="1">'3.2'!$A$12:$AW$330</definedName>
    <definedName name="Z_60DAAD49_2E3B_4CFD_A59D_A27D4394612E_.wvu.FilterData" localSheetId="4" hidden="1">'3.3'!$A$12:$AW$330</definedName>
    <definedName name="Z_60DAAD49_2E3B_4CFD_A59D_A27D4394612E_.wvu.FilterData" localSheetId="5" hidden="1">'3.4'!$A$12:$AW$330</definedName>
    <definedName name="Z_60DAAD49_2E3B_4CFD_A59D_A27D4394612E_.wvu.FilterData" localSheetId="6" hidden="1">'3.5'!$A$12:$AW$330</definedName>
    <definedName name="Z_60DAAD49_2E3B_4CFD_A59D_A27D4394612E_.wvu.FilterData" localSheetId="7" hidden="1">'4'!$A$24:$AZ$284</definedName>
    <definedName name="Z_60DAAD49_2E3B_4CFD_A59D_A27D4394612E_.wvu.FilterData" localSheetId="8" hidden="1">'5'!$A$20:$AL$287</definedName>
    <definedName name="Z_60DAAD49_2E3B_4CFD_A59D_A27D4394612E_.wvu.FilterData" localSheetId="9" hidden="1">'6'!$A$26:$BG$286</definedName>
    <definedName name="Z_60DAAD49_2E3B_4CFD_A59D_A27D4394612E_.wvu.PrintArea" localSheetId="0" hidden="1">'1'!$A$1:$AN$329</definedName>
    <definedName name="Z_60DAAD49_2E3B_4CFD_A59D_A27D4394612E_.wvu.PrintArea" localSheetId="1" hidden="1">'2'!$A$1:$S$323</definedName>
    <definedName name="Z_60DAAD49_2E3B_4CFD_A59D_A27D4394612E_.wvu.PrintArea" localSheetId="2" hidden="1">'3.1'!$A$1:$AW$330</definedName>
    <definedName name="Z_60DAAD49_2E3B_4CFD_A59D_A27D4394612E_.wvu.PrintArea" localSheetId="3" hidden="1">'3.2'!$A$1:$AW$326</definedName>
    <definedName name="Z_60DAAD49_2E3B_4CFD_A59D_A27D4394612E_.wvu.PrintArea" localSheetId="4" hidden="1">'3.3'!$A$1:$AW$326</definedName>
    <definedName name="Z_60DAAD49_2E3B_4CFD_A59D_A27D4394612E_.wvu.PrintArea" localSheetId="5" hidden="1">'3.4'!$A$1:$AW$326</definedName>
    <definedName name="Z_60DAAD49_2E3B_4CFD_A59D_A27D4394612E_.wvu.PrintArea" localSheetId="6" hidden="1">'3.5'!$A$1:$AW$326</definedName>
    <definedName name="Z_60DAAD49_2E3B_4CFD_A59D_A27D4394612E_.wvu.PrintArea" localSheetId="7" hidden="1">'4'!$A$1:$AZ$325</definedName>
    <definedName name="Z_60DAAD49_2E3B_4CFD_A59D_A27D4394612E_.wvu.PrintArea" localSheetId="8" hidden="1">'5'!$A$1:$AL$328</definedName>
    <definedName name="Z_60DAAD49_2E3B_4CFD_A59D_A27D4394612E_.wvu.PrintArea" localSheetId="9" hidden="1">'6'!$A$1:$BG$327</definedName>
    <definedName name="Z_60DAAD49_2E3B_4CFD_A59D_A27D4394612E_.wvu.PrintTitles" localSheetId="0" hidden="1">'1'!$12:$15</definedName>
    <definedName name="Z_60DAAD49_2E3B_4CFD_A59D_A27D4394612E_.wvu.PrintTitles" localSheetId="1" hidden="1">'2'!$11:$14</definedName>
    <definedName name="Z_60DAAD49_2E3B_4CFD_A59D_A27D4394612E_.wvu.PrintTitles" localSheetId="2" hidden="1">'3.1'!$12:$16</definedName>
    <definedName name="Z_60DAAD49_2E3B_4CFD_A59D_A27D4394612E_.wvu.PrintTitles" localSheetId="3" hidden="1">'3.2'!$8:$12</definedName>
    <definedName name="Z_60DAAD49_2E3B_4CFD_A59D_A27D4394612E_.wvu.PrintTitles" localSheetId="4" hidden="1">'3.3'!$8:$12</definedName>
    <definedName name="Z_60DAAD49_2E3B_4CFD_A59D_A27D4394612E_.wvu.PrintTitles" localSheetId="5" hidden="1">'3.4'!$8:$12</definedName>
    <definedName name="Z_60DAAD49_2E3B_4CFD_A59D_A27D4394612E_.wvu.PrintTitles" localSheetId="6" hidden="1">'3.5'!$8:$12</definedName>
    <definedName name="Z_6179B028_D187_4264_9178_3C1E61DDD272_.wvu.FilterData" localSheetId="7" hidden="1">'4'!#REF!</definedName>
    <definedName name="Z_6179B028_D187_4264_9178_3C1E61DDD272_.wvu.FilterData" localSheetId="8" hidden="1">'5'!#REF!</definedName>
    <definedName name="Z_6179B028_D187_4264_9178_3C1E61DDD272_.wvu.FilterData" localSheetId="9" hidden="1">'6'!#REF!</definedName>
    <definedName name="Z_63AF28E5_0231_439C_96CA_5CF07D6DF2E4_.wvu.FilterData" localSheetId="0" hidden="1">'1'!$A$23:$AN$283</definedName>
    <definedName name="Z_63AF28E5_0231_439C_96CA_5CF07D6DF2E4_.wvu.FilterData" localSheetId="1" hidden="1">'2'!#REF!</definedName>
    <definedName name="Z_63AF28E5_0231_439C_96CA_5CF07D6DF2E4_.wvu.FilterData" localSheetId="2" hidden="1">'3.1'!$A$24:$C$284</definedName>
    <definedName name="Z_63AF28E5_0231_439C_96CA_5CF07D6DF2E4_.wvu.FilterData" localSheetId="3" hidden="1">'3.2'!$A$20:$C$280</definedName>
    <definedName name="Z_63AF28E5_0231_439C_96CA_5CF07D6DF2E4_.wvu.FilterData" localSheetId="4" hidden="1">'3.3'!$A$20:$C$280</definedName>
    <definedName name="Z_63AF28E5_0231_439C_96CA_5CF07D6DF2E4_.wvu.FilterData" localSheetId="5" hidden="1">'3.4'!$A$20:$C$280</definedName>
    <definedName name="Z_63AF28E5_0231_439C_96CA_5CF07D6DF2E4_.wvu.FilterData" localSheetId="6" hidden="1">'3.5'!$A$20:$C$280</definedName>
    <definedName name="Z_67810587_725A_400B_93F0_FD4BCBB7B823_.wvu.FilterData" localSheetId="0" hidden="1">'1'!$A$16:$AN$328</definedName>
    <definedName name="Z_67810587_725A_400B_93F0_FD4BCBB7B823_.wvu.FilterData" localSheetId="1" hidden="1">'2'!$A$14:$S$322</definedName>
    <definedName name="Z_67810587_725A_400B_93F0_FD4BCBB7B823_.wvu.FilterData" localSheetId="2" hidden="1">'3.1'!$A$16:$AW$334</definedName>
    <definedName name="Z_67810587_725A_400B_93F0_FD4BCBB7B823_.wvu.FilterData" localSheetId="3" hidden="1">'3.2'!$A$12:$AW$330</definedName>
    <definedName name="Z_67810587_725A_400B_93F0_FD4BCBB7B823_.wvu.FilterData" localSheetId="4" hidden="1">'3.3'!$A$12:$AW$330</definedName>
    <definedName name="Z_67810587_725A_400B_93F0_FD4BCBB7B823_.wvu.FilterData" localSheetId="5" hidden="1">'3.4'!$A$12:$AW$330</definedName>
    <definedName name="Z_67810587_725A_400B_93F0_FD4BCBB7B823_.wvu.FilterData" localSheetId="6" hidden="1">'3.5'!$A$12:$AW$330</definedName>
    <definedName name="Z_67810587_725A_400B_93F0_FD4BCBB7B823_.wvu.FilterData" localSheetId="7" hidden="1">'4'!$A$17:$AZ$325</definedName>
    <definedName name="Z_67810587_725A_400B_93F0_FD4BCBB7B823_.wvu.FilterData" localSheetId="8" hidden="1">'5'!$A$20:$AL$332</definedName>
    <definedName name="Z_67810587_725A_400B_93F0_FD4BCBB7B823_.wvu.FilterData" localSheetId="9" hidden="1">'6'!$A$18:$BX$331</definedName>
    <definedName name="Z_67810587_725A_400B_93F0_FD4BCBB7B823_.wvu.PrintArea" localSheetId="0" hidden="1">'1'!$A$1:$AN$329</definedName>
    <definedName name="Z_67810587_725A_400B_93F0_FD4BCBB7B823_.wvu.PrintArea" localSheetId="1" hidden="1">'2'!$A$1:$S$328</definedName>
    <definedName name="Z_67810587_725A_400B_93F0_FD4BCBB7B823_.wvu.PrintArea" localSheetId="2" hidden="1">'3.1'!$A$1:$AW$324</definedName>
    <definedName name="Z_67810587_725A_400B_93F0_FD4BCBB7B823_.wvu.PrintArea" localSheetId="3" hidden="1">'3.2'!$A$1:$AW$320</definedName>
    <definedName name="Z_67810587_725A_400B_93F0_FD4BCBB7B823_.wvu.PrintArea" localSheetId="4" hidden="1">'3.3'!$A$1:$AW$320</definedName>
    <definedName name="Z_67810587_725A_400B_93F0_FD4BCBB7B823_.wvu.PrintArea" localSheetId="5" hidden="1">'3.4'!$A$1:$AW$320</definedName>
    <definedName name="Z_67810587_725A_400B_93F0_FD4BCBB7B823_.wvu.PrintArea" localSheetId="6" hidden="1">'3.5'!$A$1:$AW$320</definedName>
    <definedName name="Z_67810587_725A_400B_93F0_FD4BCBB7B823_.wvu.PrintArea" localSheetId="7" hidden="1">'4'!$A$1:$AZ$331</definedName>
    <definedName name="Z_67810587_725A_400B_93F0_FD4BCBB7B823_.wvu.PrintArea" localSheetId="8" hidden="1">'5'!$A$1:$AL$336</definedName>
    <definedName name="Z_67810587_725A_400B_93F0_FD4BCBB7B823_.wvu.PrintArea" localSheetId="9" hidden="1">'6'!$A$1:$BG$334</definedName>
    <definedName name="Z_67810587_725A_400B_93F0_FD4BCBB7B823_.wvu.PrintTitles" localSheetId="0" hidden="1">'1'!$12:$15</definedName>
    <definedName name="Z_67810587_725A_400B_93F0_FD4BCBB7B823_.wvu.PrintTitles" localSheetId="1" hidden="1">'2'!$11:$14</definedName>
    <definedName name="Z_67810587_725A_400B_93F0_FD4BCBB7B823_.wvu.PrintTitles" localSheetId="2" hidden="1">'3.1'!$12:$16</definedName>
    <definedName name="Z_67810587_725A_400B_93F0_FD4BCBB7B823_.wvu.PrintTitles" localSheetId="3" hidden="1">'3.2'!$8:$12</definedName>
    <definedName name="Z_67810587_725A_400B_93F0_FD4BCBB7B823_.wvu.PrintTitles" localSheetId="4" hidden="1">'3.3'!$8:$12</definedName>
    <definedName name="Z_67810587_725A_400B_93F0_FD4BCBB7B823_.wvu.PrintTitles" localSheetId="5" hidden="1">'3.4'!$8:$12</definedName>
    <definedName name="Z_67810587_725A_400B_93F0_FD4BCBB7B823_.wvu.PrintTitles" localSheetId="6" hidden="1">'3.5'!$8:$12</definedName>
    <definedName name="Z_67F1F529_8C0D_4216_869B_720A7E4418AD_.wvu.FilterData" localSheetId="0" hidden="1">'1'!$A$23:$AN$329</definedName>
    <definedName name="Z_6829ED5E_5139_4DEF_B7FB_338650082600_.wvu.FilterData" localSheetId="0" hidden="1">'1'!#REF!</definedName>
    <definedName name="Z_6829ED5E_5139_4DEF_B7FB_338650082600_.wvu.FilterData" localSheetId="1" hidden="1">'2'!$A$22:$C$282</definedName>
    <definedName name="Z_6829ED5E_5139_4DEF_B7FB_338650082600_.wvu.FilterData" localSheetId="2" hidden="1">'3.1'!#REF!</definedName>
    <definedName name="Z_6829ED5E_5139_4DEF_B7FB_338650082600_.wvu.FilterData" localSheetId="3" hidden="1">'3.2'!#REF!</definedName>
    <definedName name="Z_6829ED5E_5139_4DEF_B7FB_338650082600_.wvu.FilterData" localSheetId="4" hidden="1">'3.3'!#REF!</definedName>
    <definedName name="Z_6829ED5E_5139_4DEF_B7FB_338650082600_.wvu.FilterData" localSheetId="5" hidden="1">'3.4'!#REF!</definedName>
    <definedName name="Z_6829ED5E_5139_4DEF_B7FB_338650082600_.wvu.FilterData" localSheetId="6" hidden="1">'3.5'!#REF!</definedName>
    <definedName name="Z_6829ED5E_5139_4DEF_B7FB_338650082600_.wvu.FilterData" localSheetId="7" hidden="1">'4'!#REF!</definedName>
    <definedName name="Z_6829ED5E_5139_4DEF_B7FB_338650082600_.wvu.FilterData" localSheetId="8" hidden="1">'5'!#REF!</definedName>
    <definedName name="Z_6829ED5E_5139_4DEF_B7FB_338650082600_.wvu.FilterData" localSheetId="9" hidden="1">'6'!#REF!</definedName>
    <definedName name="Z_68D8D159_A3B8_4566_B36B_0AAE9082387F_.wvu.FilterData" localSheetId="7" hidden="1">'4'!$A$24:$AZ$284</definedName>
    <definedName name="Z_68D8D159_A3B8_4566_B36B_0AAE9082387F_.wvu.FilterData" localSheetId="8" hidden="1">'5'!$A$27:$AL$287</definedName>
    <definedName name="Z_68D8D159_A3B8_4566_B36B_0AAE9082387F_.wvu.FilterData" localSheetId="9" hidden="1">'6'!$A$26:$BG$286</definedName>
    <definedName name="Z_6943A245_34C4_4800_8516_D6FE95DF16BF_.wvu.FilterData" localSheetId="0" hidden="1">'1'!$A$23:$AN$283</definedName>
    <definedName name="Z_6943A245_34C4_4800_8516_D6FE95DF16BF_.wvu.FilterData" localSheetId="1" hidden="1">'2'!$A$1:$M$282</definedName>
    <definedName name="Z_6943A245_34C4_4800_8516_D6FE95DF16BF_.wvu.FilterData" localSheetId="2" hidden="1">'3.1'!$A$24:$C$284</definedName>
    <definedName name="Z_6943A245_34C4_4800_8516_D6FE95DF16BF_.wvu.FilterData" localSheetId="3" hidden="1">'3.2'!$A$20:$C$280</definedName>
    <definedName name="Z_6943A245_34C4_4800_8516_D6FE95DF16BF_.wvu.FilterData" localSheetId="4" hidden="1">'3.3'!$A$20:$C$280</definedName>
    <definedName name="Z_6943A245_34C4_4800_8516_D6FE95DF16BF_.wvu.FilterData" localSheetId="5" hidden="1">'3.4'!$A$20:$C$280</definedName>
    <definedName name="Z_6943A245_34C4_4800_8516_D6FE95DF16BF_.wvu.FilterData" localSheetId="6" hidden="1">'3.5'!$A$20:$C$280</definedName>
    <definedName name="Z_6E6D8D2D_F5C0_4F02_A691_D23242F680A4_.wvu.FilterData" localSheetId="0" hidden="1">'1'!$A$23:$AN$283</definedName>
    <definedName name="Z_6E6D8D2D_F5C0_4F02_A691_D23242F680A4_.wvu.FilterData" localSheetId="1" hidden="1">'2'!$A$1:$M$282</definedName>
    <definedName name="Z_6E6D8D2D_F5C0_4F02_A691_D23242F680A4_.wvu.FilterData" localSheetId="2" hidden="1">'3.1'!$A$24:$C$284</definedName>
    <definedName name="Z_6E6D8D2D_F5C0_4F02_A691_D23242F680A4_.wvu.FilterData" localSheetId="3" hidden="1">'3.2'!$A$20:$C$280</definedName>
    <definedName name="Z_6E6D8D2D_F5C0_4F02_A691_D23242F680A4_.wvu.FilterData" localSheetId="4" hidden="1">'3.3'!$A$20:$C$280</definedName>
    <definedName name="Z_6E6D8D2D_F5C0_4F02_A691_D23242F680A4_.wvu.FilterData" localSheetId="5" hidden="1">'3.4'!$A$20:$C$280</definedName>
    <definedName name="Z_6E6D8D2D_F5C0_4F02_A691_D23242F680A4_.wvu.FilterData" localSheetId="6" hidden="1">'3.5'!$A$20:$C$280</definedName>
    <definedName name="Z_6F6877E7_BB97_4E2F_9660_D7D9803BFC40_.wvu.FilterData" localSheetId="7" hidden="1">'4'!#REF!</definedName>
    <definedName name="Z_6F6877E7_BB97_4E2F_9660_D7D9803BFC40_.wvu.FilterData" localSheetId="8" hidden="1">'5'!#REF!</definedName>
    <definedName name="Z_6F6877E7_BB97_4E2F_9660_D7D9803BFC40_.wvu.FilterData" localSheetId="9" hidden="1">'6'!#REF!</definedName>
    <definedName name="Z_716BE70C_7DC9_4BB1_A25D_406396AF8A9A_.wvu.FilterData" localSheetId="0" hidden="1">'1'!$A$16:$AN$328</definedName>
    <definedName name="Z_716BE70C_7DC9_4BB1_A25D_406396AF8A9A_.wvu.FilterData" localSheetId="1" hidden="1">'2'!$A$14:$S$327</definedName>
    <definedName name="Z_716BE70C_7DC9_4BB1_A25D_406396AF8A9A_.wvu.FilterData" localSheetId="2" hidden="1">'3.1'!$A$16:$AW$334</definedName>
    <definedName name="Z_716BE70C_7DC9_4BB1_A25D_406396AF8A9A_.wvu.FilterData" localSheetId="3" hidden="1">'3.2'!$A$12:$AW$330</definedName>
    <definedName name="Z_716BE70C_7DC9_4BB1_A25D_406396AF8A9A_.wvu.FilterData" localSheetId="4" hidden="1">'3.3'!$A$12:$AW$330</definedName>
    <definedName name="Z_716BE70C_7DC9_4BB1_A25D_406396AF8A9A_.wvu.FilterData" localSheetId="5" hidden="1">'3.4'!$A$12:$AW$330</definedName>
    <definedName name="Z_716BE70C_7DC9_4BB1_A25D_406396AF8A9A_.wvu.FilterData" localSheetId="6" hidden="1">'3.5'!$A$12:$AW$330</definedName>
    <definedName name="Z_716BE70C_7DC9_4BB1_A25D_406396AF8A9A_.wvu.FilterData" localSheetId="7" hidden="1">'4'!$A$17:$AZ$330</definedName>
    <definedName name="Z_716BE70C_7DC9_4BB1_A25D_406396AF8A9A_.wvu.FilterData" localSheetId="8" hidden="1">'5'!$A$20:$AL$332</definedName>
    <definedName name="Z_716BE70C_7DC9_4BB1_A25D_406396AF8A9A_.wvu.FilterData" localSheetId="9" hidden="1">'6'!$A$18:$BX$331</definedName>
    <definedName name="Z_716BE70C_7DC9_4BB1_A25D_406396AF8A9A_.wvu.PrintArea" localSheetId="0" hidden="1">'1'!$A$1:$AN$329</definedName>
    <definedName name="Z_716BE70C_7DC9_4BB1_A25D_406396AF8A9A_.wvu.PrintArea" localSheetId="1" hidden="1">'2'!$A$1:$S$328</definedName>
    <definedName name="Z_716BE70C_7DC9_4BB1_A25D_406396AF8A9A_.wvu.PrintArea" localSheetId="2" hidden="1">'3.1'!$A$1:$AW$324</definedName>
    <definedName name="Z_716BE70C_7DC9_4BB1_A25D_406396AF8A9A_.wvu.PrintArea" localSheetId="3" hidden="1">'3.2'!$A$1:$AW$320</definedName>
    <definedName name="Z_716BE70C_7DC9_4BB1_A25D_406396AF8A9A_.wvu.PrintArea" localSheetId="4" hidden="1">'3.3'!$A$1:$AW$320</definedName>
    <definedName name="Z_716BE70C_7DC9_4BB1_A25D_406396AF8A9A_.wvu.PrintArea" localSheetId="5" hidden="1">'3.4'!$A$1:$AW$320</definedName>
    <definedName name="Z_716BE70C_7DC9_4BB1_A25D_406396AF8A9A_.wvu.PrintArea" localSheetId="6" hidden="1">'3.5'!$A$1:$AW$320</definedName>
    <definedName name="Z_716BE70C_7DC9_4BB1_A25D_406396AF8A9A_.wvu.PrintArea" localSheetId="7" hidden="1">'4'!$A$1:$AZ$331</definedName>
    <definedName name="Z_716BE70C_7DC9_4BB1_A25D_406396AF8A9A_.wvu.PrintArea" localSheetId="8" hidden="1">'5'!$A$1:$AL$336</definedName>
    <definedName name="Z_716BE70C_7DC9_4BB1_A25D_406396AF8A9A_.wvu.PrintArea" localSheetId="9" hidden="1">'6'!$A$1:$BG$334</definedName>
    <definedName name="Z_716BE70C_7DC9_4BB1_A25D_406396AF8A9A_.wvu.PrintTitles" localSheetId="0" hidden="1">'1'!$12:$15</definedName>
    <definedName name="Z_716BE70C_7DC9_4BB1_A25D_406396AF8A9A_.wvu.PrintTitles" localSheetId="1" hidden="1">'2'!$11:$14</definedName>
    <definedName name="Z_716BE70C_7DC9_4BB1_A25D_406396AF8A9A_.wvu.PrintTitles" localSheetId="2" hidden="1">'3.1'!$12:$16</definedName>
    <definedName name="Z_716BE70C_7DC9_4BB1_A25D_406396AF8A9A_.wvu.PrintTitles" localSheetId="3" hidden="1">'3.2'!$8:$12</definedName>
    <definedName name="Z_716BE70C_7DC9_4BB1_A25D_406396AF8A9A_.wvu.PrintTitles" localSheetId="4" hidden="1">'3.3'!$8:$12</definedName>
    <definedName name="Z_716BE70C_7DC9_4BB1_A25D_406396AF8A9A_.wvu.PrintTitles" localSheetId="5" hidden="1">'3.4'!$8:$12</definedName>
    <definedName name="Z_716BE70C_7DC9_4BB1_A25D_406396AF8A9A_.wvu.PrintTitles" localSheetId="6" hidden="1">'3.5'!$8:$12</definedName>
    <definedName name="Z_73697151_D043_4852_AE01_3A4EE2044F13_.wvu.FilterData" localSheetId="0" hidden="1">'1'!#REF!</definedName>
    <definedName name="Z_73697151_D043_4852_AE01_3A4EE2044F13_.wvu.FilterData" localSheetId="1" hidden="1">'2'!$A$22:$C$282</definedName>
    <definedName name="Z_73697151_D043_4852_AE01_3A4EE2044F13_.wvu.FilterData" localSheetId="2" hidden="1">'3.1'!#REF!</definedName>
    <definedName name="Z_73697151_D043_4852_AE01_3A4EE2044F13_.wvu.FilterData" localSheetId="3" hidden="1">'3.2'!#REF!</definedName>
    <definedName name="Z_73697151_D043_4852_AE01_3A4EE2044F13_.wvu.FilterData" localSheetId="4" hidden="1">'3.3'!#REF!</definedName>
    <definedName name="Z_73697151_D043_4852_AE01_3A4EE2044F13_.wvu.FilterData" localSheetId="5" hidden="1">'3.4'!#REF!</definedName>
    <definedName name="Z_73697151_D043_4852_AE01_3A4EE2044F13_.wvu.FilterData" localSheetId="6" hidden="1">'3.5'!#REF!</definedName>
    <definedName name="Z_739CF2F1_F04C_4872_8C61_93041CC9DDFE_.wvu.FilterData" localSheetId="0" hidden="1">'1'!$A$23:$AN$283</definedName>
    <definedName name="Z_739CF2F1_F04C_4872_8C61_93041CC9DDFE_.wvu.FilterData" localSheetId="1" hidden="1">'2'!#REF!</definedName>
    <definedName name="Z_739CF2F1_F04C_4872_8C61_93041CC9DDFE_.wvu.FilterData" localSheetId="2" hidden="1">'3.1'!$A$24:$C$284</definedName>
    <definedName name="Z_739CF2F1_F04C_4872_8C61_93041CC9DDFE_.wvu.FilterData" localSheetId="3" hidden="1">'3.2'!$A$20:$C$280</definedName>
    <definedName name="Z_739CF2F1_F04C_4872_8C61_93041CC9DDFE_.wvu.FilterData" localSheetId="4" hidden="1">'3.3'!$A$20:$C$280</definedName>
    <definedName name="Z_739CF2F1_F04C_4872_8C61_93041CC9DDFE_.wvu.FilterData" localSheetId="5" hidden="1">'3.4'!$A$20:$C$280</definedName>
    <definedName name="Z_739CF2F1_F04C_4872_8C61_93041CC9DDFE_.wvu.FilterData" localSheetId="6" hidden="1">'3.5'!$A$20:$C$280</definedName>
    <definedName name="Z_739CF2F1_F04C_4872_8C61_93041CC9DDFE_.wvu.FilterData" localSheetId="7" hidden="1">'4'!#REF!</definedName>
    <definedName name="Z_739CF2F1_F04C_4872_8C61_93041CC9DDFE_.wvu.FilterData" localSheetId="8" hidden="1">'5'!#REF!</definedName>
    <definedName name="Z_739CF2F1_F04C_4872_8C61_93041CC9DDFE_.wvu.FilterData" localSheetId="9" hidden="1">'6'!#REF!</definedName>
    <definedName name="Z_74CE120C_DBAD_4131_BC34_6375BE1D1D65_.wvu.FilterData" localSheetId="7" hidden="1">'4'!$A$24:$AZ$284</definedName>
    <definedName name="Z_74CE120C_DBAD_4131_BC34_6375BE1D1D65_.wvu.FilterData" localSheetId="8" hidden="1">'5'!$A$27:$AL$287</definedName>
    <definedName name="Z_74CE120C_DBAD_4131_BC34_6375BE1D1D65_.wvu.FilterData" localSheetId="9" hidden="1">'6'!$A$26:$BG$286</definedName>
    <definedName name="Z_7668E1B8_D1E2_4ED5_9915_C4436F88C695_.wvu.FilterData" localSheetId="0" hidden="1">'1'!#REF!</definedName>
    <definedName name="Z_7668E1B8_D1E2_4ED5_9915_C4436F88C695_.wvu.FilterData" localSheetId="1" hidden="1">'2'!$A$22:$C$282</definedName>
    <definedName name="Z_7668E1B8_D1E2_4ED5_9915_C4436F88C695_.wvu.FilterData" localSheetId="2" hidden="1">'3.1'!#REF!</definedName>
    <definedName name="Z_7668E1B8_D1E2_4ED5_9915_C4436F88C695_.wvu.FilterData" localSheetId="3" hidden="1">'3.2'!#REF!</definedName>
    <definedName name="Z_7668E1B8_D1E2_4ED5_9915_C4436F88C695_.wvu.FilterData" localSheetId="4" hidden="1">'3.3'!#REF!</definedName>
    <definedName name="Z_7668E1B8_D1E2_4ED5_9915_C4436F88C695_.wvu.FilterData" localSheetId="5" hidden="1">'3.4'!#REF!</definedName>
    <definedName name="Z_7668E1B8_D1E2_4ED5_9915_C4436F88C695_.wvu.FilterData" localSheetId="6" hidden="1">'3.5'!#REF!</definedName>
    <definedName name="Z_7668E1B8_D1E2_4ED5_9915_C4436F88C695_.wvu.FilterData" localSheetId="7" hidden="1">'4'!#REF!</definedName>
    <definedName name="Z_7668E1B8_D1E2_4ED5_9915_C4436F88C695_.wvu.FilterData" localSheetId="8" hidden="1">'5'!#REF!</definedName>
    <definedName name="Z_7668E1B8_D1E2_4ED5_9915_C4436F88C695_.wvu.FilterData" localSheetId="9" hidden="1">'6'!#REF!</definedName>
    <definedName name="Z_7668E1B8_D1E2_4ED5_9915_C4436F88C695_.wvu.PrintArea" localSheetId="0" hidden="1">'1'!$A$1:$AN$283</definedName>
    <definedName name="Z_7668E1B8_D1E2_4ED5_9915_C4436F88C695_.wvu.PrintArea" localSheetId="1" hidden="1">'2'!$A$1:$M$282</definedName>
    <definedName name="Z_7668E1B8_D1E2_4ED5_9915_C4436F88C695_.wvu.PrintArea" localSheetId="2" hidden="1">'3.1'!$A$1:$C$284</definedName>
    <definedName name="Z_7668E1B8_D1E2_4ED5_9915_C4436F88C695_.wvu.PrintArea" localSheetId="3" hidden="1">'3.2'!$A$1:$C$280</definedName>
    <definedName name="Z_7668E1B8_D1E2_4ED5_9915_C4436F88C695_.wvu.PrintArea" localSheetId="4" hidden="1">'3.3'!$A$1:$C$280</definedName>
    <definedName name="Z_7668E1B8_D1E2_4ED5_9915_C4436F88C695_.wvu.PrintArea" localSheetId="5" hidden="1">'3.4'!$A$1:$C$280</definedName>
    <definedName name="Z_7668E1B8_D1E2_4ED5_9915_C4436F88C695_.wvu.PrintArea" localSheetId="6" hidden="1">'3.5'!$A$1:$C$280</definedName>
    <definedName name="Z_7668E1B8_D1E2_4ED5_9915_C4436F88C695_.wvu.PrintArea" localSheetId="7" hidden="1">'4'!$A$1:$AZ$284</definedName>
    <definedName name="Z_7668E1B8_D1E2_4ED5_9915_C4436F88C695_.wvu.PrintArea" localSheetId="8" hidden="1">'5'!$A$1:$AL$287</definedName>
    <definedName name="Z_7668E1B8_D1E2_4ED5_9915_C4436F88C695_.wvu.PrintArea" localSheetId="9" hidden="1">'6'!$A$1:$BG$286</definedName>
    <definedName name="Z_76FCE583_34B7_4C1D_A3E9_BF81BCC9D52B_.wvu.FilterData" localSheetId="1" hidden="1">'2'!$A$1:$M$282</definedName>
    <definedName name="Z_76FCE583_34B7_4C1D_A3E9_BF81BCC9D52B_.wvu.FilterData" localSheetId="7" hidden="1">'4'!#REF!</definedName>
    <definedName name="Z_76FCE583_34B7_4C1D_A3E9_BF81BCC9D52B_.wvu.FilterData" localSheetId="8" hidden="1">'5'!#REF!</definedName>
    <definedName name="Z_76FCE583_34B7_4C1D_A3E9_BF81BCC9D52B_.wvu.FilterData" localSheetId="9" hidden="1">'6'!#REF!</definedName>
    <definedName name="Z_7712F91A_4A4B_4019_BD40_6C58C1D530E2_.wvu.FilterData" localSheetId="0" hidden="1">'1'!$A$23:$AN$283</definedName>
    <definedName name="Z_7712F91A_4A4B_4019_BD40_6C58C1D530E2_.wvu.FilterData" localSheetId="1" hidden="1">'2'!$A$1:$M$282</definedName>
    <definedName name="Z_7712F91A_4A4B_4019_BD40_6C58C1D530E2_.wvu.FilterData" localSheetId="2" hidden="1">'3.1'!$A$24:$C$284</definedName>
    <definedName name="Z_7712F91A_4A4B_4019_BD40_6C58C1D530E2_.wvu.FilterData" localSheetId="3" hidden="1">'3.2'!$A$20:$C$280</definedName>
    <definedName name="Z_7712F91A_4A4B_4019_BD40_6C58C1D530E2_.wvu.FilterData" localSheetId="4" hidden="1">'3.3'!$A$20:$C$280</definedName>
    <definedName name="Z_7712F91A_4A4B_4019_BD40_6C58C1D530E2_.wvu.FilterData" localSheetId="5" hidden="1">'3.4'!$A$20:$C$280</definedName>
    <definedName name="Z_7712F91A_4A4B_4019_BD40_6C58C1D530E2_.wvu.FilterData" localSheetId="6" hidden="1">'3.5'!$A$20:$C$280</definedName>
    <definedName name="Z_7712F91A_4A4B_4019_BD40_6C58C1D530E2_.wvu.FilterData" localSheetId="7" hidden="1">'4'!#REF!</definedName>
    <definedName name="Z_7712F91A_4A4B_4019_BD40_6C58C1D530E2_.wvu.FilterData" localSheetId="8" hidden="1">'5'!#REF!</definedName>
    <definedName name="Z_7712F91A_4A4B_4019_BD40_6C58C1D530E2_.wvu.FilterData" localSheetId="9" hidden="1">'6'!#REF!</definedName>
    <definedName name="Z_778C2459_8746_4D2C_9BEB_F5D44ABBCBC8_.wvu.FilterData" localSheetId="0" hidden="1">'1'!$A$16:$AN$323</definedName>
    <definedName name="Z_79FA2D89_B123_45C7_AF4A_9AE86EF90850_.wvu.FilterData" localSheetId="2" hidden="1">'3.1'!$A$16:$AW$334</definedName>
    <definedName name="Z_79FA2D89_B123_45C7_AF4A_9AE86EF90850_.wvu.FilterData" localSheetId="3" hidden="1">'3.2'!$A$12:$AW$330</definedName>
    <definedName name="Z_79FA2D89_B123_45C7_AF4A_9AE86EF90850_.wvu.FilterData" localSheetId="4" hidden="1">'3.3'!$A$12:$AW$330</definedName>
    <definedName name="Z_79FA2D89_B123_45C7_AF4A_9AE86EF90850_.wvu.FilterData" localSheetId="5" hidden="1">'3.4'!$A$12:$AW$330</definedName>
    <definedName name="Z_79FA2D89_B123_45C7_AF4A_9AE86EF90850_.wvu.FilterData" localSheetId="6" hidden="1">'3.5'!$A$12:$AW$330</definedName>
    <definedName name="Z_7A9B41CA_0A92_479C_A7C7_9270DF1D25A5_.wvu.FilterData" localSheetId="7" hidden="1">'4'!#REF!</definedName>
    <definedName name="Z_7A9B41CA_0A92_479C_A7C7_9270DF1D25A5_.wvu.FilterData" localSheetId="8" hidden="1">'5'!#REF!</definedName>
    <definedName name="Z_7A9B41CA_0A92_479C_A7C7_9270DF1D25A5_.wvu.FilterData" localSheetId="9" hidden="1">'6'!#REF!</definedName>
    <definedName name="Z_7C934CF6_4BA5_40DA_82DF_088EA1F628A7_.wvu.FilterData" localSheetId="0" hidden="1">'1'!$A$23:$AN$283</definedName>
    <definedName name="Z_7C934CF6_4BA5_40DA_82DF_088EA1F628A7_.wvu.FilterData" localSheetId="1" hidden="1">'2'!$A$1:$M$282</definedName>
    <definedName name="Z_7C934CF6_4BA5_40DA_82DF_088EA1F628A7_.wvu.FilterData" localSheetId="2" hidden="1">'3.1'!$A$24:$C$284</definedName>
    <definedName name="Z_7C934CF6_4BA5_40DA_82DF_088EA1F628A7_.wvu.FilterData" localSheetId="3" hidden="1">'3.2'!$A$20:$C$280</definedName>
    <definedName name="Z_7C934CF6_4BA5_40DA_82DF_088EA1F628A7_.wvu.FilterData" localSheetId="4" hidden="1">'3.3'!$A$20:$C$280</definedName>
    <definedName name="Z_7C934CF6_4BA5_40DA_82DF_088EA1F628A7_.wvu.FilterData" localSheetId="5" hidden="1">'3.4'!$A$20:$C$280</definedName>
    <definedName name="Z_7C934CF6_4BA5_40DA_82DF_088EA1F628A7_.wvu.FilterData" localSheetId="6" hidden="1">'3.5'!$A$20:$C$280</definedName>
    <definedName name="Z_7C934CF6_4BA5_40DA_82DF_088EA1F628A7_.wvu.FilterData" localSheetId="7" hidden="1">'4'!#REF!</definedName>
    <definedName name="Z_7C934CF6_4BA5_40DA_82DF_088EA1F628A7_.wvu.FilterData" localSheetId="8" hidden="1">'5'!#REF!</definedName>
    <definedName name="Z_7C934CF6_4BA5_40DA_82DF_088EA1F628A7_.wvu.FilterData" localSheetId="9" hidden="1">'6'!#REF!</definedName>
    <definedName name="Z_7E123B83_96C8_43E1_B1D2_E83FC80578F4_.wvu.FilterData" localSheetId="0" hidden="1">'1'!$A$23:$AN$283</definedName>
    <definedName name="Z_7E123B83_96C8_43E1_B1D2_E83FC80578F4_.wvu.FilterData" localSheetId="1" hidden="1">'2'!#REF!</definedName>
    <definedName name="Z_7E123B83_96C8_43E1_B1D2_E83FC80578F4_.wvu.FilterData" localSheetId="2" hidden="1">'3.1'!$A$24:$C$284</definedName>
    <definedName name="Z_7E123B83_96C8_43E1_B1D2_E83FC80578F4_.wvu.FilterData" localSheetId="3" hidden="1">'3.2'!$A$20:$C$280</definedName>
    <definedName name="Z_7E123B83_96C8_43E1_B1D2_E83FC80578F4_.wvu.FilterData" localSheetId="4" hidden="1">'3.3'!$A$20:$C$280</definedName>
    <definedName name="Z_7E123B83_96C8_43E1_B1D2_E83FC80578F4_.wvu.FilterData" localSheetId="5" hidden="1">'3.4'!$A$20:$C$280</definedName>
    <definedName name="Z_7E123B83_96C8_43E1_B1D2_E83FC80578F4_.wvu.FilterData" localSheetId="6" hidden="1">'3.5'!$A$20:$C$280</definedName>
    <definedName name="Z_7E123B83_96C8_43E1_B1D2_E83FC80578F4_.wvu.FilterData" localSheetId="7" hidden="1">'4'!#REF!</definedName>
    <definedName name="Z_7E123B83_96C8_43E1_B1D2_E83FC80578F4_.wvu.FilterData" localSheetId="8" hidden="1">'5'!#REF!</definedName>
    <definedName name="Z_7E123B83_96C8_43E1_B1D2_E83FC80578F4_.wvu.FilterData" localSheetId="9" hidden="1">'6'!#REF!</definedName>
    <definedName name="Z_82EF704F_A6F6_4C9A_AAB4_9BA09ED85120_.wvu.FilterData" localSheetId="0" hidden="1">'1'!$A$23:$AN$283</definedName>
    <definedName name="Z_82EF704F_A6F6_4C9A_AAB4_9BA09ED85120_.wvu.FilterData" localSheetId="1" hidden="1">'2'!$A$1:$M$282</definedName>
    <definedName name="Z_82EF704F_A6F6_4C9A_AAB4_9BA09ED85120_.wvu.FilterData" localSheetId="2" hidden="1">'3.1'!$A$24:$C$284</definedName>
    <definedName name="Z_82EF704F_A6F6_4C9A_AAB4_9BA09ED85120_.wvu.FilterData" localSheetId="3" hidden="1">'3.2'!$A$20:$C$280</definedName>
    <definedName name="Z_82EF704F_A6F6_4C9A_AAB4_9BA09ED85120_.wvu.FilterData" localSheetId="4" hidden="1">'3.3'!$A$20:$C$280</definedName>
    <definedName name="Z_82EF704F_A6F6_4C9A_AAB4_9BA09ED85120_.wvu.FilterData" localSheetId="5" hidden="1">'3.4'!$A$20:$C$280</definedName>
    <definedName name="Z_82EF704F_A6F6_4C9A_AAB4_9BA09ED85120_.wvu.FilterData" localSheetId="6" hidden="1">'3.5'!$A$20:$C$280</definedName>
    <definedName name="Z_83DD253F_A788_451C_9419_D5700DDD3CE5_.wvu.FilterData" localSheetId="7" hidden="1">'4'!#REF!</definedName>
    <definedName name="Z_83DD253F_A788_451C_9419_D5700DDD3CE5_.wvu.FilterData" localSheetId="8" hidden="1">'5'!#REF!</definedName>
    <definedName name="Z_83DD253F_A788_451C_9419_D5700DDD3CE5_.wvu.FilterData" localSheetId="9" hidden="1">'6'!#REF!</definedName>
    <definedName name="Z_84D07D9A_2A83_4EEE_B368_6A134FFE923E_.wvu.FilterData" localSheetId="7" hidden="1">'4'!#REF!</definedName>
    <definedName name="Z_84D07D9A_2A83_4EEE_B368_6A134FFE923E_.wvu.FilterData" localSheetId="8" hidden="1">'5'!#REF!</definedName>
    <definedName name="Z_84D07D9A_2A83_4EEE_B368_6A134FFE923E_.wvu.FilterData" localSheetId="9" hidden="1">'6'!#REF!</definedName>
    <definedName name="Z_857F2B53_7AEA_4F33_A180_B82D88AA722B_.wvu.FilterData" localSheetId="7" hidden="1">'4'!#REF!</definedName>
    <definedName name="Z_857F2B53_7AEA_4F33_A180_B82D88AA722B_.wvu.FilterData" localSheetId="8" hidden="1">'5'!#REF!</definedName>
    <definedName name="Z_857F2B53_7AEA_4F33_A180_B82D88AA722B_.wvu.FilterData" localSheetId="9" hidden="1">'6'!#REF!</definedName>
    <definedName name="Z_85A9DD77_2A48_491C_9ACC_CCD13106D087_.wvu.FilterData" localSheetId="0" hidden="1">'1'!$A$16:$AN$328</definedName>
    <definedName name="Z_85A9DD77_2A48_491C_9ACC_CCD13106D087_.wvu.FilterData" localSheetId="1" hidden="1">'2'!$A$14:$S$327</definedName>
    <definedName name="Z_85A9DD77_2A48_491C_9ACC_CCD13106D087_.wvu.FilterData" localSheetId="2" hidden="1">'3.1'!$A$16:$AW$334</definedName>
    <definedName name="Z_85A9DD77_2A48_491C_9ACC_CCD13106D087_.wvu.FilterData" localSheetId="3" hidden="1">'3.2'!$A$12:$ABG$12</definedName>
    <definedName name="Z_85A9DD77_2A48_491C_9ACC_CCD13106D087_.wvu.FilterData" localSheetId="4" hidden="1">'3.3'!$A$12:$AW$330</definedName>
    <definedName name="Z_85A9DD77_2A48_491C_9ACC_CCD13106D087_.wvu.FilterData" localSheetId="5" hidden="1">'3.4'!$A$12:$AW$330</definedName>
    <definedName name="Z_85A9DD77_2A48_491C_9ACC_CCD13106D087_.wvu.FilterData" localSheetId="6" hidden="1">'3.5'!$A$12:$AW$330</definedName>
    <definedName name="Z_85A9DD77_2A48_491C_9ACC_CCD13106D087_.wvu.FilterData" localSheetId="7" hidden="1">'4'!$A$17:$AZ$330</definedName>
    <definedName name="Z_85A9DD77_2A48_491C_9ACC_CCD13106D087_.wvu.FilterData" localSheetId="8" hidden="1">'5'!$A$20:$AL$332</definedName>
    <definedName name="Z_85A9DD77_2A48_491C_9ACC_CCD13106D087_.wvu.FilterData" localSheetId="9" hidden="1">'6'!$A$18:$BX$331</definedName>
    <definedName name="Z_85A9DD77_2A48_491C_9ACC_CCD13106D087_.wvu.PrintArea" localSheetId="0" hidden="1">'1'!$A$1:$AN$329</definedName>
    <definedName name="Z_85A9DD77_2A48_491C_9ACC_CCD13106D087_.wvu.PrintArea" localSheetId="1" hidden="1">'2'!$A$1:$S$328</definedName>
    <definedName name="Z_85A9DD77_2A48_491C_9ACC_CCD13106D087_.wvu.PrintArea" localSheetId="2" hidden="1">'3.1'!$A$1:$AW$324</definedName>
    <definedName name="Z_85A9DD77_2A48_491C_9ACC_CCD13106D087_.wvu.PrintArea" localSheetId="3" hidden="1">'3.2'!$A$1:$AW$320</definedName>
    <definedName name="Z_85A9DD77_2A48_491C_9ACC_CCD13106D087_.wvu.PrintArea" localSheetId="4" hidden="1">'3.3'!$A$1:$AW$320</definedName>
    <definedName name="Z_85A9DD77_2A48_491C_9ACC_CCD13106D087_.wvu.PrintArea" localSheetId="5" hidden="1">'3.4'!$A$1:$AW$320</definedName>
    <definedName name="Z_85A9DD77_2A48_491C_9ACC_CCD13106D087_.wvu.PrintArea" localSheetId="6" hidden="1">'3.5'!$A$1:$AW$320</definedName>
    <definedName name="Z_85A9DD77_2A48_491C_9ACC_CCD13106D087_.wvu.PrintArea" localSheetId="7" hidden="1">'4'!$A$1:$AZ$331</definedName>
    <definedName name="Z_85A9DD77_2A48_491C_9ACC_CCD13106D087_.wvu.PrintArea" localSheetId="8" hidden="1">'5'!$A$1:$AL$336</definedName>
    <definedName name="Z_85A9DD77_2A48_491C_9ACC_CCD13106D087_.wvu.PrintArea" localSheetId="9" hidden="1">'6'!$A$1:$BG$334</definedName>
    <definedName name="Z_85A9DD77_2A48_491C_9ACC_CCD13106D087_.wvu.PrintTitles" localSheetId="0" hidden="1">'1'!$12:$15</definedName>
    <definedName name="Z_85A9DD77_2A48_491C_9ACC_CCD13106D087_.wvu.PrintTitles" localSheetId="1" hidden="1">'2'!$11:$14</definedName>
    <definedName name="Z_85A9DD77_2A48_491C_9ACC_CCD13106D087_.wvu.PrintTitles" localSheetId="2" hidden="1">'3.1'!$12:$16</definedName>
    <definedName name="Z_85A9DD77_2A48_491C_9ACC_CCD13106D087_.wvu.PrintTitles" localSheetId="3" hidden="1">'3.2'!$8:$12</definedName>
    <definedName name="Z_85A9DD77_2A48_491C_9ACC_CCD13106D087_.wvu.PrintTitles" localSheetId="4" hidden="1">'3.3'!$8:$12</definedName>
    <definedName name="Z_85A9DD77_2A48_491C_9ACC_CCD13106D087_.wvu.PrintTitles" localSheetId="5" hidden="1">'3.4'!$8:$12</definedName>
    <definedName name="Z_85A9DD77_2A48_491C_9ACC_CCD13106D087_.wvu.PrintTitles" localSheetId="6" hidden="1">'3.5'!$8:$12</definedName>
    <definedName name="Z_865EACB1_8C92_4C75_8866_828F6663EC2F_.wvu.FilterData" localSheetId="0" hidden="1">'1'!$A$16:$AN$323</definedName>
    <definedName name="Z_865EACB1_8C92_4C75_8866_828F6663EC2F_.wvu.FilterData" localSheetId="1" hidden="1">'2'!$A$14:$S$322</definedName>
    <definedName name="Z_865EACB1_8C92_4C75_8866_828F6663EC2F_.wvu.FilterData" localSheetId="2" hidden="1">'3.1'!$A$16:$AW$334</definedName>
    <definedName name="Z_865EACB1_8C92_4C75_8866_828F6663EC2F_.wvu.FilterData" localSheetId="3" hidden="1">'3.2'!$A$12:$AW$330</definedName>
    <definedName name="Z_865EACB1_8C92_4C75_8866_828F6663EC2F_.wvu.FilterData" localSheetId="4" hidden="1">'3.3'!$A$12:$AW$330</definedName>
    <definedName name="Z_865EACB1_8C92_4C75_8866_828F6663EC2F_.wvu.FilterData" localSheetId="5" hidden="1">'3.4'!$A$12:$AW$330</definedName>
    <definedName name="Z_865EACB1_8C92_4C75_8866_828F6663EC2F_.wvu.FilterData" localSheetId="6" hidden="1">'3.5'!$A$12:$AW$330</definedName>
    <definedName name="Z_865EACB1_8C92_4C75_8866_828F6663EC2F_.wvu.FilterData" localSheetId="7" hidden="1">'4'!$A$17:$AZ$325</definedName>
    <definedName name="Z_865EACB1_8C92_4C75_8866_828F6663EC2F_.wvu.FilterData" localSheetId="8" hidden="1">'5'!$A$20:$AL$327</definedName>
    <definedName name="Z_865EACB1_8C92_4C75_8866_828F6663EC2F_.wvu.FilterData" localSheetId="9" hidden="1">'6'!$A$26:$BG$326</definedName>
    <definedName name="Z_865EACB1_8C92_4C75_8866_828F6663EC2F_.wvu.PrintArea" localSheetId="0" hidden="1">'1'!$A$1:$AN$329</definedName>
    <definedName name="Z_865EACB1_8C92_4C75_8866_828F6663EC2F_.wvu.PrintArea" localSheetId="1" hidden="1">'2'!$A$1:$S$322</definedName>
    <definedName name="Z_865EACB1_8C92_4C75_8866_828F6663EC2F_.wvu.PrintArea" localSheetId="2" hidden="1">'3.1'!$A$1:$AW$324</definedName>
    <definedName name="Z_865EACB1_8C92_4C75_8866_828F6663EC2F_.wvu.PrintArea" localSheetId="3" hidden="1">'3.2'!$A$1:$AW$320</definedName>
    <definedName name="Z_865EACB1_8C92_4C75_8866_828F6663EC2F_.wvu.PrintArea" localSheetId="4" hidden="1">'3.3'!$A$1:$AW$320</definedName>
    <definedName name="Z_865EACB1_8C92_4C75_8866_828F6663EC2F_.wvu.PrintArea" localSheetId="5" hidden="1">'3.4'!$A$1:$AW$320</definedName>
    <definedName name="Z_865EACB1_8C92_4C75_8866_828F6663EC2F_.wvu.PrintArea" localSheetId="6" hidden="1">'3.5'!$A$1:$AW$320</definedName>
    <definedName name="Z_865EACB1_8C92_4C75_8866_828F6663EC2F_.wvu.PrintArea" localSheetId="7" hidden="1">'4'!$A$1:$AZ$331</definedName>
    <definedName name="Z_865EACB1_8C92_4C75_8866_828F6663EC2F_.wvu.PrintArea" localSheetId="8" hidden="1">'5'!$A$1:$AL$327</definedName>
    <definedName name="Z_865EACB1_8C92_4C75_8866_828F6663EC2F_.wvu.PrintArea" localSheetId="9" hidden="1">'6'!$A$1:$BG$326</definedName>
    <definedName name="Z_865EACB1_8C92_4C75_8866_828F6663EC2F_.wvu.PrintTitles" localSheetId="0" hidden="1">'1'!$12:$15</definedName>
    <definedName name="Z_865EACB1_8C92_4C75_8866_828F6663EC2F_.wvu.PrintTitles" localSheetId="1" hidden="1">'2'!$11:$14</definedName>
    <definedName name="Z_865EACB1_8C92_4C75_8866_828F6663EC2F_.wvu.PrintTitles" localSheetId="2" hidden="1">'3.1'!$12:$16</definedName>
    <definedName name="Z_865EACB1_8C92_4C75_8866_828F6663EC2F_.wvu.PrintTitles" localSheetId="3" hidden="1">'3.2'!$8:$12</definedName>
    <definedName name="Z_865EACB1_8C92_4C75_8866_828F6663EC2F_.wvu.PrintTitles" localSheetId="4" hidden="1">'3.3'!$8:$12</definedName>
    <definedName name="Z_865EACB1_8C92_4C75_8866_828F6663EC2F_.wvu.PrintTitles" localSheetId="5" hidden="1">'3.4'!$8:$12</definedName>
    <definedName name="Z_865EACB1_8C92_4C75_8866_828F6663EC2F_.wvu.PrintTitles" localSheetId="6" hidden="1">'3.5'!$8:$12</definedName>
    <definedName name="Z_8691F48C_CA7F_4694_B42A_C885CBE57D7D_.wvu.FilterData" localSheetId="0" hidden="1">'1'!$A$16:$AN$328</definedName>
    <definedName name="Z_8691F48C_CA7F_4694_B42A_C885CBE57D7D_.wvu.FilterData" localSheetId="1" hidden="1">'2'!$A$14:$S$327</definedName>
    <definedName name="Z_8691F48C_CA7F_4694_B42A_C885CBE57D7D_.wvu.FilterData" localSheetId="2" hidden="1">'3.1'!$A$16:$AW$334</definedName>
    <definedName name="Z_8691F48C_CA7F_4694_B42A_C885CBE57D7D_.wvu.FilterData" localSheetId="3" hidden="1">'3.2'!$A$12:$AW$330</definedName>
    <definedName name="Z_8691F48C_CA7F_4694_B42A_C885CBE57D7D_.wvu.FilterData" localSheetId="4" hidden="1">'3.3'!$A$12:$AW$330</definedName>
    <definedName name="Z_8691F48C_CA7F_4694_B42A_C885CBE57D7D_.wvu.FilterData" localSheetId="5" hidden="1">'3.4'!$A$12:$AW$330</definedName>
    <definedName name="Z_8691F48C_CA7F_4694_B42A_C885CBE57D7D_.wvu.FilterData" localSheetId="6" hidden="1">'3.5'!$A$12:$AW$330</definedName>
    <definedName name="Z_8691F48C_CA7F_4694_B42A_C885CBE57D7D_.wvu.FilterData" localSheetId="7" hidden="1">'4'!$A$17:$AZ$330</definedName>
    <definedName name="Z_8691F48C_CA7F_4694_B42A_C885CBE57D7D_.wvu.FilterData" localSheetId="8" hidden="1">'5'!$A$20:$AL$332</definedName>
    <definedName name="Z_8691F48C_CA7F_4694_B42A_C885CBE57D7D_.wvu.FilterData" localSheetId="9" hidden="1">'6'!$A$18:$BX$331</definedName>
    <definedName name="Z_8691F48C_CA7F_4694_B42A_C885CBE57D7D_.wvu.PrintArea" localSheetId="0" hidden="1">'1'!$A$1:$AN$329</definedName>
    <definedName name="Z_8691F48C_CA7F_4694_B42A_C885CBE57D7D_.wvu.PrintArea" localSheetId="1" hidden="1">'2'!$A$1:$S$328</definedName>
    <definedName name="Z_8691F48C_CA7F_4694_B42A_C885CBE57D7D_.wvu.PrintArea" localSheetId="2" hidden="1">'3.1'!$A$1:$AW$324</definedName>
    <definedName name="Z_8691F48C_CA7F_4694_B42A_C885CBE57D7D_.wvu.PrintArea" localSheetId="3" hidden="1">'3.2'!$A$1:$AW$320</definedName>
    <definedName name="Z_8691F48C_CA7F_4694_B42A_C885CBE57D7D_.wvu.PrintArea" localSheetId="4" hidden="1">'3.3'!$A$1:$AW$320</definedName>
    <definedName name="Z_8691F48C_CA7F_4694_B42A_C885CBE57D7D_.wvu.PrintArea" localSheetId="5" hidden="1">'3.4'!$A$1:$AW$320</definedName>
    <definedName name="Z_8691F48C_CA7F_4694_B42A_C885CBE57D7D_.wvu.PrintArea" localSheetId="6" hidden="1">'3.5'!$A$1:$AW$320</definedName>
    <definedName name="Z_8691F48C_CA7F_4694_B42A_C885CBE57D7D_.wvu.PrintArea" localSheetId="7" hidden="1">'4'!$A$1:$AZ$331</definedName>
    <definedName name="Z_8691F48C_CA7F_4694_B42A_C885CBE57D7D_.wvu.PrintArea" localSheetId="8" hidden="1">'5'!$A$1:$AL$336</definedName>
    <definedName name="Z_8691F48C_CA7F_4694_B42A_C885CBE57D7D_.wvu.PrintArea" localSheetId="9" hidden="1">'6'!$A$1:$BG$334</definedName>
    <definedName name="Z_8691F48C_CA7F_4694_B42A_C885CBE57D7D_.wvu.PrintTitles" localSheetId="0" hidden="1">'1'!$12:$15</definedName>
    <definedName name="Z_8691F48C_CA7F_4694_B42A_C885CBE57D7D_.wvu.PrintTitles" localSheetId="1" hidden="1">'2'!$11:$14</definedName>
    <definedName name="Z_8691F48C_CA7F_4694_B42A_C885CBE57D7D_.wvu.PrintTitles" localSheetId="2" hidden="1">'3.1'!$12:$16</definedName>
    <definedName name="Z_8691F48C_CA7F_4694_B42A_C885CBE57D7D_.wvu.PrintTitles" localSheetId="3" hidden="1">'3.2'!$8:$12</definedName>
    <definedName name="Z_8691F48C_CA7F_4694_B42A_C885CBE57D7D_.wvu.PrintTitles" localSheetId="4" hidden="1">'3.3'!$8:$12</definedName>
    <definedName name="Z_8691F48C_CA7F_4694_B42A_C885CBE57D7D_.wvu.PrintTitles" localSheetId="5" hidden="1">'3.4'!$8:$12</definedName>
    <definedName name="Z_8691F48C_CA7F_4694_B42A_C885CBE57D7D_.wvu.PrintTitles" localSheetId="6" hidden="1">'3.5'!$8:$12</definedName>
    <definedName name="Z_87028B67_C1EB_4FE6_A41F_97A5A8B7B0F8_.wvu.FilterData" localSheetId="7" hidden="1">'4'!#REF!</definedName>
    <definedName name="Z_87028B67_C1EB_4FE6_A41F_97A5A8B7B0F8_.wvu.FilterData" localSheetId="8" hidden="1">'5'!#REF!</definedName>
    <definedName name="Z_87028B67_C1EB_4FE6_A41F_97A5A8B7B0F8_.wvu.FilterData" localSheetId="9" hidden="1">'6'!#REF!</definedName>
    <definedName name="Z_87C5C108_D6EC_4382_916D_4272EA396223_.wvu.Cols" localSheetId="0" hidden="1">'1'!$D:$H,'1'!$J:$J,'1'!#REF!,'1'!#REF!,'1'!#REF!,'1'!$L:$O,'1'!$Q:$T,'1'!$V:$Y,'1'!$AA:$AD,'1'!$AF:$AI</definedName>
    <definedName name="Z_87C5C108_D6EC_4382_916D_4272EA396223_.wvu.FilterData" localSheetId="0" hidden="1">'1'!$A$16:$AN$328</definedName>
    <definedName name="Z_87C5C108_D6EC_4382_916D_4272EA396223_.wvu.FilterData" localSheetId="1" hidden="1">'2'!$A$14:$S$327</definedName>
    <definedName name="Z_87C5C108_D6EC_4382_916D_4272EA396223_.wvu.FilterData" localSheetId="2" hidden="1">'3.1'!$A$16:$AW$334</definedName>
    <definedName name="Z_87C5C108_D6EC_4382_916D_4272EA396223_.wvu.FilterData" localSheetId="3" hidden="1">'3.2'!$A$12:$AW$330</definedName>
    <definedName name="Z_87C5C108_D6EC_4382_916D_4272EA396223_.wvu.FilterData" localSheetId="4" hidden="1">'3.3'!$A$12:$AW$330</definedName>
    <definedName name="Z_87C5C108_D6EC_4382_916D_4272EA396223_.wvu.FilterData" localSheetId="5" hidden="1">'3.4'!$A$12:$AW$330</definedName>
    <definedName name="Z_87C5C108_D6EC_4382_916D_4272EA396223_.wvu.FilterData" localSheetId="6" hidden="1">'3.5'!$A$12:$AW$330</definedName>
    <definedName name="Z_87C5C108_D6EC_4382_916D_4272EA396223_.wvu.FilterData" localSheetId="7" hidden="1">'4'!$A$17:$AZ$330</definedName>
    <definedName name="Z_87C5C108_D6EC_4382_916D_4272EA396223_.wvu.FilterData" localSheetId="8" hidden="1">'5'!$A$20:$AL$332</definedName>
    <definedName name="Z_87C5C108_D6EC_4382_916D_4272EA396223_.wvu.FilterData" localSheetId="9" hidden="1">'6'!$A$18:$BX$331</definedName>
    <definedName name="Z_87C5C108_D6EC_4382_916D_4272EA396223_.wvu.PrintArea" localSheetId="0" hidden="1">'1'!$A$1:$AN$283</definedName>
    <definedName name="Z_87C5C108_D6EC_4382_916D_4272EA396223_.wvu.PrintArea" localSheetId="1" hidden="1">'2'!$A$1:$S$328</definedName>
    <definedName name="Z_87C5C108_D6EC_4382_916D_4272EA396223_.wvu.PrintArea" localSheetId="2" hidden="1">'3.1'!$A$1:$AW$324</definedName>
    <definedName name="Z_87C5C108_D6EC_4382_916D_4272EA396223_.wvu.PrintArea" localSheetId="3" hidden="1">'3.2'!$A$1:$AW$320</definedName>
    <definedName name="Z_87C5C108_D6EC_4382_916D_4272EA396223_.wvu.PrintArea" localSheetId="4" hidden="1">'3.3'!$A$1:$AW$320</definedName>
    <definedName name="Z_87C5C108_D6EC_4382_916D_4272EA396223_.wvu.PrintArea" localSheetId="5" hidden="1">'3.4'!$A$1:$AW$320</definedName>
    <definedName name="Z_87C5C108_D6EC_4382_916D_4272EA396223_.wvu.PrintArea" localSheetId="6" hidden="1">'3.5'!$A$1:$AW$320</definedName>
    <definedName name="Z_87C5C108_D6EC_4382_916D_4272EA396223_.wvu.PrintArea" localSheetId="7" hidden="1">'4'!$A$1:$AZ$331</definedName>
    <definedName name="Z_87C5C108_D6EC_4382_916D_4272EA396223_.wvu.PrintArea" localSheetId="8" hidden="1">'5'!$A$1:$AL$336</definedName>
    <definedName name="Z_87C5C108_D6EC_4382_916D_4272EA396223_.wvu.PrintArea" localSheetId="9" hidden="1">'6'!$A$1:$BG$334</definedName>
    <definedName name="Z_87C5C108_D6EC_4382_916D_4272EA396223_.wvu.PrintTitles" localSheetId="0" hidden="1">'1'!$12:$15</definedName>
    <definedName name="Z_87C5C108_D6EC_4382_916D_4272EA396223_.wvu.PrintTitles" localSheetId="1" hidden="1">'2'!$11:$14</definedName>
    <definedName name="Z_87C5C108_D6EC_4382_916D_4272EA396223_.wvu.PrintTitles" localSheetId="2" hidden="1">'3.1'!$12:$16</definedName>
    <definedName name="Z_87C5C108_D6EC_4382_916D_4272EA396223_.wvu.PrintTitles" localSheetId="3" hidden="1">'3.2'!$8:$12</definedName>
    <definedName name="Z_87C5C108_D6EC_4382_916D_4272EA396223_.wvu.PrintTitles" localSheetId="4" hidden="1">'3.3'!$8:$12</definedName>
    <definedName name="Z_87C5C108_D6EC_4382_916D_4272EA396223_.wvu.PrintTitles" localSheetId="5" hidden="1">'3.4'!$8:$12</definedName>
    <definedName name="Z_87C5C108_D6EC_4382_916D_4272EA396223_.wvu.PrintTitles" localSheetId="6" hidden="1">'3.5'!$8:$12</definedName>
    <definedName name="Z_896AEA1D_5B2C_4BED_928A_1C5B92106D20_.wvu.FilterData" localSheetId="0" hidden="1">'1'!$A$15:$AN$283</definedName>
    <definedName name="Z_896AEA1D_5B2C_4BED_928A_1C5B92106D20_.wvu.FilterData" localSheetId="1" hidden="1">'2'!#REF!</definedName>
    <definedName name="Z_896AEA1D_5B2C_4BED_928A_1C5B92106D20_.wvu.FilterData" localSheetId="2" hidden="1">'3.1'!$A$16:$C$284</definedName>
    <definedName name="Z_896AEA1D_5B2C_4BED_928A_1C5B92106D20_.wvu.FilterData" localSheetId="3" hidden="1">'3.2'!$A$12:$C$280</definedName>
    <definedName name="Z_896AEA1D_5B2C_4BED_928A_1C5B92106D20_.wvu.FilterData" localSheetId="4" hidden="1">'3.3'!$A$12:$C$280</definedName>
    <definedName name="Z_896AEA1D_5B2C_4BED_928A_1C5B92106D20_.wvu.FilterData" localSheetId="5" hidden="1">'3.4'!$A$12:$C$280</definedName>
    <definedName name="Z_896AEA1D_5B2C_4BED_928A_1C5B92106D20_.wvu.FilterData" localSheetId="6" hidden="1">'3.5'!$A$12:$C$280</definedName>
    <definedName name="Z_896AEA1D_5B2C_4BED_928A_1C5B92106D20_.wvu.FilterData" localSheetId="7" hidden="1">'4'!$A$24:$AZ$186</definedName>
    <definedName name="Z_896AEA1D_5B2C_4BED_928A_1C5B92106D20_.wvu.FilterData" localSheetId="8" hidden="1">'5'!$A$27:$AL$189</definedName>
    <definedName name="Z_896AEA1D_5B2C_4BED_928A_1C5B92106D20_.wvu.FilterData" localSheetId="9" hidden="1">'6'!$A$26:$BG$188</definedName>
    <definedName name="Z_8BA67615_E56E_43C6_B897_25D433F9EBAE_.wvu.FilterData" localSheetId="0" hidden="1">'1'!$A$16:$AN$328</definedName>
    <definedName name="Z_8E33A6A9_BAC6_4F74_AF27_E5910C97A796_.wvu.FilterData" localSheetId="3" hidden="1">'3.2'!$A$12:$ABG$12</definedName>
    <definedName name="Z_8E33A6A9_BAC6_4F74_AF27_E5910C97A796_.wvu.FilterData" localSheetId="4" hidden="1">'3.3'!$A$12:$AW$330</definedName>
    <definedName name="Z_8E33A6A9_BAC6_4F74_AF27_E5910C97A796_.wvu.FilterData" localSheetId="5" hidden="1">'3.4'!$A$12:$AW$330</definedName>
    <definedName name="Z_8E33A6A9_BAC6_4F74_AF27_E5910C97A796_.wvu.FilterData" localSheetId="6" hidden="1">'3.5'!$A$12:$AW$330</definedName>
    <definedName name="Z_8E33A6A9_BAC6_4F74_AF27_E5910C97A796_.wvu.FilterData" localSheetId="7" hidden="1">'4'!$A$17:$AZ$330</definedName>
    <definedName name="Z_8E33A6A9_BAC6_4F74_AF27_E5910C97A796_.wvu.FilterData" localSheetId="8" hidden="1">'5'!$A$20:$AL$332</definedName>
    <definedName name="Z_8E33A6A9_BAC6_4F74_AF27_E5910C97A796_.wvu.FilterData" localSheetId="9" hidden="1">'6'!$A$18:$BX$331</definedName>
    <definedName name="Z_92B97FE7_C22B_4DF2_AB57_3F830CD804A3_.wvu.FilterData" localSheetId="0" hidden="1">'1'!$A$23:$AN$283</definedName>
    <definedName name="Z_92B97FE7_C22B_4DF2_AB57_3F830CD804A3_.wvu.FilterData" localSheetId="1" hidden="1">'2'!$A$1:$M$282</definedName>
    <definedName name="Z_92B97FE7_C22B_4DF2_AB57_3F830CD804A3_.wvu.FilterData" localSheetId="2" hidden="1">'3.1'!$A$24:$C$284</definedName>
    <definedName name="Z_92B97FE7_C22B_4DF2_AB57_3F830CD804A3_.wvu.FilterData" localSheetId="3" hidden="1">'3.2'!$A$20:$C$280</definedName>
    <definedName name="Z_92B97FE7_C22B_4DF2_AB57_3F830CD804A3_.wvu.FilterData" localSheetId="4" hidden="1">'3.3'!$A$20:$C$280</definedName>
    <definedName name="Z_92B97FE7_C22B_4DF2_AB57_3F830CD804A3_.wvu.FilterData" localSheetId="5" hidden="1">'3.4'!$A$20:$C$280</definedName>
    <definedName name="Z_92B97FE7_C22B_4DF2_AB57_3F830CD804A3_.wvu.FilterData" localSheetId="6" hidden="1">'3.5'!$A$20:$C$280</definedName>
    <definedName name="Z_94512AA4_DDC8_465A_9193_759A9D717211_.wvu.FilterData" localSheetId="0" hidden="1">'1'!$A$23:$AN$283</definedName>
    <definedName name="Z_94512AA4_DDC8_465A_9193_759A9D717211_.wvu.FilterData" localSheetId="1" hidden="1">'2'!#REF!</definedName>
    <definedName name="Z_94512AA4_DDC8_465A_9193_759A9D717211_.wvu.FilterData" localSheetId="2" hidden="1">'3.1'!$A$24:$C$284</definedName>
    <definedName name="Z_94512AA4_DDC8_465A_9193_759A9D717211_.wvu.FilterData" localSheetId="3" hidden="1">'3.2'!$A$20:$C$280</definedName>
    <definedName name="Z_94512AA4_DDC8_465A_9193_759A9D717211_.wvu.FilterData" localSheetId="4" hidden="1">'3.3'!$A$20:$C$280</definedName>
    <definedName name="Z_94512AA4_DDC8_465A_9193_759A9D717211_.wvu.FilterData" localSheetId="5" hidden="1">'3.4'!$A$20:$C$280</definedName>
    <definedName name="Z_94512AA4_DDC8_465A_9193_759A9D717211_.wvu.FilterData" localSheetId="6" hidden="1">'3.5'!$A$20:$C$280</definedName>
    <definedName name="Z_94512AA4_DDC8_465A_9193_759A9D717211_.wvu.FilterData" localSheetId="7" hidden="1">'4'!$A$1:$AZ$284</definedName>
    <definedName name="Z_94512AA4_DDC8_465A_9193_759A9D717211_.wvu.FilterData" localSheetId="8" hidden="1">'5'!$A$1:$AL$287</definedName>
    <definedName name="Z_94512AA4_DDC8_465A_9193_759A9D717211_.wvu.FilterData" localSheetId="9" hidden="1">'6'!$A$1:$BG$286</definedName>
    <definedName name="Z_9794D563_56CD_4828_9AE7_A5EF09932BB1_.wvu.Cols" localSheetId="2" hidden="1">'3.1'!$C:$AW</definedName>
    <definedName name="Z_9794D563_56CD_4828_9AE7_A5EF09932BB1_.wvu.Cols" localSheetId="3" hidden="1">'3.2'!$C:$AW</definedName>
    <definedName name="Z_9794D563_56CD_4828_9AE7_A5EF09932BB1_.wvu.Cols" localSheetId="4" hidden="1">'3.3'!$C:$AW</definedName>
    <definedName name="Z_9794D563_56CD_4828_9AE7_A5EF09932BB1_.wvu.Cols" localSheetId="5" hidden="1">'3.4'!$C:$AW</definedName>
    <definedName name="Z_9794D563_56CD_4828_9AE7_A5EF09932BB1_.wvu.Cols" localSheetId="6" hidden="1">'3.5'!$C:$C</definedName>
    <definedName name="Z_9794D563_56CD_4828_9AE7_A5EF09932BB1_.wvu.FilterData" localSheetId="2" hidden="1">'3.1'!$A$16:$AW$284</definedName>
    <definedName name="Z_9794D563_56CD_4828_9AE7_A5EF09932BB1_.wvu.FilterData" localSheetId="3" hidden="1">'3.2'!$A$12:$AW$280</definedName>
    <definedName name="Z_9794D563_56CD_4828_9AE7_A5EF09932BB1_.wvu.FilterData" localSheetId="4" hidden="1">'3.3'!$A$12:$AW$280</definedName>
    <definedName name="Z_9794D563_56CD_4828_9AE7_A5EF09932BB1_.wvu.FilterData" localSheetId="5" hidden="1">'3.4'!$A$12:$AW$280</definedName>
    <definedName name="Z_9794D563_56CD_4828_9AE7_A5EF09932BB1_.wvu.FilterData" localSheetId="6" hidden="1">'3.5'!$A$12:$AW$280</definedName>
    <definedName name="Z_9794D563_56CD_4828_9AE7_A5EF09932BB1_.wvu.PrintArea" localSheetId="2" hidden="1">'3.1'!$A$1:$AW$284</definedName>
    <definedName name="Z_9794D563_56CD_4828_9AE7_A5EF09932BB1_.wvu.PrintArea" localSheetId="3" hidden="1">'3.2'!$A$1:$AW$280</definedName>
    <definedName name="Z_9794D563_56CD_4828_9AE7_A5EF09932BB1_.wvu.PrintArea" localSheetId="4" hidden="1">'3.3'!$A$1:$AW$280</definedName>
    <definedName name="Z_9794D563_56CD_4828_9AE7_A5EF09932BB1_.wvu.PrintArea" localSheetId="5" hidden="1">'3.4'!$A$1:$AW$280</definedName>
    <definedName name="Z_9794D563_56CD_4828_9AE7_A5EF09932BB1_.wvu.PrintArea" localSheetId="6" hidden="1">'3.5'!$A$1:$AW$280</definedName>
    <definedName name="Z_9794D563_56CD_4828_9AE7_A5EF09932BB1_.wvu.PrintTitles" localSheetId="2" hidden="1">'3.1'!$12:$16</definedName>
    <definedName name="Z_9794D563_56CD_4828_9AE7_A5EF09932BB1_.wvu.PrintTitles" localSheetId="3" hidden="1">'3.2'!$8:$12</definedName>
    <definedName name="Z_9794D563_56CD_4828_9AE7_A5EF09932BB1_.wvu.PrintTitles" localSheetId="4" hidden="1">'3.3'!$8:$12</definedName>
    <definedName name="Z_9794D563_56CD_4828_9AE7_A5EF09932BB1_.wvu.PrintTitles" localSheetId="5" hidden="1">'3.4'!$8:$12</definedName>
    <definedName name="Z_9794D563_56CD_4828_9AE7_A5EF09932BB1_.wvu.PrintTitles" localSheetId="6" hidden="1">'3.5'!$8:$12</definedName>
    <definedName name="Z_99448993_A688_469D_B508_318E27D707B5_.wvu.FilterData" localSheetId="0" hidden="1">'1'!$A$23:$AN$329</definedName>
    <definedName name="Z_99448993_A688_469D_B508_318E27D707B5_.wvu.FilterData" localSheetId="1" hidden="1">'2'!$A$14:$C$282</definedName>
    <definedName name="Z_99448993_A688_469D_B508_318E27D707B5_.wvu.PrintArea" localSheetId="0" hidden="1">'1'!$A$1:$AN$330</definedName>
    <definedName name="Z_99448993_A688_469D_B508_318E27D707B5_.wvu.PrintArea" localSheetId="1" hidden="1">'2'!$A$1:$S$282</definedName>
    <definedName name="Z_99448993_A688_469D_B508_318E27D707B5_.wvu.PrintTitles" localSheetId="0" hidden="1">'1'!$12:$15</definedName>
    <definedName name="Z_99448993_A688_469D_B508_318E27D707B5_.wvu.PrintTitles" localSheetId="1" hidden="1">'2'!$11:$14</definedName>
    <definedName name="Z_99972D18_4DBC_4530_917F_F05DCCBB3F9C_.wvu.FilterData" localSheetId="0" hidden="1">'1'!$A$23:$AN$283</definedName>
    <definedName name="Z_99972D18_4DBC_4530_917F_F05DCCBB3F9C_.wvu.FilterData" localSheetId="1" hidden="1">'2'!$A$1:$M$282</definedName>
    <definedName name="Z_99972D18_4DBC_4530_917F_F05DCCBB3F9C_.wvu.FilterData" localSheetId="2" hidden="1">'3.1'!$A$24:$C$284</definedName>
    <definedName name="Z_99972D18_4DBC_4530_917F_F05DCCBB3F9C_.wvu.FilterData" localSheetId="3" hidden="1">'3.2'!$A$20:$C$280</definedName>
    <definedName name="Z_99972D18_4DBC_4530_917F_F05DCCBB3F9C_.wvu.FilterData" localSheetId="4" hidden="1">'3.3'!$A$20:$C$280</definedName>
    <definedName name="Z_99972D18_4DBC_4530_917F_F05DCCBB3F9C_.wvu.FilterData" localSheetId="5" hidden="1">'3.4'!$A$20:$C$280</definedName>
    <definedName name="Z_99972D18_4DBC_4530_917F_F05DCCBB3F9C_.wvu.FilterData" localSheetId="6" hidden="1">'3.5'!$A$20:$C$280</definedName>
    <definedName name="Z_9A0BC636_74E1_4AA0_971D_9487CD410B8E_.wvu.FilterData" localSheetId="7" hidden="1">'4'!$A$24:$AZ$284</definedName>
    <definedName name="Z_9A0BC636_74E1_4AA0_971D_9487CD410B8E_.wvu.FilterData" localSheetId="8" hidden="1">'5'!$A$27:$AL$287</definedName>
    <definedName name="Z_9A0BC636_74E1_4AA0_971D_9487CD410B8E_.wvu.FilterData" localSheetId="9" hidden="1">'6'!$A$26:$BG$286</definedName>
    <definedName name="Z_9E10799F_FF2D_4009_B8B6_64B0302A2E82_.wvu.FilterData" localSheetId="8" hidden="1">'5'!$A$27:$AL$287</definedName>
    <definedName name="Z_9F092A9F_B9B9_4F93_8AE6_8EEAADDBB573_.wvu.FilterData" localSheetId="7" hidden="1">'4'!#REF!</definedName>
    <definedName name="Z_9F092A9F_B9B9_4F93_8AE6_8EEAADDBB573_.wvu.FilterData" localSheetId="8" hidden="1">'5'!#REF!</definedName>
    <definedName name="Z_9F092A9F_B9B9_4F93_8AE6_8EEAADDBB573_.wvu.FilterData" localSheetId="9" hidden="1">'6'!#REF!</definedName>
    <definedName name="Z_9F81B900_0EA3_4825_9A21_DC983FF720BC_.wvu.FilterData" localSheetId="0" hidden="1">'1'!$A$23:$AN$283</definedName>
    <definedName name="Z_9F81B900_0EA3_4825_9A21_DC983FF720BC_.wvu.FilterData" localSheetId="1" hidden="1">'2'!#REF!</definedName>
    <definedName name="Z_9F81B900_0EA3_4825_9A21_DC983FF720BC_.wvu.FilterData" localSheetId="2" hidden="1">'3.1'!$A$24:$C$284</definedName>
    <definedName name="Z_9F81B900_0EA3_4825_9A21_DC983FF720BC_.wvu.FilterData" localSheetId="3" hidden="1">'3.2'!$A$20:$C$280</definedName>
    <definedName name="Z_9F81B900_0EA3_4825_9A21_DC983FF720BC_.wvu.FilterData" localSheetId="4" hidden="1">'3.3'!$A$20:$C$280</definedName>
    <definedName name="Z_9F81B900_0EA3_4825_9A21_DC983FF720BC_.wvu.FilterData" localSheetId="5" hidden="1">'3.4'!$A$20:$C$280</definedName>
    <definedName name="Z_9F81B900_0EA3_4825_9A21_DC983FF720BC_.wvu.FilterData" localSheetId="6" hidden="1">'3.5'!$A$20:$C$280</definedName>
    <definedName name="Z_A053F6E8_10F0_430F_AD37_4D39BD1FFA65_.wvu.Cols" localSheetId="2" hidden="1">'3.1'!$D:$AW</definedName>
    <definedName name="Z_A053F6E8_10F0_430F_AD37_4D39BD1FFA65_.wvu.Cols" localSheetId="3" hidden="1">'3.2'!$D:$AW</definedName>
    <definedName name="Z_A053F6E8_10F0_430F_AD37_4D39BD1FFA65_.wvu.Cols" localSheetId="4" hidden="1">'3.3'!#REF!</definedName>
    <definedName name="Z_A053F6E8_10F0_430F_AD37_4D39BD1FFA65_.wvu.Cols" localSheetId="5" hidden="1">'3.4'!#REF!</definedName>
    <definedName name="Z_A053F6E8_10F0_430F_AD37_4D39BD1FFA65_.wvu.Cols" localSheetId="6" hidden="1">'3.5'!#REF!</definedName>
    <definedName name="Z_A053F6E8_10F0_430F_AD37_4D39BD1FFA65_.wvu.FilterData" localSheetId="2" hidden="1">'3.1'!$A$16:$AW$334</definedName>
    <definedName name="Z_A053F6E8_10F0_430F_AD37_4D39BD1FFA65_.wvu.FilterData" localSheetId="3" hidden="1">'3.2'!$A$12:$AW$330</definedName>
    <definedName name="Z_A053F6E8_10F0_430F_AD37_4D39BD1FFA65_.wvu.FilterData" localSheetId="4" hidden="1">'3.3'!$A$12:$AW$330</definedName>
    <definedName name="Z_A053F6E8_10F0_430F_AD37_4D39BD1FFA65_.wvu.FilterData" localSheetId="5" hidden="1">'3.4'!$A$12:$AW$330</definedName>
    <definedName name="Z_A053F6E8_10F0_430F_AD37_4D39BD1FFA65_.wvu.FilterData" localSheetId="6" hidden="1">'3.5'!$A$12:$AW$330</definedName>
    <definedName name="Z_A053F6E8_10F0_430F_AD37_4D39BD1FFA65_.wvu.PrintArea" localSheetId="2" hidden="1">'3.1'!$A$1:$AW$284</definedName>
    <definedName name="Z_A053F6E8_10F0_430F_AD37_4D39BD1FFA65_.wvu.PrintArea" localSheetId="3" hidden="1">'3.2'!$A$1:$AW$280</definedName>
    <definedName name="Z_A053F6E8_10F0_430F_AD37_4D39BD1FFA65_.wvu.PrintArea" localSheetId="4" hidden="1">'3.3'!$A$1:$AW$280</definedName>
    <definedName name="Z_A053F6E8_10F0_430F_AD37_4D39BD1FFA65_.wvu.PrintArea" localSheetId="5" hidden="1">'3.4'!$A$1:$AW$280</definedName>
    <definedName name="Z_A053F6E8_10F0_430F_AD37_4D39BD1FFA65_.wvu.PrintArea" localSheetId="6" hidden="1">'3.5'!$A$1:$AW$280</definedName>
    <definedName name="Z_A053F6E8_10F0_430F_AD37_4D39BD1FFA65_.wvu.PrintTitles" localSheetId="2" hidden="1">'3.1'!$12:$16</definedName>
    <definedName name="Z_A053F6E8_10F0_430F_AD37_4D39BD1FFA65_.wvu.PrintTitles" localSheetId="3" hidden="1">'3.2'!$8:$12</definedName>
    <definedName name="Z_A053F6E8_10F0_430F_AD37_4D39BD1FFA65_.wvu.PrintTitles" localSheetId="4" hidden="1">'3.3'!$8:$12</definedName>
    <definedName name="Z_A053F6E8_10F0_430F_AD37_4D39BD1FFA65_.wvu.PrintTitles" localSheetId="5" hidden="1">'3.4'!$8:$12</definedName>
    <definedName name="Z_A053F6E8_10F0_430F_AD37_4D39BD1FFA65_.wvu.PrintTitles" localSheetId="6" hidden="1">'3.5'!$8:$12</definedName>
    <definedName name="Z_A254C16E_C05E_4B10_AD83_6A690B1100D0_.wvu.FilterData" localSheetId="2" hidden="1">'3.1'!$A$16:$AW$334</definedName>
    <definedName name="Z_A254C16E_C05E_4B10_AD83_6A690B1100D0_.wvu.FilterData" localSheetId="3" hidden="1">'3.2'!$A$12:$AW$330</definedName>
    <definedName name="Z_A254C16E_C05E_4B10_AD83_6A690B1100D0_.wvu.FilterData" localSheetId="4" hidden="1">'3.3'!$A$12:$AW$330</definedName>
    <definedName name="Z_A254C16E_C05E_4B10_AD83_6A690B1100D0_.wvu.FilterData" localSheetId="5" hidden="1">'3.4'!$A$12:$AW$330</definedName>
    <definedName name="Z_A254C16E_C05E_4B10_AD83_6A690B1100D0_.wvu.FilterData" localSheetId="6" hidden="1">'3.5'!$A$12:$AW$330</definedName>
    <definedName name="Z_A254C16E_C05E_4B10_AD83_6A690B1100D0_.wvu.PrintArea" localSheetId="2" hidden="1">'3.1'!$A$1:$AW$284</definedName>
    <definedName name="Z_A254C16E_C05E_4B10_AD83_6A690B1100D0_.wvu.PrintArea" localSheetId="3" hidden="1">'3.2'!$A$1:$AW$280</definedName>
    <definedName name="Z_A254C16E_C05E_4B10_AD83_6A690B1100D0_.wvu.PrintArea" localSheetId="4" hidden="1">'3.3'!$A$1:$AW$280</definedName>
    <definedName name="Z_A254C16E_C05E_4B10_AD83_6A690B1100D0_.wvu.PrintArea" localSheetId="5" hidden="1">'3.4'!$A$1:$AW$280</definedName>
    <definedName name="Z_A254C16E_C05E_4B10_AD83_6A690B1100D0_.wvu.PrintArea" localSheetId="6" hidden="1">'3.5'!$A$1:$AW$280</definedName>
    <definedName name="Z_A254C16E_C05E_4B10_AD83_6A690B1100D0_.wvu.PrintTitles" localSheetId="2" hidden="1">'3.1'!$12:$16</definedName>
    <definedName name="Z_A254C16E_C05E_4B10_AD83_6A690B1100D0_.wvu.PrintTitles" localSheetId="3" hidden="1">'3.2'!$8:$12</definedName>
    <definedName name="Z_A254C16E_C05E_4B10_AD83_6A690B1100D0_.wvu.PrintTitles" localSheetId="4" hidden="1">'3.3'!$8:$12</definedName>
    <definedName name="Z_A254C16E_C05E_4B10_AD83_6A690B1100D0_.wvu.PrintTitles" localSheetId="5" hidden="1">'3.4'!$8:$12</definedName>
    <definedName name="Z_A254C16E_C05E_4B10_AD83_6A690B1100D0_.wvu.PrintTitles" localSheetId="6" hidden="1">'3.5'!$8:$12</definedName>
    <definedName name="Z_A9466959_E660_4094_B707_C4E98BC15DBA_.wvu.FilterData" localSheetId="0" hidden="1">'1'!$A$23:$AN$283</definedName>
    <definedName name="Z_A9466959_E660_4094_B707_C4E98BC15DBA_.wvu.FilterData" localSheetId="1" hidden="1">'2'!#REF!</definedName>
    <definedName name="Z_A9466959_E660_4094_B707_C4E98BC15DBA_.wvu.FilterData" localSheetId="2" hidden="1">'3.1'!$A$24:$C$284</definedName>
    <definedName name="Z_A9466959_E660_4094_B707_C4E98BC15DBA_.wvu.FilterData" localSheetId="3" hidden="1">'3.2'!$A$20:$C$280</definedName>
    <definedName name="Z_A9466959_E660_4094_B707_C4E98BC15DBA_.wvu.FilterData" localSheetId="4" hidden="1">'3.3'!$A$20:$C$280</definedName>
    <definedName name="Z_A9466959_E660_4094_B707_C4E98BC15DBA_.wvu.FilterData" localSheetId="5" hidden="1">'3.4'!$A$20:$C$280</definedName>
    <definedName name="Z_A9466959_E660_4094_B707_C4E98BC15DBA_.wvu.FilterData" localSheetId="6" hidden="1">'3.5'!$A$20:$C$280</definedName>
    <definedName name="Z_AB3262EA_3616_43D5_9CC1_BC8C394A6BC5_.wvu.FilterData" localSheetId="1" hidden="1">'2'!$A$1:$M$282</definedName>
    <definedName name="Z_AE43CD99_E0B1_4B83_B623_B29B39A7D11A_.wvu.FilterData" localSheetId="0" hidden="1">'1'!$A$23:$AN$283</definedName>
    <definedName name="Z_AE43CD99_E0B1_4B83_B623_B29B39A7D11A_.wvu.FilterData" localSheetId="1" hidden="1">'2'!#REF!</definedName>
    <definedName name="Z_AE43CD99_E0B1_4B83_B623_B29B39A7D11A_.wvu.FilterData" localSheetId="2" hidden="1">'3.1'!$A$24:$C$284</definedName>
    <definedName name="Z_AE43CD99_E0B1_4B83_B623_B29B39A7D11A_.wvu.FilterData" localSheetId="3" hidden="1">'3.2'!$A$20:$C$280</definedName>
    <definedName name="Z_AE43CD99_E0B1_4B83_B623_B29B39A7D11A_.wvu.FilterData" localSheetId="4" hidden="1">'3.3'!$A$20:$C$280</definedName>
    <definedName name="Z_AE43CD99_E0B1_4B83_B623_B29B39A7D11A_.wvu.FilterData" localSheetId="5" hidden="1">'3.4'!$A$20:$C$280</definedName>
    <definedName name="Z_AE43CD99_E0B1_4B83_B623_B29B39A7D11A_.wvu.FilterData" localSheetId="6" hidden="1">'3.5'!$A$20:$C$280</definedName>
    <definedName name="Z_AEC08040_7864_44A9_8C61_4BF7B44B3816_.wvu.FilterData" localSheetId="0" hidden="1">'1'!$A$23:$AN$283</definedName>
    <definedName name="Z_AEC08040_7864_44A9_8C61_4BF7B44B3816_.wvu.FilterData" localSheetId="1" hidden="1">'2'!$A$1:$M$282</definedName>
    <definedName name="Z_AEC08040_7864_44A9_8C61_4BF7B44B3816_.wvu.FilterData" localSheetId="2" hidden="1">'3.1'!$A$24:$C$284</definedName>
    <definedName name="Z_AEC08040_7864_44A9_8C61_4BF7B44B3816_.wvu.FilterData" localSheetId="3" hidden="1">'3.2'!$A$20:$C$280</definedName>
    <definedName name="Z_AEC08040_7864_44A9_8C61_4BF7B44B3816_.wvu.FilterData" localSheetId="4" hidden="1">'3.3'!$A$20:$C$280</definedName>
    <definedName name="Z_AEC08040_7864_44A9_8C61_4BF7B44B3816_.wvu.FilterData" localSheetId="5" hidden="1">'3.4'!$A$20:$C$280</definedName>
    <definedName name="Z_AEC08040_7864_44A9_8C61_4BF7B44B3816_.wvu.FilterData" localSheetId="6" hidden="1">'3.5'!$A$20:$C$280</definedName>
    <definedName name="Z_AFBCED57_C4DA_401B_B99F_A633030E215A_.wvu.FilterData" localSheetId="0" hidden="1">'1'!$A$16:$AN$328</definedName>
    <definedName name="Z_AFBCED57_C4DA_401B_B99F_A633030E215A_.wvu.FilterData" localSheetId="1" hidden="1">'2'!$A$14:$S$327</definedName>
    <definedName name="Z_AFBCED57_C4DA_401B_B99F_A633030E215A_.wvu.FilterData" localSheetId="2" hidden="1">'3.1'!$A$16:$AW$334</definedName>
    <definedName name="Z_AFBCED57_C4DA_401B_B99F_A633030E215A_.wvu.FilterData" localSheetId="3" hidden="1">'3.2'!$A$12:$AW$330</definedName>
    <definedName name="Z_AFBCED57_C4DA_401B_B99F_A633030E215A_.wvu.FilterData" localSheetId="4" hidden="1">'3.3'!$A$12:$AW$330</definedName>
    <definedName name="Z_AFBCED57_C4DA_401B_B99F_A633030E215A_.wvu.FilterData" localSheetId="5" hidden="1">'3.4'!$A$12:$AW$330</definedName>
    <definedName name="Z_AFBCED57_C4DA_401B_B99F_A633030E215A_.wvu.FilterData" localSheetId="6" hidden="1">'3.5'!$A$12:$AW$330</definedName>
    <definedName name="Z_AFBCED57_C4DA_401B_B99F_A633030E215A_.wvu.FilterData" localSheetId="7" hidden="1">'4'!$A$17:$AZ$330</definedName>
    <definedName name="Z_AFBCED57_C4DA_401B_B99F_A633030E215A_.wvu.FilterData" localSheetId="8" hidden="1">'5'!$A$20:$AL$332</definedName>
    <definedName name="Z_AFBCED57_C4DA_401B_B99F_A633030E215A_.wvu.FilterData" localSheetId="9" hidden="1">'6'!$A$18:$BX$331</definedName>
    <definedName name="Z_AFBCED57_C4DA_401B_B99F_A633030E215A_.wvu.PrintArea" localSheetId="0" hidden="1">'1'!$A$1:$AN$329</definedName>
    <definedName name="Z_AFBCED57_C4DA_401B_B99F_A633030E215A_.wvu.PrintArea" localSheetId="1" hidden="1">'2'!$A$1:$S$328</definedName>
    <definedName name="Z_AFBCED57_C4DA_401B_B99F_A633030E215A_.wvu.PrintArea" localSheetId="2" hidden="1">'3.1'!$A$1:$AW$324</definedName>
    <definedName name="Z_AFBCED57_C4DA_401B_B99F_A633030E215A_.wvu.PrintArea" localSheetId="3" hidden="1">'3.2'!$A$1:$AW$320</definedName>
    <definedName name="Z_AFBCED57_C4DA_401B_B99F_A633030E215A_.wvu.PrintArea" localSheetId="4" hidden="1">'3.3'!$A$1:$AW$320</definedName>
    <definedName name="Z_AFBCED57_C4DA_401B_B99F_A633030E215A_.wvu.PrintArea" localSheetId="5" hidden="1">'3.4'!$A$1:$AW$320</definedName>
    <definedName name="Z_AFBCED57_C4DA_401B_B99F_A633030E215A_.wvu.PrintArea" localSheetId="6" hidden="1">'3.5'!$A$1:$AW$320</definedName>
    <definedName name="Z_AFBCED57_C4DA_401B_B99F_A633030E215A_.wvu.PrintArea" localSheetId="7" hidden="1">'4'!$A$1:$AZ$331</definedName>
    <definedName name="Z_AFBCED57_C4DA_401B_B99F_A633030E215A_.wvu.PrintArea" localSheetId="8" hidden="1">'5'!$A$1:$AL$336</definedName>
    <definedName name="Z_AFBCED57_C4DA_401B_B99F_A633030E215A_.wvu.PrintArea" localSheetId="9" hidden="1">'6'!$A$1:$BG$334</definedName>
    <definedName name="Z_AFBCED57_C4DA_401B_B99F_A633030E215A_.wvu.PrintTitles" localSheetId="0" hidden="1">'1'!$12:$15</definedName>
    <definedName name="Z_AFBCED57_C4DA_401B_B99F_A633030E215A_.wvu.PrintTitles" localSheetId="1" hidden="1">'2'!$11:$14</definedName>
    <definedName name="Z_AFBCED57_C4DA_401B_B99F_A633030E215A_.wvu.PrintTitles" localSheetId="2" hidden="1">'3.1'!$12:$16</definedName>
    <definedName name="Z_AFBCED57_C4DA_401B_B99F_A633030E215A_.wvu.PrintTitles" localSheetId="3" hidden="1">'3.2'!$8:$12</definedName>
    <definedName name="Z_AFBCED57_C4DA_401B_B99F_A633030E215A_.wvu.PrintTitles" localSheetId="4" hidden="1">'3.3'!$8:$12</definedName>
    <definedName name="Z_AFBCED57_C4DA_401B_B99F_A633030E215A_.wvu.PrintTitles" localSheetId="5" hidden="1">'3.4'!$8:$12</definedName>
    <definedName name="Z_AFBCED57_C4DA_401B_B99F_A633030E215A_.wvu.PrintTitles" localSheetId="6" hidden="1">'3.5'!$8:$12</definedName>
    <definedName name="Z_B327E269_0386_4C54_9679_145C6405B9FF_.wvu.FilterData" localSheetId="7" hidden="1">'4'!#REF!</definedName>
    <definedName name="Z_B327E269_0386_4C54_9679_145C6405B9FF_.wvu.FilterData" localSheetId="8" hidden="1">'5'!#REF!</definedName>
    <definedName name="Z_B327E269_0386_4C54_9679_145C6405B9FF_.wvu.FilterData" localSheetId="9" hidden="1">'6'!#REF!</definedName>
    <definedName name="Z_B7F9A05C_B613_443B_9698_DA1DAB962BA8_.wvu.FilterData" localSheetId="4" hidden="1">'3.3'!$A$12:$AW$330</definedName>
    <definedName name="Z_B7F9A05C_B613_443B_9698_DA1DAB962BA8_.wvu.FilterData" localSheetId="5" hidden="1">'3.4'!$A$12:$AW$330</definedName>
    <definedName name="Z_B7F9A05C_B613_443B_9698_DA1DAB962BA8_.wvu.FilterData" localSheetId="8" hidden="1">'5'!$A$20:$AL$332</definedName>
    <definedName name="Z_B8773415_D9B2_45B5_96F5_5418DD1EE7CF_.wvu.FilterData" localSheetId="0" hidden="1">'1'!$A$23:$AN$283</definedName>
    <definedName name="Z_B8773415_D9B2_45B5_96F5_5418DD1EE7CF_.wvu.FilterData" localSheetId="1" hidden="1">'2'!#REF!</definedName>
    <definedName name="Z_B8773415_D9B2_45B5_96F5_5418DD1EE7CF_.wvu.FilterData" localSheetId="2" hidden="1">'3.1'!$A$24:$C$284</definedName>
    <definedName name="Z_B8773415_D9B2_45B5_96F5_5418DD1EE7CF_.wvu.FilterData" localSheetId="3" hidden="1">'3.2'!$A$20:$C$280</definedName>
    <definedName name="Z_B8773415_D9B2_45B5_96F5_5418DD1EE7CF_.wvu.FilterData" localSheetId="4" hidden="1">'3.3'!$A$20:$C$280</definedName>
    <definedName name="Z_B8773415_D9B2_45B5_96F5_5418DD1EE7CF_.wvu.FilterData" localSheetId="5" hidden="1">'3.4'!$A$20:$C$280</definedName>
    <definedName name="Z_B8773415_D9B2_45B5_96F5_5418DD1EE7CF_.wvu.FilterData" localSheetId="6" hidden="1">'3.5'!$A$20:$C$280</definedName>
    <definedName name="Z_C545EBFF_3DBD_4CE4_A9E5_5831A1B19EC8_.wvu.FilterData" localSheetId="2" hidden="1">'3.1'!$A$16:$AW$334</definedName>
    <definedName name="Z_C545EBFF_3DBD_4CE4_A9E5_5831A1B19EC8_.wvu.FilterData" localSheetId="3" hidden="1">'3.2'!$A$12:$AW$330</definedName>
    <definedName name="Z_C545EBFF_3DBD_4CE4_A9E5_5831A1B19EC8_.wvu.FilterData" localSheetId="4" hidden="1">'3.3'!$A$12:$AW$330</definedName>
    <definedName name="Z_C545EBFF_3DBD_4CE4_A9E5_5831A1B19EC8_.wvu.FilterData" localSheetId="5" hidden="1">'3.4'!$A$12:$AW$330</definedName>
    <definedName name="Z_C545EBFF_3DBD_4CE4_A9E5_5831A1B19EC8_.wvu.FilterData" localSheetId="6" hidden="1">'3.5'!$A$12:$AW$330</definedName>
    <definedName name="Z_C9448F01_45E1_4F47_B402_66B084091D6C_.wvu.FilterData" localSheetId="0" hidden="1">'1'!$A$23:$AN$283</definedName>
    <definedName name="Z_C9448F01_45E1_4F47_B402_66B084091D6C_.wvu.FilterData" localSheetId="1" hidden="1">'2'!#REF!</definedName>
    <definedName name="Z_C9448F01_45E1_4F47_B402_66B084091D6C_.wvu.FilterData" localSheetId="2" hidden="1">'3.1'!$A$24:$C$284</definedName>
    <definedName name="Z_C9448F01_45E1_4F47_B402_66B084091D6C_.wvu.FilterData" localSheetId="3" hidden="1">'3.2'!$A$20:$C$280</definedName>
    <definedName name="Z_C9448F01_45E1_4F47_B402_66B084091D6C_.wvu.FilterData" localSheetId="4" hidden="1">'3.3'!$A$20:$C$280</definedName>
    <definedName name="Z_C9448F01_45E1_4F47_B402_66B084091D6C_.wvu.FilterData" localSheetId="5" hidden="1">'3.4'!$A$20:$C$280</definedName>
    <definedName name="Z_C9448F01_45E1_4F47_B402_66B084091D6C_.wvu.FilterData" localSheetId="6" hidden="1">'3.5'!$A$20:$C$280</definedName>
    <definedName name="Z_C9D757C6_46D7_4B60_B3BA_5FD61C6011CD_.wvu.FilterData" localSheetId="8" hidden="1">'5'!$A$20:$AL$287</definedName>
    <definedName name="Z_CA17C137_B5B2_4E27_9AFE_654ED5CD3ED1_.wvu.FilterData" localSheetId="7" hidden="1">'4'!$A$24:$AZ$284</definedName>
    <definedName name="Z_CA17C137_B5B2_4E27_9AFE_654ED5CD3ED1_.wvu.FilterData" localSheetId="8" hidden="1">'5'!$A$27:$AL$287</definedName>
    <definedName name="Z_CA17C137_B5B2_4E27_9AFE_654ED5CD3ED1_.wvu.FilterData" localSheetId="9" hidden="1">'6'!$A$26:$BG$286</definedName>
    <definedName name="Z_CC08EFA1_EB0D_4CB9_B605_7C9A48F42993_.wvu.FilterData" localSheetId="0" hidden="1">'1'!$A$23:$AN$283</definedName>
    <definedName name="Z_CC08EFA1_EB0D_4CB9_B605_7C9A48F42993_.wvu.FilterData" localSheetId="1" hidden="1">'2'!$A$1:$M$282</definedName>
    <definedName name="Z_CC08EFA1_EB0D_4CB9_B605_7C9A48F42993_.wvu.FilterData" localSheetId="2" hidden="1">'3.1'!$A$24:$C$284</definedName>
    <definedName name="Z_CC08EFA1_EB0D_4CB9_B605_7C9A48F42993_.wvu.FilterData" localSheetId="3" hidden="1">'3.2'!$A$20:$C$280</definedName>
    <definedName name="Z_CC08EFA1_EB0D_4CB9_B605_7C9A48F42993_.wvu.FilterData" localSheetId="4" hidden="1">'3.3'!$A$20:$C$280</definedName>
    <definedName name="Z_CC08EFA1_EB0D_4CB9_B605_7C9A48F42993_.wvu.FilterData" localSheetId="5" hidden="1">'3.4'!$A$20:$C$280</definedName>
    <definedName name="Z_CC08EFA1_EB0D_4CB9_B605_7C9A48F42993_.wvu.FilterData" localSheetId="6" hidden="1">'3.5'!$A$20:$C$280</definedName>
    <definedName name="Z_CE47BFC9_D8C4_4885_B15E_7D951969D7CB_.wvu.FilterData" localSheetId="7" hidden="1">'4'!#REF!</definedName>
    <definedName name="Z_CE47BFC9_D8C4_4885_B15E_7D951969D7CB_.wvu.FilterData" localSheetId="8" hidden="1">'5'!#REF!</definedName>
    <definedName name="Z_CE47BFC9_D8C4_4885_B15E_7D951969D7CB_.wvu.FilterData" localSheetId="9" hidden="1">'6'!#REF!</definedName>
    <definedName name="Z_CEC00EED_77B4_4B2A_9AA9_925C9493D893_.wvu.FilterData" localSheetId="1" hidden="1">'2'!$A$14:$S$322</definedName>
    <definedName name="Z_D09871F0_C0CE_4EBC_888C_CFB29CF5C4C0_.wvu.FilterData" localSheetId="0" hidden="1">'1'!$A$23:$AN$283</definedName>
    <definedName name="Z_D09871F0_C0CE_4EBC_888C_CFB29CF5C4C0_.wvu.FilterData" localSheetId="1" hidden="1">'2'!$A$1:$M$282</definedName>
    <definedName name="Z_D09871F0_C0CE_4EBC_888C_CFB29CF5C4C0_.wvu.FilterData" localSheetId="2" hidden="1">'3.1'!$A$24:$C$284</definedName>
    <definedName name="Z_D09871F0_C0CE_4EBC_888C_CFB29CF5C4C0_.wvu.FilterData" localSheetId="3" hidden="1">'3.2'!$A$20:$C$280</definedName>
    <definedName name="Z_D09871F0_C0CE_4EBC_888C_CFB29CF5C4C0_.wvu.FilterData" localSheetId="4" hidden="1">'3.3'!$A$20:$C$280</definedName>
    <definedName name="Z_D09871F0_C0CE_4EBC_888C_CFB29CF5C4C0_.wvu.FilterData" localSheetId="5" hidden="1">'3.4'!$A$20:$C$280</definedName>
    <definedName name="Z_D09871F0_C0CE_4EBC_888C_CFB29CF5C4C0_.wvu.FilterData" localSheetId="6" hidden="1">'3.5'!$A$20:$C$280</definedName>
    <definedName name="Z_D0B02715_DE29_46A6_AD99_F3E2836843E2_.wvu.FilterData" localSheetId="0" hidden="1">'1'!$A$23:$AN$283</definedName>
    <definedName name="Z_D0B02715_DE29_46A6_AD99_F3E2836843E2_.wvu.FilterData" localSheetId="1" hidden="1">'2'!$A$1:$M$282</definedName>
    <definedName name="Z_D0B02715_DE29_46A6_AD99_F3E2836843E2_.wvu.FilterData" localSheetId="2" hidden="1">'3.1'!$A$24:$C$284</definedName>
    <definedName name="Z_D0B02715_DE29_46A6_AD99_F3E2836843E2_.wvu.FilterData" localSheetId="3" hidden="1">'3.2'!$A$20:$C$280</definedName>
    <definedName name="Z_D0B02715_DE29_46A6_AD99_F3E2836843E2_.wvu.FilterData" localSheetId="4" hidden="1">'3.3'!$A$20:$C$280</definedName>
    <definedName name="Z_D0B02715_DE29_46A6_AD99_F3E2836843E2_.wvu.FilterData" localSheetId="5" hidden="1">'3.4'!$A$20:$C$280</definedName>
    <definedName name="Z_D0B02715_DE29_46A6_AD99_F3E2836843E2_.wvu.FilterData" localSheetId="6" hidden="1">'3.5'!$A$20:$C$280</definedName>
    <definedName name="Z_D0FBC7CF_6BD6_4E69_B184_7C7B57C5EECC_.wvu.FilterData" localSheetId="0" hidden="1">'1'!$A$23:$AN$283</definedName>
    <definedName name="Z_D0FBC7CF_6BD6_4E69_B184_7C7B57C5EECC_.wvu.FilterData" localSheetId="1" hidden="1">'2'!#REF!</definedName>
    <definedName name="Z_D0FBC7CF_6BD6_4E69_B184_7C7B57C5EECC_.wvu.FilterData" localSheetId="2" hidden="1">'3.1'!$A$24:$C$284</definedName>
    <definedName name="Z_D0FBC7CF_6BD6_4E69_B184_7C7B57C5EECC_.wvu.FilterData" localSheetId="3" hidden="1">'3.2'!$A$20:$C$280</definedName>
    <definedName name="Z_D0FBC7CF_6BD6_4E69_B184_7C7B57C5EECC_.wvu.FilterData" localSheetId="4" hidden="1">'3.3'!$A$20:$C$280</definedName>
    <definedName name="Z_D0FBC7CF_6BD6_4E69_B184_7C7B57C5EECC_.wvu.FilterData" localSheetId="5" hidden="1">'3.4'!$A$20:$C$280</definedName>
    <definedName name="Z_D0FBC7CF_6BD6_4E69_B184_7C7B57C5EECC_.wvu.FilterData" localSheetId="6" hidden="1">'3.5'!$A$20:$C$280</definedName>
    <definedName name="Z_D1D48EB6_56FA_4576_8F17_C21D1C4795B2_.wvu.FilterData" localSheetId="0" hidden="1">'1'!$A$23:$AN$283</definedName>
    <definedName name="Z_D1D48EB6_56FA_4576_8F17_C21D1C4795B2_.wvu.FilterData" localSheetId="1" hidden="1">'2'!$A$1:$M$282</definedName>
    <definedName name="Z_D1D48EB6_56FA_4576_8F17_C21D1C4795B2_.wvu.FilterData" localSheetId="2" hidden="1">'3.1'!$A$24:$C$284</definedName>
    <definedName name="Z_D1D48EB6_56FA_4576_8F17_C21D1C4795B2_.wvu.FilterData" localSheetId="3" hidden="1">'3.2'!$A$20:$C$280</definedName>
    <definedName name="Z_D1D48EB6_56FA_4576_8F17_C21D1C4795B2_.wvu.FilterData" localSheetId="4" hidden="1">'3.3'!$A$20:$C$280</definedName>
    <definedName name="Z_D1D48EB6_56FA_4576_8F17_C21D1C4795B2_.wvu.FilterData" localSheetId="5" hidden="1">'3.4'!$A$20:$C$280</definedName>
    <definedName name="Z_D1D48EB6_56FA_4576_8F17_C21D1C4795B2_.wvu.FilterData" localSheetId="6" hidden="1">'3.5'!$A$20:$C$280</definedName>
    <definedName name="Z_D1D48EB6_56FA_4576_8F17_C21D1C4795B2_.wvu.FilterData" localSheetId="7" hidden="1">'4'!$A$24:$AZ$284</definedName>
    <definedName name="Z_D1D48EB6_56FA_4576_8F17_C21D1C4795B2_.wvu.FilterData" localSheetId="8" hidden="1">'5'!$A$27:$AL$287</definedName>
    <definedName name="Z_D1D48EB6_56FA_4576_8F17_C21D1C4795B2_.wvu.FilterData" localSheetId="9" hidden="1">'6'!$A$26:$BG$286</definedName>
    <definedName name="Z_D1D48EB6_56FA_4576_8F17_C21D1C4795B2_.wvu.PrintArea" localSheetId="0" hidden="1">'1'!$A$1:$AN$283</definedName>
    <definedName name="Z_D1D48EB6_56FA_4576_8F17_C21D1C4795B2_.wvu.PrintArea" localSheetId="1" hidden="1">'2'!$A$1:$M$282</definedName>
    <definedName name="Z_D1D48EB6_56FA_4576_8F17_C21D1C4795B2_.wvu.PrintArea" localSheetId="2" hidden="1">'3.1'!$A$1:$C$284</definedName>
    <definedName name="Z_D1D48EB6_56FA_4576_8F17_C21D1C4795B2_.wvu.PrintArea" localSheetId="3" hidden="1">'3.2'!$A$1:$C$280</definedName>
    <definedName name="Z_D1D48EB6_56FA_4576_8F17_C21D1C4795B2_.wvu.PrintArea" localSheetId="4" hidden="1">'3.3'!$A$1:$C$280</definedName>
    <definedName name="Z_D1D48EB6_56FA_4576_8F17_C21D1C4795B2_.wvu.PrintArea" localSheetId="5" hidden="1">'3.4'!$A$1:$C$280</definedName>
    <definedName name="Z_D1D48EB6_56FA_4576_8F17_C21D1C4795B2_.wvu.PrintArea" localSheetId="6" hidden="1">'3.5'!$A$1:$C$280</definedName>
    <definedName name="Z_D1D48EB6_56FA_4576_8F17_C21D1C4795B2_.wvu.PrintArea" localSheetId="7" hidden="1">'4'!$A$1:$AZ$284</definedName>
    <definedName name="Z_D1D48EB6_56FA_4576_8F17_C21D1C4795B2_.wvu.PrintArea" localSheetId="8" hidden="1">'5'!$A$1:$AL$287</definedName>
    <definedName name="Z_D1D48EB6_56FA_4576_8F17_C21D1C4795B2_.wvu.PrintArea" localSheetId="9" hidden="1">'6'!$A$1:$BG$286</definedName>
    <definedName name="Z_D5B6FE48_071D_42DE_9771_404B93EED446_.wvu.FilterData" localSheetId="0" hidden="1">'1'!$A$23:$AN$283</definedName>
    <definedName name="Z_D5B6FE48_071D_42DE_9771_404B93EED446_.wvu.FilterData" localSheetId="1" hidden="1">'2'!#REF!</definedName>
    <definedName name="Z_D5B6FE48_071D_42DE_9771_404B93EED446_.wvu.FilterData" localSheetId="2" hidden="1">'3.1'!$A$24:$C$284</definedName>
    <definedName name="Z_D5B6FE48_071D_42DE_9771_404B93EED446_.wvu.FilterData" localSheetId="3" hidden="1">'3.2'!$A$20:$C$280</definedName>
    <definedName name="Z_D5B6FE48_071D_42DE_9771_404B93EED446_.wvu.FilterData" localSheetId="4" hidden="1">'3.3'!$A$20:$C$280</definedName>
    <definedName name="Z_D5B6FE48_071D_42DE_9771_404B93EED446_.wvu.FilterData" localSheetId="5" hidden="1">'3.4'!$A$20:$C$280</definedName>
    <definedName name="Z_D5B6FE48_071D_42DE_9771_404B93EED446_.wvu.FilterData" localSheetId="6" hidden="1">'3.5'!$A$20:$C$280</definedName>
    <definedName name="Z_D5B6FE48_071D_42DE_9771_404B93EED446_.wvu.FilterData" localSheetId="7" hidden="1">'4'!#REF!</definedName>
    <definedName name="Z_D5B6FE48_071D_42DE_9771_404B93EED446_.wvu.FilterData" localSheetId="8" hidden="1">'5'!#REF!</definedName>
    <definedName name="Z_D5B6FE48_071D_42DE_9771_404B93EED446_.wvu.FilterData" localSheetId="9" hidden="1">'6'!#REF!</definedName>
    <definedName name="Z_D5D8C5D8_5204_4E08_86F5_B968F1F1BBB0_.wvu.FilterData" localSheetId="0" hidden="1">'1'!$A$16:$AN$328</definedName>
    <definedName name="Z_D6C1DF2B_A654_4291_8EB5_42B527199F6F_.wvu.FilterData" localSheetId="7" hidden="1">'4'!$A$24:$AZ$284</definedName>
    <definedName name="Z_D6C1DF2B_A654_4291_8EB5_42B527199F6F_.wvu.FilterData" localSheetId="8" hidden="1">'5'!$A$27:$AL$287</definedName>
    <definedName name="Z_D6C1DF2B_A654_4291_8EB5_42B527199F6F_.wvu.FilterData" localSheetId="9" hidden="1">'6'!$A$26:$BG$286</definedName>
    <definedName name="Z_D7F5359B_0948_41D8_B094_327507BD1C4E_.wvu.FilterData" localSheetId="0" hidden="1">'1'!$A$16:$AN$328</definedName>
    <definedName name="Z_D7F5359B_0948_41D8_B094_327507BD1C4E_.wvu.FilterData" localSheetId="1" hidden="1">'2'!$A$14:$S$327</definedName>
    <definedName name="Z_D7F5359B_0948_41D8_B094_327507BD1C4E_.wvu.FilterData" localSheetId="2" hidden="1">'3.1'!$A$16:$AW$334</definedName>
    <definedName name="Z_D7F5359B_0948_41D8_B094_327507BD1C4E_.wvu.FilterData" localSheetId="3" hidden="1">'3.2'!$A$12:$AW$330</definedName>
    <definedName name="Z_D7F5359B_0948_41D8_B094_327507BD1C4E_.wvu.FilterData" localSheetId="4" hidden="1">'3.3'!$A$12:$AW$330</definedName>
    <definedName name="Z_D7F5359B_0948_41D8_B094_327507BD1C4E_.wvu.FilterData" localSheetId="5" hidden="1">'3.4'!$A$12:$AW$330</definedName>
    <definedName name="Z_D7F5359B_0948_41D8_B094_327507BD1C4E_.wvu.FilterData" localSheetId="6" hidden="1">'3.5'!$A$12:$AW$330</definedName>
    <definedName name="Z_D7F5359B_0948_41D8_B094_327507BD1C4E_.wvu.FilterData" localSheetId="7" hidden="1">'4'!$A$17:$AZ$330</definedName>
    <definedName name="Z_D7F5359B_0948_41D8_B094_327507BD1C4E_.wvu.FilterData" localSheetId="8" hidden="1">'5'!$A$20:$AL$332</definedName>
    <definedName name="Z_D7F5359B_0948_41D8_B094_327507BD1C4E_.wvu.FilterData" localSheetId="9" hidden="1">'6'!$A$18:$BX$331</definedName>
    <definedName name="Z_D7F5359B_0948_41D8_B094_327507BD1C4E_.wvu.PrintArea" localSheetId="0" hidden="1">'1'!$A$1:$AN$329</definedName>
    <definedName name="Z_D7F5359B_0948_41D8_B094_327507BD1C4E_.wvu.PrintArea" localSheetId="1" hidden="1">'2'!$A$1:$S$328</definedName>
    <definedName name="Z_D7F5359B_0948_41D8_B094_327507BD1C4E_.wvu.PrintArea" localSheetId="2" hidden="1">'3.1'!$A$1:$AW$324</definedName>
    <definedName name="Z_D7F5359B_0948_41D8_B094_327507BD1C4E_.wvu.PrintArea" localSheetId="3" hidden="1">'3.2'!$A$1:$AW$320</definedName>
    <definedName name="Z_D7F5359B_0948_41D8_B094_327507BD1C4E_.wvu.PrintArea" localSheetId="4" hidden="1">'3.3'!$A$1:$AW$320</definedName>
    <definedName name="Z_D7F5359B_0948_41D8_B094_327507BD1C4E_.wvu.PrintArea" localSheetId="5" hidden="1">'3.4'!$A$1:$AW$320</definedName>
    <definedName name="Z_D7F5359B_0948_41D8_B094_327507BD1C4E_.wvu.PrintArea" localSheetId="6" hidden="1">'3.5'!$A$1:$AW$320</definedName>
    <definedName name="Z_D7F5359B_0948_41D8_B094_327507BD1C4E_.wvu.PrintArea" localSheetId="7" hidden="1">'4'!$A$1:$AZ$331</definedName>
    <definedName name="Z_D7F5359B_0948_41D8_B094_327507BD1C4E_.wvu.PrintArea" localSheetId="8" hidden="1">'5'!$A$1:$AL$336</definedName>
    <definedName name="Z_D7F5359B_0948_41D8_B094_327507BD1C4E_.wvu.PrintArea" localSheetId="9" hidden="1">'6'!$A$1:$BG$334</definedName>
    <definedName name="Z_D7F5359B_0948_41D8_B094_327507BD1C4E_.wvu.PrintTitles" localSheetId="0" hidden="1">'1'!$12:$15</definedName>
    <definedName name="Z_D7F5359B_0948_41D8_B094_327507BD1C4E_.wvu.PrintTitles" localSheetId="1" hidden="1">'2'!$11:$14</definedName>
    <definedName name="Z_D7F5359B_0948_41D8_B094_327507BD1C4E_.wvu.PrintTitles" localSheetId="2" hidden="1">'3.1'!$12:$16</definedName>
    <definedName name="Z_D7F5359B_0948_41D8_B094_327507BD1C4E_.wvu.PrintTitles" localSheetId="3" hidden="1">'3.2'!$8:$12</definedName>
    <definedName name="Z_D7F5359B_0948_41D8_B094_327507BD1C4E_.wvu.PrintTitles" localSheetId="4" hidden="1">'3.3'!$8:$12</definedName>
    <definedName name="Z_D7F5359B_0948_41D8_B094_327507BD1C4E_.wvu.PrintTitles" localSheetId="5" hidden="1">'3.4'!$8:$12</definedName>
    <definedName name="Z_D7F5359B_0948_41D8_B094_327507BD1C4E_.wvu.PrintTitles" localSheetId="6" hidden="1">'3.5'!$8:$12</definedName>
    <definedName name="Z_D859DE8E_1505_4628_A85F_DE25F0D30FC8_.wvu.FilterData" localSheetId="2" hidden="1">'3.1'!$A$16:$AW$284</definedName>
    <definedName name="Z_D859DE8E_1505_4628_A85F_DE25F0D30FC8_.wvu.FilterData" localSheetId="3" hidden="1">'3.2'!$A$12:$AW$280</definedName>
    <definedName name="Z_D859DE8E_1505_4628_A85F_DE25F0D30FC8_.wvu.FilterData" localSheetId="4" hidden="1">'3.3'!$A$12:$AW$280</definedName>
    <definedName name="Z_D859DE8E_1505_4628_A85F_DE25F0D30FC8_.wvu.FilterData" localSheetId="5" hidden="1">'3.4'!$A$12:$AW$280</definedName>
    <definedName name="Z_D859DE8E_1505_4628_A85F_DE25F0D30FC8_.wvu.FilterData" localSheetId="6" hidden="1">'3.5'!$A$12:$AW$280</definedName>
    <definedName name="Z_D8A8EA17_1382_48F4_8E64_84ED22771484_.wvu.FilterData" localSheetId="0" hidden="1">'1'!$A$23:$AN$329</definedName>
    <definedName name="Z_DA1A065B_0BE1_4B2F_A035_81A9F6BB1EAE_.wvu.FilterData" localSheetId="0" hidden="1">'1'!$A$23:$AN$283</definedName>
    <definedName name="Z_DA1A065B_0BE1_4B2F_A035_81A9F6BB1EAE_.wvu.FilterData" localSheetId="1" hidden="1">'2'!#REF!</definedName>
    <definedName name="Z_DA1A065B_0BE1_4B2F_A035_81A9F6BB1EAE_.wvu.FilterData" localSheetId="2" hidden="1">'3.1'!$A$24:$C$284</definedName>
    <definedName name="Z_DA1A065B_0BE1_4B2F_A035_81A9F6BB1EAE_.wvu.FilterData" localSheetId="3" hidden="1">'3.2'!$A$20:$C$280</definedName>
    <definedName name="Z_DA1A065B_0BE1_4B2F_A035_81A9F6BB1EAE_.wvu.FilterData" localSheetId="4" hidden="1">'3.3'!$A$20:$C$280</definedName>
    <definedName name="Z_DA1A065B_0BE1_4B2F_A035_81A9F6BB1EAE_.wvu.FilterData" localSheetId="5" hidden="1">'3.4'!$A$20:$C$280</definedName>
    <definedName name="Z_DA1A065B_0BE1_4B2F_A035_81A9F6BB1EAE_.wvu.FilterData" localSheetId="6" hidden="1">'3.5'!$A$20:$C$280</definedName>
    <definedName name="Z_DAF1E763_890C_492B_BB36_FD54208191D2_.wvu.FilterData" localSheetId="0" hidden="1">'1'!$A$23:$AN$283</definedName>
    <definedName name="Z_DAF1E763_890C_492B_BB36_FD54208191D2_.wvu.FilterData" localSheetId="1" hidden="1">'2'!$A$1:$M$282</definedName>
    <definedName name="Z_DAF1E763_890C_492B_BB36_FD54208191D2_.wvu.FilterData" localSheetId="2" hidden="1">'3.1'!$A$24:$C$284</definedName>
    <definedName name="Z_DAF1E763_890C_492B_BB36_FD54208191D2_.wvu.FilterData" localSheetId="3" hidden="1">'3.2'!$A$20:$C$280</definedName>
    <definedName name="Z_DAF1E763_890C_492B_BB36_FD54208191D2_.wvu.FilterData" localSheetId="4" hidden="1">'3.3'!$A$20:$C$280</definedName>
    <definedName name="Z_DAF1E763_890C_492B_BB36_FD54208191D2_.wvu.FilterData" localSheetId="5" hidden="1">'3.4'!$A$20:$C$280</definedName>
    <definedName name="Z_DAF1E763_890C_492B_BB36_FD54208191D2_.wvu.FilterData" localSheetId="6" hidden="1">'3.5'!$A$20:$C$280</definedName>
    <definedName name="Z_DE2C6F4E_87D4_4831_939F_C808F72042B0_.wvu.FilterData" localSheetId="0" hidden="1">'1'!#REF!</definedName>
    <definedName name="Z_DE2C6F4E_87D4_4831_939F_C808F72042B0_.wvu.FilterData" localSheetId="1" hidden="1">'2'!$A$22:$C$282</definedName>
    <definedName name="Z_DE2C6F4E_87D4_4831_939F_C808F72042B0_.wvu.FilterData" localSheetId="2" hidden="1">'3.1'!#REF!</definedName>
    <definedName name="Z_DE2C6F4E_87D4_4831_939F_C808F72042B0_.wvu.FilterData" localSheetId="3" hidden="1">'3.2'!#REF!</definedName>
    <definedName name="Z_DE2C6F4E_87D4_4831_939F_C808F72042B0_.wvu.FilterData" localSheetId="4" hidden="1">'3.3'!#REF!</definedName>
    <definedName name="Z_DE2C6F4E_87D4_4831_939F_C808F72042B0_.wvu.FilterData" localSheetId="5" hidden="1">'3.4'!#REF!</definedName>
    <definedName name="Z_DE2C6F4E_87D4_4831_939F_C808F72042B0_.wvu.FilterData" localSheetId="6" hidden="1">'3.5'!#REF!</definedName>
    <definedName name="Z_DE2C6F4E_87D4_4831_939F_C808F72042B0_.wvu.FilterData" localSheetId="7" hidden="1">'4'!$A$24:$AZ$284</definedName>
    <definedName name="Z_DE2C6F4E_87D4_4831_939F_C808F72042B0_.wvu.FilterData" localSheetId="8" hidden="1">'5'!$A$27:$AL$287</definedName>
    <definedName name="Z_DE2C6F4E_87D4_4831_939F_C808F72042B0_.wvu.FilterData" localSheetId="9" hidden="1">'6'!$A$26:$BG$286</definedName>
    <definedName name="Z_DE2C6F4E_87D4_4831_939F_C808F72042B0_.wvu.PrintArea" localSheetId="0" hidden="1">'1'!$A$1:$AN$283</definedName>
    <definedName name="Z_DE2C6F4E_87D4_4831_939F_C808F72042B0_.wvu.PrintArea" localSheetId="1" hidden="1">'2'!$A$1:$M$282</definedName>
    <definedName name="Z_DE2C6F4E_87D4_4831_939F_C808F72042B0_.wvu.PrintArea" localSheetId="2" hidden="1">'3.1'!$A$1:$C$284</definedName>
    <definedName name="Z_DE2C6F4E_87D4_4831_939F_C808F72042B0_.wvu.PrintArea" localSheetId="3" hidden="1">'3.2'!$A$1:$C$280</definedName>
    <definedName name="Z_DE2C6F4E_87D4_4831_939F_C808F72042B0_.wvu.PrintArea" localSheetId="4" hidden="1">'3.3'!$A$1:$C$280</definedName>
    <definedName name="Z_DE2C6F4E_87D4_4831_939F_C808F72042B0_.wvu.PrintArea" localSheetId="5" hidden="1">'3.4'!$A$1:$C$280</definedName>
    <definedName name="Z_DE2C6F4E_87D4_4831_939F_C808F72042B0_.wvu.PrintArea" localSheetId="6" hidden="1">'3.5'!$A$1:$C$280</definedName>
    <definedName name="Z_DE2C6F4E_87D4_4831_939F_C808F72042B0_.wvu.PrintArea" localSheetId="7" hidden="1">'4'!$A$1:$AZ$284</definedName>
    <definedName name="Z_DE2C6F4E_87D4_4831_939F_C808F72042B0_.wvu.PrintArea" localSheetId="8" hidden="1">'5'!$A$1:$AL$287</definedName>
    <definedName name="Z_DE2C6F4E_87D4_4831_939F_C808F72042B0_.wvu.PrintArea" localSheetId="9" hidden="1">'6'!$A$1:$BG$286</definedName>
    <definedName name="Z_DE2C6F4E_87D4_4831_939F_C808F72042B0_.wvu.PrintTitles" localSheetId="0" hidden="1">'1'!#REF!</definedName>
    <definedName name="Z_DE2C6F4E_87D4_4831_939F_C808F72042B0_.wvu.PrintTitles" localSheetId="1" hidden="1">'2'!$11:$14</definedName>
    <definedName name="Z_DE2C6F4E_87D4_4831_939F_C808F72042B0_.wvu.PrintTitles" localSheetId="2" hidden="1">'3.1'!#REF!</definedName>
    <definedName name="Z_DE2C6F4E_87D4_4831_939F_C808F72042B0_.wvu.PrintTitles" localSheetId="3" hidden="1">'3.2'!#REF!</definedName>
    <definedName name="Z_DE2C6F4E_87D4_4831_939F_C808F72042B0_.wvu.PrintTitles" localSheetId="4" hidden="1">'3.3'!#REF!</definedName>
    <definedName name="Z_DE2C6F4E_87D4_4831_939F_C808F72042B0_.wvu.PrintTitles" localSheetId="5" hidden="1">'3.4'!#REF!</definedName>
    <definedName name="Z_DE2C6F4E_87D4_4831_939F_C808F72042B0_.wvu.PrintTitles" localSheetId="6" hidden="1">'3.5'!#REF!</definedName>
    <definedName name="Z_DFA546D2_513C_4BE3_AC63_3842804B4816_.wvu.FilterData" localSheetId="0" hidden="1">'1'!$A$23:$AN$329</definedName>
    <definedName name="Z_DFC023DD_4756_45E2_AF03_D38FB3866DA2_.wvu.FilterData" localSheetId="1" hidden="1">'2'!$A$1:$M$282</definedName>
    <definedName name="Z_DFC023DD_4756_45E2_AF03_D38FB3866DA2_.wvu.FilterData" localSheetId="7" hidden="1">'4'!#REF!</definedName>
    <definedName name="Z_DFC023DD_4756_45E2_AF03_D38FB3866DA2_.wvu.FilterData" localSheetId="8" hidden="1">'5'!#REF!</definedName>
    <definedName name="Z_DFC023DD_4756_45E2_AF03_D38FB3866DA2_.wvu.FilterData" localSheetId="9" hidden="1">'6'!#REF!</definedName>
    <definedName name="Z_E2018045_1D6A_47B0_B7D3_2758E54FCF4C_.wvu.FilterData" localSheetId="7" hidden="1">'4'!#REF!</definedName>
    <definedName name="Z_E2018045_1D6A_47B0_B7D3_2758E54FCF4C_.wvu.FilterData" localSheetId="8" hidden="1">'5'!#REF!</definedName>
    <definedName name="Z_E2018045_1D6A_47B0_B7D3_2758E54FCF4C_.wvu.FilterData" localSheetId="9" hidden="1">'6'!#REF!</definedName>
    <definedName name="Z_E22DA490_9CD3_4CDA_8AF9_F1CC7EAA0E3E_.wvu.FilterData" localSheetId="0" hidden="1">'1'!$A$16:$AN$328</definedName>
    <definedName name="Z_E22DA490_9CD3_4CDA_8AF9_F1CC7EAA0E3E_.wvu.FilterData" localSheetId="1" hidden="1">'2'!$A$14:$S$327</definedName>
    <definedName name="Z_E22DA490_9CD3_4CDA_8AF9_F1CC7EAA0E3E_.wvu.FilterData" localSheetId="2" hidden="1">'3.1'!$A$16:$AW$334</definedName>
    <definedName name="Z_E22DA490_9CD3_4CDA_8AF9_F1CC7EAA0E3E_.wvu.FilterData" localSheetId="3" hidden="1">'3.2'!$A$12:$ABG$12</definedName>
    <definedName name="Z_E22DA490_9CD3_4CDA_8AF9_F1CC7EAA0E3E_.wvu.FilterData" localSheetId="4" hidden="1">'3.3'!$A$12:$AW$330</definedName>
    <definedName name="Z_E22DA490_9CD3_4CDA_8AF9_F1CC7EAA0E3E_.wvu.FilterData" localSheetId="5" hidden="1">'3.4'!$A$12:$AW$330</definedName>
    <definedName name="Z_E22DA490_9CD3_4CDA_8AF9_F1CC7EAA0E3E_.wvu.FilterData" localSheetId="6" hidden="1">'3.5'!$A$12:$AW$330</definedName>
    <definedName name="Z_E22DA490_9CD3_4CDA_8AF9_F1CC7EAA0E3E_.wvu.FilterData" localSheetId="7" hidden="1">'4'!$A$17:$AZ$330</definedName>
    <definedName name="Z_E22DA490_9CD3_4CDA_8AF9_F1CC7EAA0E3E_.wvu.FilterData" localSheetId="8" hidden="1">'5'!$A$19:$CK$332</definedName>
    <definedName name="Z_E22DA490_9CD3_4CDA_8AF9_F1CC7EAA0E3E_.wvu.FilterData" localSheetId="9" hidden="1">'6'!$A$18:$BX$331</definedName>
    <definedName name="Z_E22DA490_9CD3_4CDA_8AF9_F1CC7EAA0E3E_.wvu.PrintArea" localSheetId="0" hidden="1">'1'!$A$1:$AN$329</definedName>
    <definedName name="Z_E22DA490_9CD3_4CDA_8AF9_F1CC7EAA0E3E_.wvu.PrintArea" localSheetId="1" hidden="1">'2'!$A$1:$S$328</definedName>
    <definedName name="Z_E22DA490_9CD3_4CDA_8AF9_F1CC7EAA0E3E_.wvu.PrintArea" localSheetId="2" hidden="1">'3.1'!$A$1:$AW$324</definedName>
    <definedName name="Z_E22DA490_9CD3_4CDA_8AF9_F1CC7EAA0E3E_.wvu.PrintArea" localSheetId="3" hidden="1">'3.2'!$A$1:$AW$320</definedName>
    <definedName name="Z_E22DA490_9CD3_4CDA_8AF9_F1CC7EAA0E3E_.wvu.PrintArea" localSheetId="4" hidden="1">'3.3'!$A$1:$AW$320</definedName>
    <definedName name="Z_E22DA490_9CD3_4CDA_8AF9_F1CC7EAA0E3E_.wvu.PrintArea" localSheetId="5" hidden="1">'3.4'!$A$1:$AW$320</definedName>
    <definedName name="Z_E22DA490_9CD3_4CDA_8AF9_F1CC7EAA0E3E_.wvu.PrintArea" localSheetId="6" hidden="1">'3.5'!$A$1:$AW$320</definedName>
    <definedName name="Z_E22DA490_9CD3_4CDA_8AF9_F1CC7EAA0E3E_.wvu.PrintArea" localSheetId="7" hidden="1">'4'!$A$1:$AZ$331</definedName>
    <definedName name="Z_E22DA490_9CD3_4CDA_8AF9_F1CC7EAA0E3E_.wvu.PrintArea" localSheetId="8" hidden="1">'5'!$A$1:$AL$336</definedName>
    <definedName name="Z_E22DA490_9CD3_4CDA_8AF9_F1CC7EAA0E3E_.wvu.PrintArea" localSheetId="9" hidden="1">'6'!$A$1:$BG$334</definedName>
    <definedName name="Z_E22DA490_9CD3_4CDA_8AF9_F1CC7EAA0E3E_.wvu.PrintTitles" localSheetId="0" hidden="1">'1'!$12:$15</definedName>
    <definedName name="Z_E22DA490_9CD3_4CDA_8AF9_F1CC7EAA0E3E_.wvu.PrintTitles" localSheetId="1" hidden="1">'2'!$11:$14</definedName>
    <definedName name="Z_E22DA490_9CD3_4CDA_8AF9_F1CC7EAA0E3E_.wvu.PrintTitles" localSheetId="2" hidden="1">'3.1'!$12:$16</definedName>
    <definedName name="Z_E22DA490_9CD3_4CDA_8AF9_F1CC7EAA0E3E_.wvu.PrintTitles" localSheetId="3" hidden="1">'3.2'!$8:$12</definedName>
    <definedName name="Z_E22DA490_9CD3_4CDA_8AF9_F1CC7EAA0E3E_.wvu.PrintTitles" localSheetId="4" hidden="1">'3.3'!$8:$12</definedName>
    <definedName name="Z_E22DA490_9CD3_4CDA_8AF9_F1CC7EAA0E3E_.wvu.PrintTitles" localSheetId="5" hidden="1">'3.4'!$8:$12</definedName>
    <definedName name="Z_E22DA490_9CD3_4CDA_8AF9_F1CC7EAA0E3E_.wvu.PrintTitles" localSheetId="6" hidden="1">'3.5'!$8:$12</definedName>
    <definedName name="Z_E2AB0FD2_868F_46F0_88BF_595D09CF856B_.wvu.FilterData" localSheetId="7" hidden="1">'4'!$A$1:$AZ$284</definedName>
    <definedName name="Z_E2AB0FD2_868F_46F0_88BF_595D09CF856B_.wvu.FilterData" localSheetId="8" hidden="1">'5'!$A$1:$AL$287</definedName>
    <definedName name="Z_E2AB0FD2_868F_46F0_88BF_595D09CF856B_.wvu.FilterData" localSheetId="9" hidden="1">'6'!$A$1:$BG$286</definedName>
    <definedName name="Z_E2F7F9E2_C98C_442B_8AF3_61E3F983A4AE_.wvu.FilterData" localSheetId="7" hidden="1">'4'!$A$17:$AZ$330</definedName>
    <definedName name="Z_E2F7F9E2_C98C_442B_8AF3_61E3F983A4AE_.wvu.FilterData" localSheetId="8" hidden="1">'5'!$A$20:$AL$332</definedName>
    <definedName name="Z_E2F7F9E2_C98C_442B_8AF3_61E3F983A4AE_.wvu.FilterData" localSheetId="9" hidden="1">'6'!$A$18:$BX$331</definedName>
    <definedName name="Z_E5F26572_F136_416C_B892_1A97738DBC68_.wvu.FilterData" localSheetId="0" hidden="1">'1'!$A$16:$AN$328</definedName>
    <definedName name="Z_E5F26572_F136_416C_B892_1A97738DBC68_.wvu.FilterData" localSheetId="1" hidden="1">'2'!$A$14:$S$327</definedName>
    <definedName name="Z_E5F26572_F136_416C_B892_1A97738DBC68_.wvu.FilterData" localSheetId="3" hidden="1">'3.2'!$A$12:$ABG$12</definedName>
    <definedName name="Z_E5F26572_F136_416C_B892_1A97738DBC68_.wvu.FilterData" localSheetId="4" hidden="1">'3.3'!$A$12:$AW$330</definedName>
    <definedName name="Z_E5F26572_F136_416C_B892_1A97738DBC68_.wvu.FilterData" localSheetId="5" hidden="1">'3.4'!$A$12:$AW$330</definedName>
    <definedName name="Z_E7EC59EB_CE41_4D73_93BD_8EA384C1ED60_.wvu.Cols" localSheetId="3" hidden="1">'3.2'!$D:$W</definedName>
    <definedName name="Z_E7EC59EB_CE41_4D73_93BD_8EA384C1ED60_.wvu.FilterData" localSheetId="0" hidden="1">'1'!$A$16:$AN$328</definedName>
    <definedName name="Z_E7EC59EB_CE41_4D73_93BD_8EA384C1ED60_.wvu.FilterData" localSheetId="1" hidden="1">'2'!$A$14:$S$327</definedName>
    <definedName name="Z_E7EC59EB_CE41_4D73_93BD_8EA384C1ED60_.wvu.FilterData" localSheetId="2" hidden="1">'3.1'!$A$16:$AW$334</definedName>
    <definedName name="Z_E7EC59EB_CE41_4D73_93BD_8EA384C1ED60_.wvu.FilterData" localSheetId="3" hidden="1">'3.2'!$A$12:$ABG$12</definedName>
    <definedName name="Z_E7EC59EB_CE41_4D73_93BD_8EA384C1ED60_.wvu.FilterData" localSheetId="4" hidden="1">'3.3'!$A$12:$AW$330</definedName>
    <definedName name="Z_E7EC59EB_CE41_4D73_93BD_8EA384C1ED60_.wvu.FilterData" localSheetId="5" hidden="1">'3.4'!$A$12:$AW$330</definedName>
    <definedName name="Z_E7EC59EB_CE41_4D73_93BD_8EA384C1ED60_.wvu.FilterData" localSheetId="6" hidden="1">'3.5'!$A$12:$AW$330</definedName>
    <definedName name="Z_E7EC59EB_CE41_4D73_93BD_8EA384C1ED60_.wvu.FilterData" localSheetId="7" hidden="1">'4'!$A$17:$AZ$330</definedName>
    <definedName name="Z_E7EC59EB_CE41_4D73_93BD_8EA384C1ED60_.wvu.FilterData" localSheetId="8" hidden="1">'5'!$A$20:$AL$332</definedName>
    <definedName name="Z_E7EC59EB_CE41_4D73_93BD_8EA384C1ED60_.wvu.FilterData" localSheetId="9" hidden="1">'6'!$A$18:$BX$331</definedName>
    <definedName name="Z_E7EC59EB_CE41_4D73_93BD_8EA384C1ED60_.wvu.PrintArea" localSheetId="0" hidden="1">'1'!$A$1:$AN$329</definedName>
    <definedName name="Z_E7EC59EB_CE41_4D73_93BD_8EA384C1ED60_.wvu.PrintArea" localSheetId="1" hidden="1">'2'!$A$1:$S$328</definedName>
    <definedName name="Z_E7EC59EB_CE41_4D73_93BD_8EA384C1ED60_.wvu.PrintArea" localSheetId="2" hidden="1">'3.1'!$A$1:$AW$324</definedName>
    <definedName name="Z_E7EC59EB_CE41_4D73_93BD_8EA384C1ED60_.wvu.PrintArea" localSheetId="3" hidden="1">'3.2'!$A$1:$AW$320</definedName>
    <definedName name="Z_E7EC59EB_CE41_4D73_93BD_8EA384C1ED60_.wvu.PrintArea" localSheetId="4" hidden="1">'3.3'!$A$1:$AW$320</definedName>
    <definedName name="Z_E7EC59EB_CE41_4D73_93BD_8EA384C1ED60_.wvu.PrintArea" localSheetId="5" hidden="1">'3.4'!$A$1:$AW$320</definedName>
    <definedName name="Z_E7EC59EB_CE41_4D73_93BD_8EA384C1ED60_.wvu.PrintArea" localSheetId="6" hidden="1">'3.5'!$A$1:$AW$320</definedName>
    <definedName name="Z_E7EC59EB_CE41_4D73_93BD_8EA384C1ED60_.wvu.PrintArea" localSheetId="7" hidden="1">'4'!$A$1:$AZ$331</definedName>
    <definedName name="Z_E7EC59EB_CE41_4D73_93BD_8EA384C1ED60_.wvu.PrintArea" localSheetId="8" hidden="1">'5'!$A$1:$AL$336</definedName>
    <definedName name="Z_E7EC59EB_CE41_4D73_93BD_8EA384C1ED60_.wvu.PrintArea" localSheetId="9" hidden="1">'6'!$A$1:$BG$334</definedName>
    <definedName name="Z_E7EC59EB_CE41_4D73_93BD_8EA384C1ED60_.wvu.PrintTitles" localSheetId="0" hidden="1">'1'!$12:$15</definedName>
    <definedName name="Z_E7EC59EB_CE41_4D73_93BD_8EA384C1ED60_.wvu.PrintTitles" localSheetId="1" hidden="1">'2'!$11:$14</definedName>
    <definedName name="Z_E7EC59EB_CE41_4D73_93BD_8EA384C1ED60_.wvu.PrintTitles" localSheetId="2" hidden="1">'3.1'!$12:$16</definedName>
    <definedName name="Z_E7EC59EB_CE41_4D73_93BD_8EA384C1ED60_.wvu.PrintTitles" localSheetId="3" hidden="1">'3.2'!$8:$12</definedName>
    <definedName name="Z_E7EC59EB_CE41_4D73_93BD_8EA384C1ED60_.wvu.PrintTitles" localSheetId="4" hidden="1">'3.3'!$8:$12</definedName>
    <definedName name="Z_E7EC59EB_CE41_4D73_93BD_8EA384C1ED60_.wvu.PrintTitles" localSheetId="5" hidden="1">'3.4'!$8:$12</definedName>
    <definedName name="Z_E7EC59EB_CE41_4D73_93BD_8EA384C1ED60_.wvu.PrintTitles" localSheetId="6" hidden="1">'3.5'!$8:$12</definedName>
    <definedName name="Z_EC1B2FB4_3C1D_457E_ACE1_06259732CD8E_.wvu.FilterData" localSheetId="7" hidden="1">'4'!$A$24:$AZ$284</definedName>
    <definedName name="Z_EC1B2FB4_3C1D_457E_ACE1_06259732CD8E_.wvu.FilterData" localSheetId="8" hidden="1">'5'!$A$27:$AL$287</definedName>
    <definedName name="Z_EC1B2FB4_3C1D_457E_ACE1_06259732CD8E_.wvu.FilterData" localSheetId="9" hidden="1">'6'!$A$26:$BG$286</definedName>
    <definedName name="Z_EC1B2FB4_3C1D_457E_ACE1_06259732CD8E_.wvu.PrintArea" localSheetId="7" hidden="1">'4'!$A$1:$AZ$284</definedName>
    <definedName name="Z_EC1B2FB4_3C1D_457E_ACE1_06259732CD8E_.wvu.PrintArea" localSheetId="8" hidden="1">'5'!$A$1:$AL$287</definedName>
    <definedName name="Z_EC1B2FB4_3C1D_457E_ACE1_06259732CD8E_.wvu.PrintArea" localSheetId="9" hidden="1">'6'!$A$1:$BG$286</definedName>
    <definedName name="Z_EE409B8E_8128_42DC_87FD_CA3BE409AD7B_.wvu.FilterData" localSheetId="3" hidden="1">'3.2'!$A$12:$ABG$12</definedName>
    <definedName name="Z_EE409B8E_8128_42DC_87FD_CA3BE409AD7B_.wvu.FilterData" localSheetId="4" hidden="1">'3.3'!$A$12:$AW$330</definedName>
    <definedName name="Z_EE409B8E_8128_42DC_87FD_CA3BE409AD7B_.wvu.FilterData" localSheetId="5" hidden="1">'3.4'!$A$12:$AW$330</definedName>
    <definedName name="Z_EE409B8E_8128_42DC_87FD_CA3BE409AD7B_.wvu.FilterData" localSheetId="6" hidden="1">'3.5'!$A$12:$AW$330</definedName>
    <definedName name="Z_F10EF8F1_92B3_43D4_86B4_F48B7E03BC2E_.wvu.FilterData" localSheetId="0" hidden="1">'1'!$A$23:$AN$329</definedName>
    <definedName name="Z_F11FD5E0_AF5B_465C_8826_10BFE8027DBA_.wvu.FilterData" localSheetId="7" hidden="1">'4'!#REF!</definedName>
    <definedName name="Z_F11FD5E0_AF5B_465C_8826_10BFE8027DBA_.wvu.FilterData" localSheetId="8" hidden="1">'5'!#REF!</definedName>
    <definedName name="Z_F11FD5E0_AF5B_465C_8826_10BFE8027DBA_.wvu.FilterData" localSheetId="9" hidden="1">'6'!#REF!</definedName>
    <definedName name="Z_F1207468_D291_4D83_886A_B8BF137A0A4D_.wvu.FilterData" localSheetId="0" hidden="1">'1'!$A$23:$AN$283</definedName>
    <definedName name="Z_F1207468_D291_4D83_886A_B8BF137A0A4D_.wvu.FilterData" localSheetId="1" hidden="1">'2'!#REF!</definedName>
    <definedName name="Z_F1207468_D291_4D83_886A_B8BF137A0A4D_.wvu.FilterData" localSheetId="2" hidden="1">'3.1'!$A$24:$C$284</definedName>
    <definedName name="Z_F1207468_D291_4D83_886A_B8BF137A0A4D_.wvu.FilterData" localSheetId="3" hidden="1">'3.2'!$A$20:$C$280</definedName>
    <definedName name="Z_F1207468_D291_4D83_886A_B8BF137A0A4D_.wvu.FilterData" localSheetId="4" hidden="1">'3.3'!$A$20:$C$280</definedName>
    <definedName name="Z_F1207468_D291_4D83_886A_B8BF137A0A4D_.wvu.FilterData" localSheetId="5" hidden="1">'3.4'!$A$20:$C$280</definedName>
    <definedName name="Z_F1207468_D291_4D83_886A_B8BF137A0A4D_.wvu.FilterData" localSheetId="6" hidden="1">'3.5'!$A$20:$C$280</definedName>
    <definedName name="Z_F2AB70BF_E25F_4E2D_BC87_BDE8B23731AA_.wvu.FilterData" localSheetId="0" hidden="1">'1'!$A$23:$AN$283</definedName>
    <definedName name="Z_F2AB70BF_E25F_4E2D_BC87_BDE8B23731AA_.wvu.FilterData" localSheetId="1" hidden="1">'2'!#REF!</definedName>
    <definedName name="Z_F2AB70BF_E25F_4E2D_BC87_BDE8B23731AA_.wvu.FilterData" localSheetId="2" hidden="1">'3.1'!$A$24:$C$284</definedName>
    <definedName name="Z_F2AB70BF_E25F_4E2D_BC87_BDE8B23731AA_.wvu.FilterData" localSheetId="3" hidden="1">'3.2'!$A$20:$C$280</definedName>
    <definedName name="Z_F2AB70BF_E25F_4E2D_BC87_BDE8B23731AA_.wvu.FilterData" localSheetId="4" hidden="1">'3.3'!$A$20:$C$280</definedName>
    <definedName name="Z_F2AB70BF_E25F_4E2D_BC87_BDE8B23731AA_.wvu.FilterData" localSheetId="5" hidden="1">'3.4'!$A$20:$C$280</definedName>
    <definedName name="Z_F2AB70BF_E25F_4E2D_BC87_BDE8B23731AA_.wvu.FilterData" localSheetId="6" hidden="1">'3.5'!$A$20:$C$280</definedName>
    <definedName name="Z_F602D3E4_9F10_4C1C_AE05_9F04380FE608_.wvu.FilterData" localSheetId="0" hidden="1">'1'!$A$23:$AN$329</definedName>
    <definedName name="Z_F63187DE_5B45_41A6_8088_92DF9A79CF10_.wvu.FilterData" localSheetId="7" hidden="1">'4'!#REF!</definedName>
    <definedName name="Z_F63187DE_5B45_41A6_8088_92DF9A79CF10_.wvu.FilterData" localSheetId="8" hidden="1">'5'!#REF!</definedName>
    <definedName name="Z_F63187DE_5B45_41A6_8088_92DF9A79CF10_.wvu.FilterData" localSheetId="9" hidden="1">'6'!#REF!</definedName>
    <definedName name="Z_F63632B6_D2BE_4CE6_922A_D0002453B232_.wvu.FilterData" localSheetId="7" hidden="1">'4'!$A$24:$AZ$284</definedName>
    <definedName name="Z_F63632B6_D2BE_4CE6_922A_D0002453B232_.wvu.FilterData" localSheetId="8" hidden="1">'5'!$A$27:$AL$287</definedName>
    <definedName name="Z_F63632B6_D2BE_4CE6_922A_D0002453B232_.wvu.FilterData" localSheetId="9" hidden="1">'6'!$A$26:$BG$286</definedName>
    <definedName name="Z_F63632B6_D2BE_4CE6_922A_D0002453B232_.wvu.PrintArea" localSheetId="7" hidden="1">'4'!$A$1:$AZ$284</definedName>
    <definedName name="Z_F63632B6_D2BE_4CE6_922A_D0002453B232_.wvu.PrintArea" localSheetId="8" hidden="1">'5'!$A$1:$AL$287</definedName>
    <definedName name="Z_F63632B6_D2BE_4CE6_922A_D0002453B232_.wvu.PrintArea" localSheetId="9" hidden="1">'6'!$A$1:$BG$286</definedName>
    <definedName name="Z_F662F083_EEB3_41BD_B74B_B177CA78C720_.wvu.FilterData" localSheetId="2" hidden="1">'3.1'!$A$16:$AW$334</definedName>
    <definedName name="Z_F662F083_EEB3_41BD_B74B_B177CA78C720_.wvu.FilterData" localSheetId="3" hidden="1">'3.2'!$A$12:$AW$330</definedName>
    <definedName name="Z_F662F083_EEB3_41BD_B74B_B177CA78C720_.wvu.FilterData" localSheetId="4" hidden="1">'3.3'!$A$12:$AW$330</definedName>
    <definedName name="Z_F662F083_EEB3_41BD_B74B_B177CA78C720_.wvu.FilterData" localSheetId="5" hidden="1">'3.4'!$A$12:$AW$330</definedName>
    <definedName name="Z_F662F083_EEB3_41BD_B74B_B177CA78C720_.wvu.FilterData" localSheetId="6" hidden="1">'3.5'!$A$12:$AW$330</definedName>
    <definedName name="Z_F662F083_EEB3_41BD_B74B_B177CA78C720_.wvu.FilterData" localSheetId="9" hidden="1">'6'!$A$18:$BX$331</definedName>
    <definedName name="Z_F7502582_2EEE_40D6_ABF0_46057117DE74_.wvu.FilterData" localSheetId="0" hidden="1">'1'!#REF!</definedName>
    <definedName name="Z_F7502582_2EEE_40D6_ABF0_46057117DE74_.wvu.FilterData" localSheetId="1" hidden="1">'2'!#REF!</definedName>
    <definedName name="Z_F7502582_2EEE_40D6_ABF0_46057117DE74_.wvu.FilterData" localSheetId="2" hidden="1">'3.1'!#REF!</definedName>
    <definedName name="Z_F7502582_2EEE_40D6_ABF0_46057117DE74_.wvu.FilterData" localSheetId="3" hidden="1">'3.2'!#REF!</definedName>
    <definedName name="Z_F7502582_2EEE_40D6_ABF0_46057117DE74_.wvu.FilterData" localSheetId="4" hidden="1">'3.3'!#REF!</definedName>
    <definedName name="Z_F7502582_2EEE_40D6_ABF0_46057117DE74_.wvu.FilterData" localSheetId="5" hidden="1">'3.4'!#REF!</definedName>
    <definedName name="Z_F7502582_2EEE_40D6_ABF0_46057117DE74_.wvu.FilterData" localSheetId="6" hidden="1">'3.5'!#REF!</definedName>
    <definedName name="Z_F7502582_2EEE_40D6_ABF0_46057117DE74_.wvu.FilterData" localSheetId="7" hidden="1">'4'!#REF!</definedName>
    <definedName name="Z_F7502582_2EEE_40D6_ABF0_46057117DE74_.wvu.FilterData" localSheetId="8" hidden="1">'5'!#REF!</definedName>
    <definedName name="Z_F7502582_2EEE_40D6_ABF0_46057117DE74_.wvu.FilterData" localSheetId="9" hidden="1">'6'!#REF!</definedName>
    <definedName name="Z_F7502582_2EEE_40D6_ABF0_46057117DE74_.wvu.PrintArea" localSheetId="0" hidden="1">'1'!$A$1:$AN$283</definedName>
    <definedName name="Z_F7502582_2EEE_40D6_ABF0_46057117DE74_.wvu.PrintArea" localSheetId="1" hidden="1">'2'!$A$1:$F$282</definedName>
    <definedName name="Z_F7502582_2EEE_40D6_ABF0_46057117DE74_.wvu.PrintArea" localSheetId="2" hidden="1">'3.1'!$A$1:$C$284</definedName>
    <definedName name="Z_F7502582_2EEE_40D6_ABF0_46057117DE74_.wvu.PrintArea" localSheetId="3" hidden="1">'3.2'!$A$1:$C$280</definedName>
    <definedName name="Z_F7502582_2EEE_40D6_ABF0_46057117DE74_.wvu.PrintArea" localSheetId="4" hidden="1">'3.3'!$A$1:$C$280</definedName>
    <definedName name="Z_F7502582_2EEE_40D6_ABF0_46057117DE74_.wvu.PrintArea" localSheetId="5" hidden="1">'3.4'!$A$1:$C$280</definedName>
    <definedName name="Z_F7502582_2EEE_40D6_ABF0_46057117DE74_.wvu.PrintArea" localSheetId="6" hidden="1">'3.5'!$A$1:$C$280</definedName>
    <definedName name="Z_F7502582_2EEE_40D6_ABF0_46057117DE74_.wvu.PrintArea" localSheetId="7" hidden="1">'4'!$A$1:$AZ$284</definedName>
    <definedName name="Z_F7502582_2EEE_40D6_ABF0_46057117DE74_.wvu.PrintArea" localSheetId="8" hidden="1">'5'!$A$1:$AL$287</definedName>
    <definedName name="Z_F7502582_2EEE_40D6_ABF0_46057117DE74_.wvu.PrintArea" localSheetId="9" hidden="1">'6'!$A$1:$BG$286</definedName>
    <definedName name="Z_F8B67128_598F_4D1E_BB4A_4C67C02AEF53_.wvu.FilterData" localSheetId="7" hidden="1">'4'!$A$24:$AZ$284</definedName>
    <definedName name="Z_FA0F3C44_8D40_47F3_AE97_AE62B5F9F324_.wvu.FilterData" localSheetId="0" hidden="1">'1'!$A$23:$AN$283</definedName>
    <definedName name="Z_FA0F3C44_8D40_47F3_AE97_AE62B5F9F324_.wvu.FilterData" localSheetId="1" hidden="1">'2'!#REF!</definedName>
    <definedName name="Z_FA0F3C44_8D40_47F3_AE97_AE62B5F9F324_.wvu.FilterData" localSheetId="2" hidden="1">'3.1'!$A$24:$C$284</definedName>
    <definedName name="Z_FA0F3C44_8D40_47F3_AE97_AE62B5F9F324_.wvu.FilterData" localSheetId="3" hidden="1">'3.2'!$A$20:$C$280</definedName>
    <definedName name="Z_FA0F3C44_8D40_47F3_AE97_AE62B5F9F324_.wvu.FilterData" localSheetId="4" hidden="1">'3.3'!$A$20:$C$280</definedName>
    <definedName name="Z_FA0F3C44_8D40_47F3_AE97_AE62B5F9F324_.wvu.FilterData" localSheetId="5" hidden="1">'3.4'!$A$20:$C$280</definedName>
    <definedName name="Z_FA0F3C44_8D40_47F3_AE97_AE62B5F9F324_.wvu.FilterData" localSheetId="6" hidden="1">'3.5'!$A$20:$C$280</definedName>
    <definedName name="Z_FA56C289_D31E_4BB6_9E84_A7F8DCAACE34_.wvu.FilterData" localSheetId="2" hidden="1">'3.1'!$A$16:$AW$334</definedName>
    <definedName name="Z_FA56C289_D31E_4BB6_9E84_A7F8DCAACE34_.wvu.FilterData" localSheetId="3" hidden="1">'3.2'!$A$12:$AW$330</definedName>
    <definedName name="Z_FA56C289_D31E_4BB6_9E84_A7F8DCAACE34_.wvu.FilterData" localSheetId="4" hidden="1">'3.3'!$A$12:$AW$330</definedName>
    <definedName name="Z_FA56C289_D31E_4BB6_9E84_A7F8DCAACE34_.wvu.FilterData" localSheetId="5" hidden="1">'3.4'!$A$12:$AW$330</definedName>
    <definedName name="Z_FA56C289_D31E_4BB6_9E84_A7F8DCAACE34_.wvu.FilterData" localSheetId="6" hidden="1">'3.5'!$A$12:$AW$330</definedName>
    <definedName name="Z_FA9B7BBB_2ED2_442A_A6B6_85FD49BBB683_.wvu.FilterData" localSheetId="0" hidden="1">'1'!$A$16:$AN$328</definedName>
    <definedName name="Z_FA9B7BBB_2ED2_442A_A6B6_85FD49BBB683_.wvu.FilterData" localSheetId="1" hidden="1">'2'!$A$14:$S$327</definedName>
    <definedName name="Z_FA9B7BBB_2ED2_442A_A6B6_85FD49BBB683_.wvu.FilterData" localSheetId="2" hidden="1">'3.1'!$A$16:$AW$334</definedName>
    <definedName name="Z_FA9B7BBB_2ED2_442A_A6B6_85FD49BBB683_.wvu.FilterData" localSheetId="3" hidden="1">'3.2'!$A$12:$AW$330</definedName>
    <definedName name="Z_FA9B7BBB_2ED2_442A_A6B6_85FD49BBB683_.wvu.FilterData" localSheetId="4" hidden="1">'3.3'!$A$12:$AW$330</definedName>
    <definedName name="Z_FA9B7BBB_2ED2_442A_A6B6_85FD49BBB683_.wvu.FilterData" localSheetId="5" hidden="1">'3.4'!$A$12:$AW$330</definedName>
    <definedName name="Z_FA9B7BBB_2ED2_442A_A6B6_85FD49BBB683_.wvu.FilterData" localSheetId="6" hidden="1">'3.5'!$A$12:$AW$330</definedName>
    <definedName name="Z_FA9B7BBB_2ED2_442A_A6B6_85FD49BBB683_.wvu.FilterData" localSheetId="7" hidden="1">'4'!$A$17:$AZ$330</definedName>
    <definedName name="Z_FA9B7BBB_2ED2_442A_A6B6_85FD49BBB683_.wvu.FilterData" localSheetId="8" hidden="1">'5'!$A$20:$AL$332</definedName>
    <definedName name="Z_FA9B7BBB_2ED2_442A_A6B6_85FD49BBB683_.wvu.FilterData" localSheetId="9" hidden="1">'6'!$A$18:$BX$331</definedName>
    <definedName name="Z_FA9B7BBB_2ED2_442A_A6B6_85FD49BBB683_.wvu.PrintArea" localSheetId="0" hidden="1">'1'!$A$1:$AN$329</definedName>
    <definedName name="Z_FA9B7BBB_2ED2_442A_A6B6_85FD49BBB683_.wvu.PrintArea" localSheetId="1" hidden="1">'2'!$A$1:$S$328</definedName>
    <definedName name="Z_FA9B7BBB_2ED2_442A_A6B6_85FD49BBB683_.wvu.PrintArea" localSheetId="2" hidden="1">'3.1'!$A$1:$AW$324</definedName>
    <definedName name="Z_FA9B7BBB_2ED2_442A_A6B6_85FD49BBB683_.wvu.PrintArea" localSheetId="3" hidden="1">'3.2'!$A$1:$AW$320</definedName>
    <definedName name="Z_FA9B7BBB_2ED2_442A_A6B6_85FD49BBB683_.wvu.PrintArea" localSheetId="4" hidden="1">'3.3'!$A$1:$AW$320</definedName>
    <definedName name="Z_FA9B7BBB_2ED2_442A_A6B6_85FD49BBB683_.wvu.PrintArea" localSheetId="5" hidden="1">'3.4'!$A$1:$AW$320</definedName>
    <definedName name="Z_FA9B7BBB_2ED2_442A_A6B6_85FD49BBB683_.wvu.PrintArea" localSheetId="6" hidden="1">'3.5'!$A$1:$AW$320</definedName>
    <definedName name="Z_FA9B7BBB_2ED2_442A_A6B6_85FD49BBB683_.wvu.PrintArea" localSheetId="7" hidden="1">'4'!$A$1:$AZ$331</definedName>
    <definedName name="Z_FA9B7BBB_2ED2_442A_A6B6_85FD49BBB683_.wvu.PrintArea" localSheetId="8" hidden="1">'5'!$A$1:$AL$336</definedName>
    <definedName name="Z_FA9B7BBB_2ED2_442A_A6B6_85FD49BBB683_.wvu.PrintArea" localSheetId="9" hidden="1">'6'!$A$1:$BG$334</definedName>
    <definedName name="Z_FA9B7BBB_2ED2_442A_A6B6_85FD49BBB683_.wvu.PrintTitles" localSheetId="0" hidden="1">'1'!$12:$15</definedName>
    <definedName name="Z_FA9B7BBB_2ED2_442A_A6B6_85FD49BBB683_.wvu.PrintTitles" localSheetId="1" hidden="1">'2'!$11:$14</definedName>
    <definedName name="Z_FA9B7BBB_2ED2_442A_A6B6_85FD49BBB683_.wvu.PrintTitles" localSheetId="2" hidden="1">'3.1'!$12:$16</definedName>
    <definedName name="Z_FA9B7BBB_2ED2_442A_A6B6_85FD49BBB683_.wvu.PrintTitles" localSheetId="3" hidden="1">'3.2'!$8:$12</definedName>
    <definedName name="Z_FA9B7BBB_2ED2_442A_A6B6_85FD49BBB683_.wvu.PrintTitles" localSheetId="4" hidden="1">'3.3'!$8:$12</definedName>
    <definedName name="Z_FA9B7BBB_2ED2_442A_A6B6_85FD49BBB683_.wvu.PrintTitles" localSheetId="5" hidden="1">'3.4'!$8:$12</definedName>
    <definedName name="Z_FA9B7BBB_2ED2_442A_A6B6_85FD49BBB683_.wvu.PrintTitles" localSheetId="6" hidden="1">'3.5'!$8:$12</definedName>
    <definedName name="Z_FCC223CF_069E_4637_8EC7_3FFA54FD6654_.wvu.FilterData" localSheetId="0" hidden="1">'1'!$A$23:$AN$329</definedName>
    <definedName name="Z_FF97E58F_266F_4043_9832_88B03474CC1C_.wvu.FilterData" localSheetId="2" hidden="1">'3.1'!$A$16:$AW$334</definedName>
    <definedName name="Z_FF97E58F_266F_4043_9832_88B03474CC1C_.wvu.FilterData" localSheetId="3" hidden="1">'3.2'!$A$12:$AW$330</definedName>
    <definedName name="Z_FF97E58F_266F_4043_9832_88B03474CC1C_.wvu.FilterData" localSheetId="4" hidden="1">'3.3'!$A$12:$AW$330</definedName>
    <definedName name="Z_FF97E58F_266F_4043_9832_88B03474CC1C_.wvu.FilterData" localSheetId="5" hidden="1">'3.4'!$A$12:$AW$330</definedName>
    <definedName name="Z_FF97E58F_266F_4043_9832_88B03474CC1C_.wvu.FilterData" localSheetId="6" hidden="1">'3.5'!$A$12:$AW$330</definedName>
    <definedName name="детал">'[2]прил. 1.1 СТФ'!$F$1037:$BP$1117</definedName>
    <definedName name="_xlnm.Print_Titles" localSheetId="0">'1'!$12:$15</definedName>
    <definedName name="_xlnm.Print_Titles" localSheetId="1">'2'!$11:$14</definedName>
    <definedName name="_xlnm.Print_Titles" localSheetId="2">'3.1'!$12:$16</definedName>
    <definedName name="_xlnm.Print_Titles" localSheetId="3">'3.2'!$8:$12</definedName>
    <definedName name="_xlnm.Print_Titles" localSheetId="4">'3.3'!$8:$12</definedName>
    <definedName name="_xlnm.Print_Titles" localSheetId="5">'3.4'!$8:$12</definedName>
    <definedName name="_xlnm.Print_Titles" localSheetId="6">'3.5'!$8:$12</definedName>
    <definedName name="_xlnm.Print_Area" localSheetId="0">'1'!$A$1:$AN$329</definedName>
    <definedName name="_xlnm.Print_Area" localSheetId="1">'2'!$A$1:$S$328</definedName>
    <definedName name="_xlnm.Print_Area" localSheetId="2">'3.1'!$A$1:$AW$330</definedName>
    <definedName name="_xlnm.Print_Area" localSheetId="3">'3.2'!$A$1:$AW$325</definedName>
    <definedName name="_xlnm.Print_Area" localSheetId="4">'3.3'!$A$1:$AW$325</definedName>
    <definedName name="_xlnm.Print_Area" localSheetId="5">'3.4'!$A$1:$AW$325</definedName>
    <definedName name="_xlnm.Print_Area" localSheetId="6">'3.5'!$A$1:$AW$325</definedName>
    <definedName name="_xlnm.Print_Area" localSheetId="7">'4'!$A$1:$AZ$329</definedName>
    <definedName name="_xlnm.Print_Area" localSheetId="8">'5'!$A$1:$AL$332</definedName>
    <definedName name="_xlnm.Print_Area" localSheetId="9">'6'!$A$1:$BG$334</definedName>
    <definedName name="_xlnm.Print_Area" localSheetId="10">'7'!$A$1:$H$84</definedName>
  </definedNames>
  <calcPr calcId="145621"/>
  <customWorkbookViews>
    <customWorkbookView name="Солодий Артем Валерьевич - Личное представление" guid="{85A9DD77-2A48-491C-9ACC-CCD13106D087}" mergeInterval="0" personalView="1" maximized="1" windowWidth="1916" windowHeight="855" activeSheetId="11"/>
    <customWorkbookView name="Федянцева Елена Анатольевна - Личное представление" guid="{E22DA490-9CD3-4CDA-8AF9-F1CC7EAA0E3E}" mergeInterval="0" personalView="1" maximized="1" windowWidth="1916" windowHeight="789" activeSheetId="9"/>
    <customWorkbookView name="Горбоконь Ольга Викторовна - Личное представление" guid="{2B5BA507-23DA-45F9-A076-74B656CD22A2}" mergeInterval="0" personalView="1" maximized="1" windowWidth="1916" windowHeight="855" activeSheetId="9"/>
  </customWorkbookViews>
</workbook>
</file>

<file path=xl/calcChain.xml><?xml version="1.0" encoding="utf-8"?>
<calcChain xmlns="http://schemas.openxmlformats.org/spreadsheetml/2006/main">
  <c r="BG331" i="11" l="1"/>
  <c r="BF331" i="11"/>
  <c r="BE331" i="11"/>
  <c r="BD331" i="11"/>
  <c r="BC331" i="11"/>
  <c r="BB331" i="11"/>
  <c r="BA331" i="11"/>
  <c r="AZ331" i="11"/>
  <c r="BG330" i="11"/>
  <c r="BF330" i="11"/>
  <c r="BE330" i="11"/>
  <c r="BD330" i="11"/>
  <c r="BC330" i="11"/>
  <c r="BB330" i="11"/>
  <c r="BA330" i="11"/>
  <c r="AZ330" i="11"/>
  <c r="BG329" i="11"/>
  <c r="BF329" i="11"/>
  <c r="BE329" i="11"/>
  <c r="BD329" i="11"/>
  <c r="BC329" i="11"/>
  <c r="BB329" i="11"/>
  <c r="BA329" i="11"/>
  <c r="AZ329" i="11"/>
  <c r="BG328" i="11"/>
  <c r="BF328" i="11"/>
  <c r="BE328" i="11"/>
  <c r="BD328" i="11"/>
  <c r="BC328" i="11"/>
  <c r="BB328" i="11"/>
  <c r="BA328" i="11"/>
  <c r="AZ328" i="11"/>
  <c r="BG327" i="11"/>
  <c r="BF327" i="11"/>
  <c r="BE327" i="11"/>
  <c r="BD327" i="11"/>
  <c r="BC327" i="11"/>
  <c r="BB327" i="11"/>
  <c r="BA327" i="11"/>
  <c r="AZ327" i="11"/>
  <c r="BG326" i="11"/>
  <c r="BF326" i="11"/>
  <c r="BE326" i="11"/>
  <c r="BD326" i="11"/>
  <c r="BC326" i="11"/>
  <c r="BB326" i="11"/>
  <c r="BA326" i="11"/>
  <c r="AZ326" i="11"/>
  <c r="BG325" i="11"/>
  <c r="BF325" i="11"/>
  <c r="BE325" i="11"/>
  <c r="BD325" i="11"/>
  <c r="BC325" i="11"/>
  <c r="BB325" i="11"/>
  <c r="BA325" i="11"/>
  <c r="AZ325" i="11"/>
  <c r="BG324" i="11"/>
  <c r="BF324" i="11"/>
  <c r="BE324" i="11"/>
  <c r="BD324" i="11"/>
  <c r="BC324" i="11"/>
  <c r="BB324" i="11"/>
  <c r="BA324" i="11"/>
  <c r="AZ324" i="11"/>
  <c r="BG323" i="11"/>
  <c r="BF323" i="11"/>
  <c r="BE323" i="11"/>
  <c r="BD323" i="11"/>
  <c r="BC323" i="11"/>
  <c r="BB323" i="11"/>
  <c r="BA323" i="11"/>
  <c r="AZ323" i="11"/>
  <c r="BG322" i="11"/>
  <c r="BF322" i="11"/>
  <c r="BE322" i="11"/>
  <c r="BD322" i="11"/>
  <c r="BC322" i="11"/>
  <c r="BB322" i="11"/>
  <c r="BA322" i="11"/>
  <c r="AZ322" i="11"/>
  <c r="BG321" i="11"/>
  <c r="BF321" i="11"/>
  <c r="BE321" i="11"/>
  <c r="BD321" i="11"/>
  <c r="BC321" i="11"/>
  <c r="BB321" i="11"/>
  <c r="BA321" i="11"/>
  <c r="AZ321" i="11"/>
  <c r="BG320" i="11"/>
  <c r="BF320" i="11"/>
  <c r="BE320" i="11"/>
  <c r="BD320" i="11"/>
  <c r="BC320" i="11"/>
  <c r="BB320" i="11"/>
  <c r="BA320" i="11"/>
  <c r="AZ320" i="11"/>
  <c r="BG319" i="11"/>
  <c r="BF319" i="11"/>
  <c r="BE319" i="11"/>
  <c r="BD319" i="11"/>
  <c r="BC319" i="11"/>
  <c r="BB319" i="11"/>
  <c r="BA319" i="11"/>
  <c r="AZ319" i="11"/>
  <c r="BG318" i="11"/>
  <c r="BF318" i="11"/>
  <c r="BE318" i="11"/>
  <c r="BD318" i="11"/>
  <c r="BC318" i="11"/>
  <c r="BB318" i="11"/>
  <c r="BA318" i="11"/>
  <c r="AZ318" i="11"/>
  <c r="BG317" i="11"/>
  <c r="BF317" i="11"/>
  <c r="BE317" i="11"/>
  <c r="BD317" i="11"/>
  <c r="BC317" i="11"/>
  <c r="BB317" i="11"/>
  <c r="BA317" i="11"/>
  <c r="AZ317" i="11"/>
  <c r="BG316" i="11"/>
  <c r="BF316" i="11"/>
  <c r="BE316" i="11"/>
  <c r="BD316" i="11"/>
  <c r="BC316" i="11"/>
  <c r="BB316" i="11"/>
  <c r="BA316" i="11"/>
  <c r="AZ316" i="11"/>
  <c r="BG315" i="11"/>
  <c r="BF315" i="11"/>
  <c r="BE315" i="11"/>
  <c r="BD315" i="11"/>
  <c r="BC315" i="11"/>
  <c r="BB315" i="11"/>
  <c r="BA315" i="11"/>
  <c r="AZ315" i="11"/>
  <c r="BG314" i="11"/>
  <c r="BF314" i="11"/>
  <c r="BE314" i="11"/>
  <c r="BD314" i="11"/>
  <c r="BC314" i="11"/>
  <c r="BB314" i="11"/>
  <c r="BA314" i="11"/>
  <c r="AZ314" i="11"/>
  <c r="BG313" i="11"/>
  <c r="BF313" i="11"/>
  <c r="BE313" i="11"/>
  <c r="BD313" i="11"/>
  <c r="BC313" i="11"/>
  <c r="BB313" i="11"/>
  <c r="BA313" i="11"/>
  <c r="AZ313" i="11"/>
  <c r="BG312" i="11"/>
  <c r="BF312" i="11"/>
  <c r="BE312" i="11"/>
  <c r="BD312" i="11"/>
  <c r="BC312" i="11"/>
  <c r="BB312" i="11"/>
  <c r="BA312" i="11"/>
  <c r="AZ312" i="11"/>
  <c r="BG311" i="11"/>
  <c r="BF311" i="11"/>
  <c r="BE311" i="11"/>
  <c r="BD311" i="11"/>
  <c r="BC311" i="11"/>
  <c r="BB311" i="11"/>
  <c r="BA311" i="11"/>
  <c r="AZ311" i="11"/>
  <c r="BG310" i="11"/>
  <c r="BF310" i="11"/>
  <c r="BE310" i="11"/>
  <c r="BD310" i="11"/>
  <c r="BC310" i="11"/>
  <c r="BB310" i="11"/>
  <c r="BA310" i="11"/>
  <c r="AZ310" i="11"/>
  <c r="BG309" i="11"/>
  <c r="BF309" i="11"/>
  <c r="BE309" i="11"/>
  <c r="BD309" i="11"/>
  <c r="BC309" i="11"/>
  <c r="BB309" i="11"/>
  <c r="BA309" i="11"/>
  <c r="AZ309" i="11"/>
  <c r="BG308" i="11"/>
  <c r="BF308" i="11"/>
  <c r="BE308" i="11"/>
  <c r="BD308" i="11"/>
  <c r="BC308" i="11"/>
  <c r="BB308" i="11"/>
  <c r="BA308" i="11"/>
  <c r="AZ308" i="11"/>
  <c r="BG307" i="11"/>
  <c r="BF307" i="11"/>
  <c r="BE307" i="11"/>
  <c r="BD307" i="11"/>
  <c r="BC307" i="11"/>
  <c r="BB307" i="11"/>
  <c r="BA307" i="11"/>
  <c r="AZ307" i="11"/>
  <c r="BG306" i="11"/>
  <c r="BF306" i="11"/>
  <c r="BE306" i="11"/>
  <c r="BD306" i="11"/>
  <c r="BC306" i="11"/>
  <c r="BB306" i="11"/>
  <c r="BA306" i="11"/>
  <c r="AZ306" i="11"/>
  <c r="BG305" i="11"/>
  <c r="BF305" i="11"/>
  <c r="BE305" i="11"/>
  <c r="BD305" i="11"/>
  <c r="BC305" i="11"/>
  <c r="BB305" i="11"/>
  <c r="BA305" i="11"/>
  <c r="AZ305" i="11"/>
  <c r="BG304" i="11"/>
  <c r="BF304" i="11"/>
  <c r="BE304" i="11"/>
  <c r="BD304" i="11"/>
  <c r="BC304" i="11"/>
  <c r="BB304" i="11"/>
  <c r="BA304" i="11"/>
  <c r="AZ304" i="11"/>
  <c r="BG303" i="11"/>
  <c r="BF303" i="11"/>
  <c r="BE303" i="11"/>
  <c r="BD303" i="11"/>
  <c r="BC303" i="11"/>
  <c r="BB303" i="11"/>
  <c r="BA303" i="11"/>
  <c r="AZ303" i="11"/>
  <c r="BG302" i="11"/>
  <c r="BF302" i="11"/>
  <c r="BE302" i="11"/>
  <c r="BD302" i="11"/>
  <c r="BC302" i="11"/>
  <c r="BB302" i="11"/>
  <c r="BA302" i="11"/>
  <c r="AZ302" i="11"/>
  <c r="BG301" i="11"/>
  <c r="BF301" i="11"/>
  <c r="BE301" i="11"/>
  <c r="BD301" i="11"/>
  <c r="BC301" i="11"/>
  <c r="BB301" i="11"/>
  <c r="BA301" i="11"/>
  <c r="AZ301" i="11"/>
  <c r="BG300" i="11"/>
  <c r="BF300" i="11"/>
  <c r="BE300" i="11"/>
  <c r="BD300" i="11"/>
  <c r="BC300" i="11"/>
  <c r="BB300" i="11"/>
  <c r="BA300" i="11"/>
  <c r="AZ300" i="11"/>
  <c r="BG299" i="11"/>
  <c r="BF299" i="11"/>
  <c r="BE299" i="11"/>
  <c r="BD299" i="11"/>
  <c r="BC299" i="11"/>
  <c r="BB299" i="11"/>
  <c r="BA299" i="11"/>
  <c r="AZ299" i="11"/>
  <c r="BG298" i="11"/>
  <c r="BF298" i="11"/>
  <c r="BE298" i="11"/>
  <c r="BD298" i="11"/>
  <c r="BC298" i="11"/>
  <c r="BB298" i="11"/>
  <c r="BA298" i="11"/>
  <c r="AZ298" i="11"/>
  <c r="BG297" i="11"/>
  <c r="BF297" i="11"/>
  <c r="BE297" i="11"/>
  <c r="BD297" i="11"/>
  <c r="BC297" i="11"/>
  <c r="BB297" i="11"/>
  <c r="BA297" i="11"/>
  <c r="AZ297" i="11"/>
  <c r="BG296" i="11"/>
  <c r="BF296" i="11"/>
  <c r="BE296" i="11"/>
  <c r="BD296" i="11"/>
  <c r="BC296" i="11"/>
  <c r="BB296" i="11"/>
  <c r="BA296" i="11"/>
  <c r="AZ296" i="11"/>
  <c r="BG295" i="11"/>
  <c r="BF295" i="11"/>
  <c r="BE295" i="11"/>
  <c r="BD295" i="11"/>
  <c r="BC295" i="11"/>
  <c r="BB295" i="11"/>
  <c r="BA295" i="11"/>
  <c r="AZ295" i="11"/>
  <c r="BG294" i="11"/>
  <c r="BF294" i="11"/>
  <c r="BE294" i="11"/>
  <c r="BD294" i="11"/>
  <c r="BC294" i="11"/>
  <c r="BB294" i="11"/>
  <c r="BA294" i="11"/>
  <c r="AZ294" i="11"/>
  <c r="BG293" i="11"/>
  <c r="BF293" i="11"/>
  <c r="BE293" i="11"/>
  <c r="BD293" i="11"/>
  <c r="BC293" i="11"/>
  <c r="BB293" i="11"/>
  <c r="BA293" i="11"/>
  <c r="AZ293" i="11"/>
  <c r="BG292" i="11"/>
  <c r="BF292" i="11"/>
  <c r="BE292" i="11"/>
  <c r="BD292" i="11"/>
  <c r="BC292" i="11"/>
  <c r="BB292" i="11"/>
  <c r="BA292" i="11"/>
  <c r="AZ292" i="11"/>
  <c r="BG291" i="11"/>
  <c r="BF291" i="11"/>
  <c r="BE291" i="11"/>
  <c r="BD291" i="11"/>
  <c r="BC291" i="11"/>
  <c r="BB291" i="11"/>
  <c r="BA291" i="11"/>
  <c r="AZ291" i="11"/>
  <c r="BG290" i="11"/>
  <c r="BF290" i="11"/>
  <c r="BE290" i="11"/>
  <c r="BD290" i="11"/>
  <c r="BC290" i="11"/>
  <c r="BB290" i="11"/>
  <c r="BA290" i="11"/>
  <c r="AZ290" i="11"/>
  <c r="BG289" i="11"/>
  <c r="BF289" i="11"/>
  <c r="BE289" i="11"/>
  <c r="BD289" i="11"/>
  <c r="BC289" i="11"/>
  <c r="BB289" i="11"/>
  <c r="BA289" i="11"/>
  <c r="AZ289" i="11"/>
  <c r="BG288" i="11"/>
  <c r="BF288" i="11"/>
  <c r="BE288" i="11"/>
  <c r="BD288" i="11"/>
  <c r="BC288" i="11"/>
  <c r="BB288" i="11"/>
  <c r="BA288" i="11"/>
  <c r="AZ288" i="11"/>
  <c r="BG287" i="11"/>
  <c r="BF287" i="11"/>
  <c r="BE287" i="11"/>
  <c r="BD287" i="11"/>
  <c r="BC287" i="11"/>
  <c r="BB287" i="11"/>
  <c r="BA287" i="11"/>
  <c r="AZ287" i="11"/>
  <c r="BG286" i="11"/>
  <c r="BF286" i="11"/>
  <c r="BE286" i="11"/>
  <c r="BD286" i="11"/>
  <c r="BC286" i="11"/>
  <c r="BB286" i="11"/>
  <c r="BA286" i="11"/>
  <c r="AZ286" i="11"/>
  <c r="BG285" i="11"/>
  <c r="BF285" i="11"/>
  <c r="BE285" i="11"/>
  <c r="BD285" i="11"/>
  <c r="BC285" i="11"/>
  <c r="BB285" i="11"/>
  <c r="BA285" i="11"/>
  <c r="AZ285" i="11"/>
  <c r="BG284" i="11"/>
  <c r="BF284" i="11"/>
  <c r="BE284" i="11"/>
  <c r="BD284" i="11"/>
  <c r="BC284" i="11"/>
  <c r="BB284" i="11"/>
  <c r="BA284" i="11"/>
  <c r="AZ284" i="11"/>
  <c r="BG283" i="11"/>
  <c r="BF283" i="11"/>
  <c r="BE283" i="11"/>
  <c r="BD283" i="11"/>
  <c r="BC283" i="11"/>
  <c r="BB283" i="11"/>
  <c r="BA283" i="11"/>
  <c r="AZ283" i="11"/>
  <c r="BG282" i="11"/>
  <c r="BF282" i="11"/>
  <c r="BE282" i="11"/>
  <c r="BD282" i="11"/>
  <c r="BC282" i="11"/>
  <c r="BB282" i="11"/>
  <c r="BA282" i="11"/>
  <c r="AZ282" i="11"/>
  <c r="BG279" i="11"/>
  <c r="BF279" i="11"/>
  <c r="BE279" i="11"/>
  <c r="BD279" i="11"/>
  <c r="BC279" i="11"/>
  <c r="BB279" i="11"/>
  <c r="BA279" i="11"/>
  <c r="AZ279" i="11"/>
  <c r="BG278" i="11"/>
  <c r="BF278" i="11"/>
  <c r="BE278" i="11"/>
  <c r="BD278" i="11"/>
  <c r="BC278" i="11"/>
  <c r="BB278" i="11"/>
  <c r="BA278" i="11"/>
  <c r="AZ278" i="11"/>
  <c r="BG277" i="11"/>
  <c r="BF277" i="11"/>
  <c r="BE277" i="11"/>
  <c r="BD277" i="11"/>
  <c r="BC277" i="11"/>
  <c r="BB277" i="11"/>
  <c r="BA277" i="11"/>
  <c r="AZ277" i="11"/>
  <c r="BG276" i="11"/>
  <c r="BF276" i="11"/>
  <c r="BE276" i="11"/>
  <c r="BD276" i="11"/>
  <c r="BC276" i="11"/>
  <c r="BB276" i="11"/>
  <c r="BA276" i="11"/>
  <c r="AZ276" i="11"/>
  <c r="BG275" i="11"/>
  <c r="BF275" i="11"/>
  <c r="BE275" i="11"/>
  <c r="BD275" i="11"/>
  <c r="BC275" i="11"/>
  <c r="BB275" i="11"/>
  <c r="BA275" i="11"/>
  <c r="AZ275" i="11"/>
  <c r="BG274" i="11"/>
  <c r="BF274" i="11"/>
  <c r="BE274" i="11"/>
  <c r="BD274" i="11"/>
  <c r="BC274" i="11"/>
  <c r="BB274" i="11"/>
  <c r="BA274" i="11"/>
  <c r="AZ274" i="11"/>
  <c r="BG273" i="11"/>
  <c r="BF273" i="11"/>
  <c r="BE273" i="11"/>
  <c r="BD273" i="11"/>
  <c r="BC273" i="11"/>
  <c r="BB273" i="11"/>
  <c r="BA273" i="11"/>
  <c r="AZ273" i="11"/>
  <c r="BG272" i="11"/>
  <c r="BF272" i="11"/>
  <c r="BE272" i="11"/>
  <c r="BD272" i="11"/>
  <c r="BC272" i="11"/>
  <c r="BB272" i="11"/>
  <c r="BA272" i="11"/>
  <c r="AZ272" i="11"/>
  <c r="BG271" i="11"/>
  <c r="BF271" i="11"/>
  <c r="BE271" i="11"/>
  <c r="BD271" i="11"/>
  <c r="BC271" i="11"/>
  <c r="BB271" i="11"/>
  <c r="BA271" i="11"/>
  <c r="AZ271" i="11"/>
  <c r="BG270" i="11"/>
  <c r="BF270" i="11"/>
  <c r="BE270" i="11"/>
  <c r="BD270" i="11"/>
  <c r="BC270" i="11"/>
  <c r="BB270" i="11"/>
  <c r="BA270" i="11"/>
  <c r="AZ270" i="11"/>
  <c r="BG269" i="11"/>
  <c r="BF269" i="11"/>
  <c r="BE269" i="11"/>
  <c r="BD269" i="11"/>
  <c r="BC269" i="11"/>
  <c r="BB269" i="11"/>
  <c r="BA269" i="11"/>
  <c r="AZ269" i="11"/>
  <c r="BG268" i="11"/>
  <c r="BF268" i="11"/>
  <c r="BE268" i="11"/>
  <c r="BD268" i="11"/>
  <c r="BC268" i="11"/>
  <c r="BB268" i="11"/>
  <c r="BA268" i="11"/>
  <c r="AZ268" i="11"/>
  <c r="BG267" i="11"/>
  <c r="BF267" i="11"/>
  <c r="BE267" i="11"/>
  <c r="BD267" i="11"/>
  <c r="BC267" i="11"/>
  <c r="BB267" i="11"/>
  <c r="BA267" i="11"/>
  <c r="AZ267" i="11"/>
  <c r="BG266" i="11"/>
  <c r="BF266" i="11"/>
  <c r="BE266" i="11"/>
  <c r="BD266" i="11"/>
  <c r="BC266" i="11"/>
  <c r="BB266" i="11"/>
  <c r="BA266" i="11"/>
  <c r="AZ266" i="11"/>
  <c r="BG265" i="11"/>
  <c r="BF265" i="11"/>
  <c r="BE265" i="11"/>
  <c r="BD265" i="11"/>
  <c r="BC265" i="11"/>
  <c r="BB265" i="11"/>
  <c r="BA265" i="11"/>
  <c r="AZ265" i="11"/>
  <c r="BG264" i="11"/>
  <c r="BF264" i="11"/>
  <c r="BE264" i="11"/>
  <c r="BD264" i="11"/>
  <c r="BC264" i="11"/>
  <c r="BB264" i="11"/>
  <c r="BA264" i="11"/>
  <c r="AZ264" i="11"/>
  <c r="BG263" i="11"/>
  <c r="BF263" i="11"/>
  <c r="BE263" i="11"/>
  <c r="BD263" i="11"/>
  <c r="BC263" i="11"/>
  <c r="BB263" i="11"/>
  <c r="BA263" i="11"/>
  <c r="AZ263" i="11"/>
  <c r="BG262" i="11"/>
  <c r="BF262" i="11"/>
  <c r="BE262" i="11"/>
  <c r="BD262" i="11"/>
  <c r="BC262" i="11"/>
  <c r="BB262" i="11"/>
  <c r="BA262" i="11"/>
  <c r="AZ262" i="11"/>
  <c r="BG261" i="11"/>
  <c r="BF261" i="11"/>
  <c r="BE261" i="11"/>
  <c r="BD261" i="11"/>
  <c r="BC261" i="11"/>
  <c r="BB261" i="11"/>
  <c r="BA261" i="11"/>
  <c r="AZ261" i="11"/>
  <c r="BG260" i="11"/>
  <c r="BF260" i="11"/>
  <c r="BE260" i="11"/>
  <c r="BD260" i="11"/>
  <c r="BC260" i="11"/>
  <c r="BB260" i="11"/>
  <c r="BA260" i="11"/>
  <c r="AZ260" i="11"/>
  <c r="BG259" i="11"/>
  <c r="BF259" i="11"/>
  <c r="BE259" i="11"/>
  <c r="BD259" i="11"/>
  <c r="BC259" i="11"/>
  <c r="BB259" i="11"/>
  <c r="BA259" i="11"/>
  <c r="AZ259" i="11"/>
  <c r="BG258" i="11"/>
  <c r="BF258" i="11"/>
  <c r="BE258" i="11"/>
  <c r="BD258" i="11"/>
  <c r="BC258" i="11"/>
  <c r="BB258" i="11"/>
  <c r="BA258" i="11"/>
  <c r="AZ258" i="11"/>
  <c r="BG257" i="11"/>
  <c r="BF257" i="11"/>
  <c r="BE257" i="11"/>
  <c r="BD257" i="11"/>
  <c r="BC257" i="11"/>
  <c r="BB257" i="11"/>
  <c r="BA257" i="11"/>
  <c r="AZ257" i="11"/>
  <c r="BG256" i="11"/>
  <c r="BF256" i="11"/>
  <c r="BE256" i="11"/>
  <c r="BD256" i="11"/>
  <c r="BC256" i="11"/>
  <c r="BB256" i="11"/>
  <c r="BA256" i="11"/>
  <c r="AZ256" i="11"/>
  <c r="BG255" i="11"/>
  <c r="BF255" i="11"/>
  <c r="BE255" i="11"/>
  <c r="BD255" i="11"/>
  <c r="BC255" i="11"/>
  <c r="BB255" i="11"/>
  <c r="BA255" i="11"/>
  <c r="AZ255" i="11"/>
  <c r="BG254" i="11"/>
  <c r="BF254" i="11"/>
  <c r="BE254" i="11"/>
  <c r="BD254" i="11"/>
  <c r="BC254" i="11"/>
  <c r="BB254" i="11"/>
  <c r="BA254" i="11"/>
  <c r="AZ254" i="11"/>
  <c r="BG253" i="11"/>
  <c r="BF253" i="11"/>
  <c r="BE253" i="11"/>
  <c r="BD253" i="11"/>
  <c r="BC253" i="11"/>
  <c r="BB253" i="11"/>
  <c r="BA253" i="11"/>
  <c r="AZ253" i="11"/>
  <c r="BG252" i="11"/>
  <c r="BF252" i="11"/>
  <c r="BE252" i="11"/>
  <c r="BD252" i="11"/>
  <c r="BC252" i="11"/>
  <c r="BB252" i="11"/>
  <c r="BA252" i="11"/>
  <c r="AZ252" i="11"/>
  <c r="BG251" i="11"/>
  <c r="BF251" i="11"/>
  <c r="BE251" i="11"/>
  <c r="BD251" i="11"/>
  <c r="BC251" i="11"/>
  <c r="BB251" i="11"/>
  <c r="BA251" i="11"/>
  <c r="AZ251" i="11"/>
  <c r="BG250" i="11"/>
  <c r="BF250" i="11"/>
  <c r="BE250" i="11"/>
  <c r="BD250" i="11"/>
  <c r="BC250" i="11"/>
  <c r="BB250" i="11"/>
  <c r="BA250" i="11"/>
  <c r="AZ250" i="11"/>
  <c r="BG249" i="11"/>
  <c r="BF249" i="11"/>
  <c r="BE249" i="11"/>
  <c r="BD249" i="11"/>
  <c r="BC249" i="11"/>
  <c r="BB249" i="11"/>
  <c r="BA249" i="11"/>
  <c r="AZ249" i="11"/>
  <c r="BG248" i="11"/>
  <c r="BF248" i="11"/>
  <c r="BE248" i="11"/>
  <c r="BD248" i="11"/>
  <c r="BC248" i="11"/>
  <c r="BB248" i="11"/>
  <c r="BA248" i="11"/>
  <c r="AZ248" i="11"/>
  <c r="BG247" i="11"/>
  <c r="BF247" i="11"/>
  <c r="BE247" i="11"/>
  <c r="BD247" i="11"/>
  <c r="BC247" i="11"/>
  <c r="BB247" i="11"/>
  <c r="BA247" i="11"/>
  <c r="AZ247" i="11"/>
  <c r="BG246" i="11"/>
  <c r="BF246" i="11"/>
  <c r="BE246" i="11"/>
  <c r="BD246" i="11"/>
  <c r="BC246" i="11"/>
  <c r="BB246" i="11"/>
  <c r="BA246" i="11"/>
  <c r="AZ246" i="11"/>
  <c r="BG245" i="11"/>
  <c r="BF245" i="11"/>
  <c r="BE245" i="11"/>
  <c r="BD245" i="11"/>
  <c r="BC245" i="11"/>
  <c r="BB245" i="11"/>
  <c r="BA245" i="11"/>
  <c r="AZ245" i="11"/>
  <c r="BG244" i="11"/>
  <c r="BF244" i="11"/>
  <c r="BE244" i="11"/>
  <c r="BD244" i="11"/>
  <c r="BC244" i="11"/>
  <c r="BB244" i="11"/>
  <c r="BA244" i="11"/>
  <c r="AZ244" i="11"/>
  <c r="BG243" i="11"/>
  <c r="BF243" i="11"/>
  <c r="BE243" i="11"/>
  <c r="BD243" i="11"/>
  <c r="BC243" i="11"/>
  <c r="BB243" i="11"/>
  <c r="BA243" i="11"/>
  <c r="AZ243" i="11"/>
  <c r="BG242" i="11"/>
  <c r="BF242" i="11"/>
  <c r="BE242" i="11"/>
  <c r="BD242" i="11"/>
  <c r="BC242" i="11"/>
  <c r="BB242" i="11"/>
  <c r="BA242" i="11"/>
  <c r="AZ242" i="11"/>
  <c r="BG241" i="11"/>
  <c r="BF241" i="11"/>
  <c r="BE241" i="11"/>
  <c r="BD241" i="11"/>
  <c r="BC241" i="11"/>
  <c r="BB241" i="11"/>
  <c r="BA241" i="11"/>
  <c r="AZ241" i="11"/>
  <c r="BG240" i="11"/>
  <c r="BF240" i="11"/>
  <c r="BE240" i="11"/>
  <c r="BD240" i="11"/>
  <c r="BC240" i="11"/>
  <c r="BB240" i="11"/>
  <c r="BA240" i="11"/>
  <c r="AZ240" i="11"/>
  <c r="BG239" i="11"/>
  <c r="BF239" i="11"/>
  <c r="BE239" i="11"/>
  <c r="BD239" i="11"/>
  <c r="BC239" i="11"/>
  <c r="BB239" i="11"/>
  <c r="BA239" i="11"/>
  <c r="AZ239" i="11"/>
  <c r="BG238" i="11"/>
  <c r="BF238" i="11"/>
  <c r="BE238" i="11"/>
  <c r="BD238" i="11"/>
  <c r="BC238" i="11"/>
  <c r="BB238" i="11"/>
  <c r="BA238" i="11"/>
  <c r="AZ238" i="11"/>
  <c r="BG237" i="11"/>
  <c r="BF237" i="11"/>
  <c r="BE237" i="11"/>
  <c r="BD237" i="11"/>
  <c r="BC237" i="11"/>
  <c r="BB237" i="11"/>
  <c r="BA237" i="11"/>
  <c r="AZ237" i="11"/>
  <c r="BG236" i="11"/>
  <c r="BF236" i="11"/>
  <c r="BE236" i="11"/>
  <c r="BD236" i="11"/>
  <c r="BC236" i="11"/>
  <c r="BB236" i="11"/>
  <c r="BA236" i="11"/>
  <c r="AZ236" i="11"/>
  <c r="BG235" i="11"/>
  <c r="BF235" i="11"/>
  <c r="BE235" i="11"/>
  <c r="BD235" i="11"/>
  <c r="BC235" i="11"/>
  <c r="BB235" i="11"/>
  <c r="BA235" i="11"/>
  <c r="AZ235" i="11"/>
  <c r="BG234" i="11"/>
  <c r="BF234" i="11"/>
  <c r="BE234" i="11"/>
  <c r="BD234" i="11"/>
  <c r="BC234" i="11"/>
  <c r="BB234" i="11"/>
  <c r="BA234" i="11"/>
  <c r="AZ234" i="11"/>
  <c r="BG233" i="11"/>
  <c r="BF233" i="11"/>
  <c r="BE233" i="11"/>
  <c r="BD233" i="11"/>
  <c r="BC233" i="11"/>
  <c r="BB233" i="11"/>
  <c r="BA233" i="11"/>
  <c r="AZ233" i="11"/>
  <c r="BG232" i="11"/>
  <c r="BF232" i="11"/>
  <c r="BE232" i="11"/>
  <c r="BD232" i="11"/>
  <c r="BC232" i="11"/>
  <c r="BB232" i="11"/>
  <c r="BA232" i="11"/>
  <c r="AZ232" i="11"/>
  <c r="BG231" i="11"/>
  <c r="BF231" i="11"/>
  <c r="BE231" i="11"/>
  <c r="BD231" i="11"/>
  <c r="BC231" i="11"/>
  <c r="BB231" i="11"/>
  <c r="BA231" i="11"/>
  <c r="AZ231" i="11"/>
  <c r="BG230" i="11"/>
  <c r="BF230" i="11"/>
  <c r="BE230" i="11"/>
  <c r="BD230" i="11"/>
  <c r="BC230" i="11"/>
  <c r="BB230" i="11"/>
  <c r="BA230" i="11"/>
  <c r="AZ230" i="11"/>
  <c r="BG229" i="11"/>
  <c r="BF229" i="11"/>
  <c r="BE229" i="11"/>
  <c r="BD229" i="11"/>
  <c r="BC229" i="11"/>
  <c r="BB229" i="11"/>
  <c r="BA229" i="11"/>
  <c r="AZ229" i="11"/>
  <c r="BG228" i="11"/>
  <c r="BF228" i="11"/>
  <c r="BE228" i="11"/>
  <c r="BD228" i="11"/>
  <c r="BC228" i="11"/>
  <c r="BB228" i="11"/>
  <c r="BA228" i="11"/>
  <c r="AZ228" i="11"/>
  <c r="BG227" i="11"/>
  <c r="BF227" i="11"/>
  <c r="BE227" i="11"/>
  <c r="BD227" i="11"/>
  <c r="BC227" i="11"/>
  <c r="BB227" i="11"/>
  <c r="BA227" i="11"/>
  <c r="AZ227" i="11"/>
  <c r="BG226" i="11"/>
  <c r="BF226" i="11"/>
  <c r="BE226" i="11"/>
  <c r="BD226" i="11"/>
  <c r="BC226" i="11"/>
  <c r="BB226" i="11"/>
  <c r="BA226" i="11"/>
  <c r="AZ226" i="11"/>
  <c r="BG225" i="11"/>
  <c r="BF225" i="11"/>
  <c r="BE225" i="11"/>
  <c r="BD225" i="11"/>
  <c r="BC225" i="11"/>
  <c r="BB225" i="11"/>
  <c r="BA225" i="11"/>
  <c r="AZ225" i="11"/>
  <c r="BG224" i="11"/>
  <c r="BF224" i="11"/>
  <c r="BE224" i="11"/>
  <c r="BD224" i="11"/>
  <c r="BC224" i="11"/>
  <c r="BB224" i="11"/>
  <c r="BA224" i="11"/>
  <c r="AZ224" i="11"/>
  <c r="BG223" i="11"/>
  <c r="BF223" i="11"/>
  <c r="BE223" i="11"/>
  <c r="BD223" i="11"/>
  <c r="BC223" i="11"/>
  <c r="BB223" i="11"/>
  <c r="BA223" i="11"/>
  <c r="AZ223" i="11"/>
  <c r="BG222" i="11"/>
  <c r="BF222" i="11"/>
  <c r="BE222" i="11"/>
  <c r="BD222" i="11"/>
  <c r="BC222" i="11"/>
  <c r="BB222" i="11"/>
  <c r="BA222" i="11"/>
  <c r="AZ222" i="11"/>
  <c r="BG221" i="11"/>
  <c r="BF221" i="11"/>
  <c r="BE221" i="11"/>
  <c r="BD221" i="11"/>
  <c r="BC221" i="11"/>
  <c r="BB221" i="11"/>
  <c r="BA221" i="11"/>
  <c r="AZ221" i="11"/>
  <c r="BG220" i="11"/>
  <c r="BF220" i="11"/>
  <c r="BE220" i="11"/>
  <c r="BD220" i="11"/>
  <c r="BC220" i="11"/>
  <c r="BB220" i="11"/>
  <c r="BA220" i="11"/>
  <c r="AZ220" i="11"/>
  <c r="BG219" i="11"/>
  <c r="BF219" i="11"/>
  <c r="BE219" i="11"/>
  <c r="BD219" i="11"/>
  <c r="BC219" i="11"/>
  <c r="BB219" i="11"/>
  <c r="BA219" i="11"/>
  <c r="AZ219" i="11"/>
  <c r="BG218" i="11"/>
  <c r="BF218" i="11"/>
  <c r="BE218" i="11"/>
  <c r="BD218" i="11"/>
  <c r="BC218" i="11"/>
  <c r="BB218" i="11"/>
  <c r="BA218" i="11"/>
  <c r="AZ218" i="11"/>
  <c r="BG217" i="11"/>
  <c r="BF217" i="11"/>
  <c r="BE217" i="11"/>
  <c r="BD217" i="11"/>
  <c r="BC217" i="11"/>
  <c r="BB217" i="11"/>
  <c r="BA217" i="11"/>
  <c r="AZ217" i="11"/>
  <c r="BG216" i="11"/>
  <c r="BF216" i="11"/>
  <c r="BE216" i="11"/>
  <c r="BD216" i="11"/>
  <c r="BC216" i="11"/>
  <c r="BB216" i="11"/>
  <c r="BA216" i="11"/>
  <c r="AZ216" i="11"/>
  <c r="BG215" i="11"/>
  <c r="BF215" i="11"/>
  <c r="BE215" i="11"/>
  <c r="BD215" i="11"/>
  <c r="BC215" i="11"/>
  <c r="BB215" i="11"/>
  <c r="BA215" i="11"/>
  <c r="AZ215" i="11"/>
  <c r="BG214" i="11"/>
  <c r="BF214" i="11"/>
  <c r="BE214" i="11"/>
  <c r="BD214" i="11"/>
  <c r="BC214" i="11"/>
  <c r="BB214" i="11"/>
  <c r="BA214" i="11"/>
  <c r="AZ214" i="11"/>
  <c r="BG213" i="11"/>
  <c r="BF213" i="11"/>
  <c r="BE213" i="11"/>
  <c r="BD213" i="11"/>
  <c r="BC213" i="11"/>
  <c r="BB213" i="11"/>
  <c r="BA213" i="11"/>
  <c r="AZ213" i="11"/>
  <c r="BG212" i="11"/>
  <c r="BF212" i="11"/>
  <c r="BE212" i="11"/>
  <c r="BD212" i="11"/>
  <c r="BC212" i="11"/>
  <c r="BB212" i="11"/>
  <c r="BA212" i="11"/>
  <c r="AZ212" i="11"/>
  <c r="BG211" i="11"/>
  <c r="BF211" i="11"/>
  <c r="BE211" i="11"/>
  <c r="BD211" i="11"/>
  <c r="BC211" i="11"/>
  <c r="BB211" i="11"/>
  <c r="BA211" i="11"/>
  <c r="AZ211" i="11"/>
  <c r="BG210" i="11"/>
  <c r="BF210" i="11"/>
  <c r="BE210" i="11"/>
  <c r="BD210" i="11"/>
  <c r="BC210" i="11"/>
  <c r="BB210" i="11"/>
  <c r="BA210" i="11"/>
  <c r="AZ210" i="11"/>
  <c r="BG209" i="11"/>
  <c r="BF209" i="11"/>
  <c r="BE209" i="11"/>
  <c r="BD209" i="11"/>
  <c r="BC209" i="11"/>
  <c r="BB209" i="11"/>
  <c r="BA209" i="11"/>
  <c r="AZ209" i="11"/>
  <c r="BG208" i="11"/>
  <c r="BF208" i="11"/>
  <c r="BE208" i="11"/>
  <c r="BD208" i="11"/>
  <c r="BC208" i="11"/>
  <c r="BB208" i="11"/>
  <c r="BA208" i="11"/>
  <c r="AZ208" i="11"/>
  <c r="BG207" i="11"/>
  <c r="BF207" i="11"/>
  <c r="BE207" i="11"/>
  <c r="BD207" i="11"/>
  <c r="BC207" i="11"/>
  <c r="BB207" i="11"/>
  <c r="BA207" i="11"/>
  <c r="AZ207" i="11"/>
  <c r="BG206" i="11"/>
  <c r="BF206" i="11"/>
  <c r="BE206" i="11"/>
  <c r="BD206" i="11"/>
  <c r="BC206" i="11"/>
  <c r="BB206" i="11"/>
  <c r="BA206" i="11"/>
  <c r="AZ206" i="11"/>
  <c r="BG205" i="11"/>
  <c r="BF205" i="11"/>
  <c r="BE205" i="11"/>
  <c r="BD205" i="11"/>
  <c r="BC205" i="11"/>
  <c r="BB205" i="11"/>
  <c r="BA205" i="11"/>
  <c r="AZ205" i="11"/>
  <c r="BG204" i="11"/>
  <c r="BF204" i="11"/>
  <c r="BE204" i="11"/>
  <c r="BD204" i="11"/>
  <c r="BC204" i="11"/>
  <c r="BB204" i="11"/>
  <c r="BA204" i="11"/>
  <c r="AZ204" i="11"/>
  <c r="BG203" i="11"/>
  <c r="BF203" i="11"/>
  <c r="BE203" i="11"/>
  <c r="BD203" i="11"/>
  <c r="BC203" i="11"/>
  <c r="BB203" i="11"/>
  <c r="BA203" i="11"/>
  <c r="AZ203" i="11"/>
  <c r="BG202" i="11"/>
  <c r="BF202" i="11"/>
  <c r="BE202" i="11"/>
  <c r="BD202" i="11"/>
  <c r="BC202" i="11"/>
  <c r="BB202" i="11"/>
  <c r="BA202" i="11"/>
  <c r="AZ202" i="11"/>
  <c r="BG201" i="11"/>
  <c r="BF201" i="11"/>
  <c r="BE201" i="11"/>
  <c r="BD201" i="11"/>
  <c r="BC201" i="11"/>
  <c r="BB201" i="11"/>
  <c r="BA201" i="11"/>
  <c r="AZ201" i="11"/>
  <c r="BG200" i="11"/>
  <c r="BF200" i="11"/>
  <c r="BE200" i="11"/>
  <c r="BD200" i="11"/>
  <c r="BC200" i="11"/>
  <c r="BB200" i="11"/>
  <c r="BA200" i="11"/>
  <c r="AZ200" i="11"/>
  <c r="BG199" i="11"/>
  <c r="BF199" i="11"/>
  <c r="BE199" i="11"/>
  <c r="BD199" i="11"/>
  <c r="BC199" i="11"/>
  <c r="BB199" i="11"/>
  <c r="BA199" i="11"/>
  <c r="AZ199" i="11"/>
  <c r="BG198" i="11"/>
  <c r="BF198" i="11"/>
  <c r="BE198" i="11"/>
  <c r="BD198" i="11"/>
  <c r="BC198" i="11"/>
  <c r="BB198" i="11"/>
  <c r="BA198" i="11"/>
  <c r="AZ198" i="11"/>
  <c r="BG197" i="11"/>
  <c r="BF197" i="11"/>
  <c r="BE197" i="11"/>
  <c r="BD197" i="11"/>
  <c r="BC197" i="11"/>
  <c r="BB197" i="11"/>
  <c r="BA197" i="11"/>
  <c r="AZ197" i="11"/>
  <c r="BG196" i="11"/>
  <c r="BF196" i="11"/>
  <c r="BE196" i="11"/>
  <c r="BD196" i="11"/>
  <c r="BC196" i="11"/>
  <c r="BB196" i="11"/>
  <c r="BA196" i="11"/>
  <c r="AZ196" i="11"/>
  <c r="BG195" i="11"/>
  <c r="BF195" i="11"/>
  <c r="BE195" i="11"/>
  <c r="BD195" i="11"/>
  <c r="BC195" i="11"/>
  <c r="BB195" i="11"/>
  <c r="BA195" i="11"/>
  <c r="AZ195" i="11"/>
  <c r="BG194" i="11"/>
  <c r="BF194" i="11"/>
  <c r="BE194" i="11"/>
  <c r="BD194" i="11"/>
  <c r="BC194" i="11"/>
  <c r="BB194" i="11"/>
  <c r="BA194" i="11"/>
  <c r="AZ194" i="11"/>
  <c r="BG193" i="11"/>
  <c r="BF193" i="11"/>
  <c r="BE193" i="11"/>
  <c r="BD193" i="11"/>
  <c r="BC193" i="11"/>
  <c r="BB193" i="11"/>
  <c r="BA193" i="11"/>
  <c r="AZ193" i="11"/>
  <c r="BG192" i="11"/>
  <c r="BF192" i="11"/>
  <c r="BE192" i="11"/>
  <c r="BD192" i="11"/>
  <c r="BC192" i="11"/>
  <c r="BB192" i="11"/>
  <c r="BA192" i="11"/>
  <c r="AZ192" i="11"/>
  <c r="BG191" i="11"/>
  <c r="BF191" i="11"/>
  <c r="BE191" i="11"/>
  <c r="BD191" i="11"/>
  <c r="BC191" i="11"/>
  <c r="BB191" i="11"/>
  <c r="BA191" i="11"/>
  <c r="AZ191" i="11"/>
  <c r="BG190" i="11"/>
  <c r="BF190" i="11"/>
  <c r="BE190" i="11"/>
  <c r="BD190" i="11"/>
  <c r="BC190" i="11"/>
  <c r="BB190" i="11"/>
  <c r="BA190" i="11"/>
  <c r="AZ190" i="11"/>
  <c r="BG189" i="11"/>
  <c r="BF189" i="11"/>
  <c r="BE189" i="11"/>
  <c r="BD189" i="11"/>
  <c r="BC189" i="11"/>
  <c r="BB189" i="11"/>
  <c r="BA189" i="11"/>
  <c r="AZ189" i="11"/>
  <c r="BG187" i="11"/>
  <c r="BF187" i="11"/>
  <c r="BE187" i="11"/>
  <c r="BD187" i="11"/>
  <c r="BC187" i="11"/>
  <c r="BB187" i="11"/>
  <c r="BA187" i="11"/>
  <c r="AZ187" i="11"/>
  <c r="BG183" i="11"/>
  <c r="BF183" i="11"/>
  <c r="BE183" i="11"/>
  <c r="BD183" i="11"/>
  <c r="BC183" i="11"/>
  <c r="BB183" i="11"/>
  <c r="BA183" i="11"/>
  <c r="AZ183" i="11"/>
  <c r="BG182" i="11"/>
  <c r="BF182" i="11"/>
  <c r="BE182" i="11"/>
  <c r="BD182" i="11"/>
  <c r="BC182" i="11"/>
  <c r="BB182" i="11"/>
  <c r="BA182" i="11"/>
  <c r="AZ182" i="11"/>
  <c r="BG181" i="11"/>
  <c r="BF181" i="11"/>
  <c r="BE181" i="11"/>
  <c r="BD181" i="11"/>
  <c r="BC181" i="11"/>
  <c r="BB181" i="11"/>
  <c r="BA181" i="11"/>
  <c r="AZ181" i="11"/>
  <c r="BG180" i="11"/>
  <c r="BF180" i="11"/>
  <c r="BE180" i="11"/>
  <c r="BD180" i="11"/>
  <c r="BC180" i="11"/>
  <c r="BB180" i="11"/>
  <c r="BA180" i="11"/>
  <c r="AZ180" i="11"/>
  <c r="BG179" i="11"/>
  <c r="BF179" i="11"/>
  <c r="BE179" i="11"/>
  <c r="BD179" i="11"/>
  <c r="BC179" i="11"/>
  <c r="BB179" i="11"/>
  <c r="BA179" i="11"/>
  <c r="AZ179" i="11"/>
  <c r="BG178" i="11"/>
  <c r="BF178" i="11"/>
  <c r="BE178" i="11"/>
  <c r="BD178" i="11"/>
  <c r="BC178" i="11"/>
  <c r="BB178" i="11"/>
  <c r="BA178" i="11"/>
  <c r="AZ178" i="11"/>
  <c r="BG177" i="11"/>
  <c r="BF177" i="11"/>
  <c r="BE177" i="11"/>
  <c r="BD177" i="11"/>
  <c r="BC177" i="11"/>
  <c r="BB177" i="11"/>
  <c r="BA177" i="11"/>
  <c r="AZ177" i="11"/>
  <c r="BG166" i="11"/>
  <c r="BF166" i="11"/>
  <c r="BE166" i="11"/>
  <c r="BD166" i="11"/>
  <c r="BC166" i="11"/>
  <c r="BB166" i="11"/>
  <c r="BA166" i="11"/>
  <c r="AZ166" i="11"/>
  <c r="BG163" i="11"/>
  <c r="BF163" i="11"/>
  <c r="BE163" i="11"/>
  <c r="BD163" i="11"/>
  <c r="BC163" i="11"/>
  <c r="BB163" i="11"/>
  <c r="BA163" i="11"/>
  <c r="AZ163" i="11"/>
  <c r="BG162" i="11"/>
  <c r="BF162" i="11"/>
  <c r="BE162" i="11"/>
  <c r="BD162" i="11"/>
  <c r="BC162" i="11"/>
  <c r="BB162" i="11"/>
  <c r="BA162" i="11"/>
  <c r="AZ162" i="11"/>
  <c r="BG161" i="11"/>
  <c r="BF161" i="11"/>
  <c r="BE161" i="11"/>
  <c r="BD161" i="11"/>
  <c r="BC161" i="11"/>
  <c r="BB161" i="11"/>
  <c r="BA161" i="11"/>
  <c r="AZ161" i="11"/>
  <c r="BG160" i="11"/>
  <c r="BF160" i="11"/>
  <c r="BE160" i="11"/>
  <c r="BD160" i="11"/>
  <c r="BC160" i="11"/>
  <c r="BB160" i="11"/>
  <c r="BA160" i="11"/>
  <c r="AZ160" i="11"/>
  <c r="BG159" i="11"/>
  <c r="BF159" i="11"/>
  <c r="BE159" i="11"/>
  <c r="BD159" i="11"/>
  <c r="BC159" i="11"/>
  <c r="BB159" i="11"/>
  <c r="BA159" i="11"/>
  <c r="AZ159" i="11"/>
  <c r="BG158" i="11"/>
  <c r="BF158" i="11"/>
  <c r="BE158" i="11"/>
  <c r="BD158" i="11"/>
  <c r="BC158" i="11"/>
  <c r="BB158" i="11"/>
  <c r="BA158" i="11"/>
  <c r="AZ158" i="11"/>
  <c r="BG157" i="11"/>
  <c r="BF157" i="11"/>
  <c r="BE157" i="11"/>
  <c r="BD157" i="11"/>
  <c r="BC157" i="11"/>
  <c r="BB157" i="11"/>
  <c r="BA157" i="11"/>
  <c r="AZ157" i="11"/>
  <c r="BG156" i="11"/>
  <c r="BF156" i="11"/>
  <c r="BE156" i="11"/>
  <c r="BD156" i="11"/>
  <c r="BC156" i="11"/>
  <c r="BB156" i="11"/>
  <c r="BA156" i="11"/>
  <c r="AZ156" i="11"/>
  <c r="BG155" i="11"/>
  <c r="BF155" i="11"/>
  <c r="BE155" i="11"/>
  <c r="BD155" i="11"/>
  <c r="BC155" i="11"/>
  <c r="BB155" i="11"/>
  <c r="BA155" i="11"/>
  <c r="AZ155" i="11"/>
  <c r="BG154" i="11"/>
  <c r="BF154" i="11"/>
  <c r="BE154" i="11"/>
  <c r="BD154" i="11"/>
  <c r="BC154" i="11"/>
  <c r="BB154" i="11"/>
  <c r="BA154" i="11"/>
  <c r="AZ154" i="11"/>
  <c r="BG153" i="11"/>
  <c r="BF153" i="11"/>
  <c r="BE153" i="11"/>
  <c r="BD153" i="11"/>
  <c r="BC153" i="11"/>
  <c r="BB153" i="11"/>
  <c r="BA153" i="11"/>
  <c r="AZ153" i="11"/>
  <c r="BG152" i="11"/>
  <c r="BF152" i="11"/>
  <c r="BE152" i="11"/>
  <c r="BD152" i="11"/>
  <c r="BC152" i="11"/>
  <c r="BB152" i="11"/>
  <c r="BA152" i="11"/>
  <c r="AZ152" i="11"/>
  <c r="BG151" i="11"/>
  <c r="BF151" i="11"/>
  <c r="BE151" i="11"/>
  <c r="BD151" i="11"/>
  <c r="BC151" i="11"/>
  <c r="BB151" i="11"/>
  <c r="BA151" i="11"/>
  <c r="AZ151" i="11"/>
  <c r="BG150" i="11"/>
  <c r="BF150" i="11"/>
  <c r="BE150" i="11"/>
  <c r="BD150" i="11"/>
  <c r="BC150" i="11"/>
  <c r="BB150" i="11"/>
  <c r="BA150" i="11"/>
  <c r="AZ150" i="11"/>
  <c r="BG149" i="11"/>
  <c r="BF149" i="11"/>
  <c r="BE149" i="11"/>
  <c r="BD149" i="11"/>
  <c r="BC149" i="11"/>
  <c r="BB149" i="11"/>
  <c r="BA149" i="11"/>
  <c r="AZ149" i="11"/>
  <c r="BG148" i="11"/>
  <c r="BF148" i="11"/>
  <c r="BE148" i="11"/>
  <c r="BD148" i="11"/>
  <c r="BC148" i="11"/>
  <c r="BB148" i="11"/>
  <c r="BA148" i="11"/>
  <c r="AZ148" i="11"/>
  <c r="BG147" i="11"/>
  <c r="BF147" i="11"/>
  <c r="BE147" i="11"/>
  <c r="BD147" i="11"/>
  <c r="BC147" i="11"/>
  <c r="BB147" i="11"/>
  <c r="BA147" i="11"/>
  <c r="AZ147" i="11"/>
  <c r="BG146" i="11"/>
  <c r="BF146" i="11"/>
  <c r="BE146" i="11"/>
  <c r="BD146" i="11"/>
  <c r="BC146" i="11"/>
  <c r="BB146" i="11"/>
  <c r="BA146" i="11"/>
  <c r="AZ146" i="11"/>
  <c r="BG145" i="11"/>
  <c r="BF145" i="11"/>
  <c r="BE145" i="11"/>
  <c r="BD145" i="11"/>
  <c r="BC145" i="11"/>
  <c r="BB145" i="11"/>
  <c r="BA145" i="11"/>
  <c r="AZ145" i="11"/>
  <c r="BG144" i="11"/>
  <c r="BF144" i="11"/>
  <c r="BE144" i="11"/>
  <c r="BD144" i="11"/>
  <c r="BC144" i="11"/>
  <c r="BB144" i="11"/>
  <c r="BA144" i="11"/>
  <c r="AZ144" i="11"/>
  <c r="BG143" i="11"/>
  <c r="BF143" i="11"/>
  <c r="BE143" i="11"/>
  <c r="BD143" i="11"/>
  <c r="BC143" i="11"/>
  <c r="BB143" i="11"/>
  <c r="BA143" i="11"/>
  <c r="AZ143" i="11"/>
  <c r="BG142" i="11"/>
  <c r="BF142" i="11"/>
  <c r="BE142" i="11"/>
  <c r="BD142" i="11"/>
  <c r="BC142" i="11"/>
  <c r="BB142" i="11"/>
  <c r="BA142" i="11"/>
  <c r="AZ142" i="11"/>
  <c r="BG141" i="11"/>
  <c r="BF141" i="11"/>
  <c r="BE141" i="11"/>
  <c r="BD141" i="11"/>
  <c r="BC141" i="11"/>
  <c r="BB141" i="11"/>
  <c r="BA141" i="11"/>
  <c r="AZ141" i="11"/>
  <c r="BG140" i="11"/>
  <c r="BF140" i="11"/>
  <c r="BE140" i="11"/>
  <c r="BD140" i="11"/>
  <c r="BC140" i="11"/>
  <c r="BB140" i="11"/>
  <c r="BA140" i="11"/>
  <c r="AZ140" i="11"/>
  <c r="BG139" i="11"/>
  <c r="BF139" i="11"/>
  <c r="BE139" i="11"/>
  <c r="BD139" i="11"/>
  <c r="BC139" i="11"/>
  <c r="BB139" i="11"/>
  <c r="BA139" i="11"/>
  <c r="AZ139" i="11"/>
  <c r="BG138" i="11"/>
  <c r="BF138" i="11"/>
  <c r="BE138" i="11"/>
  <c r="BD138" i="11"/>
  <c r="BC138" i="11"/>
  <c r="BB138" i="11"/>
  <c r="BA138" i="11"/>
  <c r="AZ138" i="11"/>
  <c r="BG137" i="11"/>
  <c r="BF137" i="11"/>
  <c r="BE137" i="11"/>
  <c r="BD137" i="11"/>
  <c r="BC137" i="11"/>
  <c r="BB137" i="11"/>
  <c r="BA137" i="11"/>
  <c r="AZ137" i="11"/>
  <c r="BG136" i="11"/>
  <c r="BF136" i="11"/>
  <c r="BE136" i="11"/>
  <c r="BD136" i="11"/>
  <c r="BC136" i="11"/>
  <c r="BB136" i="11"/>
  <c r="BA136" i="11"/>
  <c r="AZ136" i="11"/>
  <c r="BG135" i="11"/>
  <c r="BF135" i="11"/>
  <c r="BE135" i="11"/>
  <c r="BD135" i="11"/>
  <c r="BC135" i="11"/>
  <c r="BB135" i="11"/>
  <c r="BA135" i="11"/>
  <c r="AZ135" i="11"/>
  <c r="BG134" i="11"/>
  <c r="BF134" i="11"/>
  <c r="BE134" i="11"/>
  <c r="BD134" i="11"/>
  <c r="BC134" i="11"/>
  <c r="BB134" i="11"/>
  <c r="BA134" i="11"/>
  <c r="AZ134" i="11"/>
  <c r="BG133" i="11"/>
  <c r="BF133" i="11"/>
  <c r="BE133" i="11"/>
  <c r="BD133" i="11"/>
  <c r="BC133" i="11"/>
  <c r="BB133" i="11"/>
  <c r="BA133" i="11"/>
  <c r="AZ133" i="11"/>
  <c r="BG132" i="11"/>
  <c r="BF132" i="11"/>
  <c r="BE132" i="11"/>
  <c r="BD132" i="11"/>
  <c r="BC132" i="11"/>
  <c r="BB132" i="11"/>
  <c r="BA132" i="11"/>
  <c r="AZ132" i="11"/>
  <c r="BG131" i="11"/>
  <c r="BF131" i="11"/>
  <c r="BE131" i="11"/>
  <c r="BD131" i="11"/>
  <c r="BC131" i="11"/>
  <c r="BB131" i="11"/>
  <c r="BA131" i="11"/>
  <c r="AZ131" i="11"/>
  <c r="BG130" i="11"/>
  <c r="BF130" i="11"/>
  <c r="BE130" i="11"/>
  <c r="BD130" i="11"/>
  <c r="BC130" i="11"/>
  <c r="BB130" i="11"/>
  <c r="BA130" i="11"/>
  <c r="AZ130" i="11"/>
  <c r="BG129" i="11"/>
  <c r="BF129" i="11"/>
  <c r="BE129" i="11"/>
  <c r="BD129" i="11"/>
  <c r="BC129" i="11"/>
  <c r="BB129" i="11"/>
  <c r="BA129" i="11"/>
  <c r="AZ129" i="11"/>
  <c r="BG128" i="11"/>
  <c r="BF128" i="11"/>
  <c r="BE128" i="11"/>
  <c r="BD128" i="11"/>
  <c r="BC128" i="11"/>
  <c r="BB128" i="11"/>
  <c r="BA128" i="11"/>
  <c r="AZ128" i="11"/>
  <c r="BG127" i="11"/>
  <c r="BF127" i="11"/>
  <c r="BE127" i="11"/>
  <c r="BD127" i="11"/>
  <c r="BC127" i="11"/>
  <c r="BB127" i="11"/>
  <c r="BA127" i="11"/>
  <c r="AZ127" i="11"/>
  <c r="BG126" i="11"/>
  <c r="BF126" i="11"/>
  <c r="BE126" i="11"/>
  <c r="BD126" i="11"/>
  <c r="BC126" i="11"/>
  <c r="BB126" i="11"/>
  <c r="BA126" i="11"/>
  <c r="AZ126" i="11"/>
  <c r="BG125" i="11"/>
  <c r="BF125" i="11"/>
  <c r="BE125" i="11"/>
  <c r="BD125" i="11"/>
  <c r="BC125" i="11"/>
  <c r="BB125" i="11"/>
  <c r="BA125" i="11"/>
  <c r="AZ125" i="11"/>
  <c r="BG124" i="11"/>
  <c r="BF124" i="11"/>
  <c r="BE124" i="11"/>
  <c r="BD124" i="11"/>
  <c r="BC124" i="11"/>
  <c r="BB124" i="11"/>
  <c r="BA124" i="11"/>
  <c r="AZ124" i="11"/>
  <c r="BG123" i="11"/>
  <c r="BF123" i="11"/>
  <c r="BE123" i="11"/>
  <c r="BD123" i="11"/>
  <c r="BC123" i="11"/>
  <c r="BB123" i="11"/>
  <c r="BA123" i="11"/>
  <c r="AZ123" i="11"/>
  <c r="BG122" i="11"/>
  <c r="BF122" i="11"/>
  <c r="BE122" i="11"/>
  <c r="BD122" i="11"/>
  <c r="BC122" i="11"/>
  <c r="BB122" i="11"/>
  <c r="BA122" i="11"/>
  <c r="AZ122" i="11"/>
  <c r="BG121" i="11"/>
  <c r="BF121" i="11"/>
  <c r="BE121" i="11"/>
  <c r="BD121" i="11"/>
  <c r="BC121" i="11"/>
  <c r="BB121" i="11"/>
  <c r="BA121" i="11"/>
  <c r="AZ121" i="11"/>
  <c r="BG120" i="11"/>
  <c r="BF120" i="11"/>
  <c r="BE120" i="11"/>
  <c r="BD120" i="11"/>
  <c r="BC120" i="11"/>
  <c r="BB120" i="11"/>
  <c r="BA120" i="11"/>
  <c r="AZ120" i="11"/>
  <c r="BG119" i="11"/>
  <c r="BF119" i="11"/>
  <c r="BE119" i="11"/>
  <c r="BD119" i="11"/>
  <c r="BC119" i="11"/>
  <c r="BB119" i="11"/>
  <c r="BA119" i="11"/>
  <c r="AZ119" i="11"/>
  <c r="BG117" i="11"/>
  <c r="BF117" i="11"/>
  <c r="BE117" i="11"/>
  <c r="BD117" i="11"/>
  <c r="BC117" i="11"/>
  <c r="BB117" i="11"/>
  <c r="BA117" i="11"/>
  <c r="AZ117" i="11"/>
  <c r="BG116" i="11"/>
  <c r="BF116" i="11"/>
  <c r="BE116" i="11"/>
  <c r="BD116" i="11"/>
  <c r="BC116" i="11"/>
  <c r="BB116" i="11"/>
  <c r="BA116" i="11"/>
  <c r="AZ116" i="11"/>
  <c r="BG115" i="11"/>
  <c r="BF115" i="11"/>
  <c r="BE115" i="11"/>
  <c r="BD115" i="11"/>
  <c r="BC115" i="11"/>
  <c r="BB115" i="11"/>
  <c r="BA115" i="11"/>
  <c r="AZ115" i="11"/>
  <c r="BG114" i="11"/>
  <c r="BF114" i="11"/>
  <c r="BE114" i="11"/>
  <c r="BD114" i="11"/>
  <c r="BC114" i="11"/>
  <c r="BB114" i="11"/>
  <c r="BA114" i="11"/>
  <c r="AZ114" i="11"/>
  <c r="BG113" i="11"/>
  <c r="BF113" i="11"/>
  <c r="BE113" i="11"/>
  <c r="BD113" i="11"/>
  <c r="BC113" i="11"/>
  <c r="BB113" i="11"/>
  <c r="BA113" i="11"/>
  <c r="AZ113" i="11"/>
  <c r="BG112" i="11"/>
  <c r="BF112" i="11"/>
  <c r="BE112" i="11"/>
  <c r="BD112" i="11"/>
  <c r="BC112" i="11"/>
  <c r="BB112" i="11"/>
  <c r="BA112" i="11"/>
  <c r="AZ112" i="11"/>
  <c r="BG111" i="11"/>
  <c r="BF111" i="11"/>
  <c r="BE111" i="11"/>
  <c r="BD111" i="11"/>
  <c r="BC111" i="11"/>
  <c r="BB111" i="11"/>
  <c r="BA111" i="11"/>
  <c r="AZ111" i="11"/>
  <c r="BG110" i="11"/>
  <c r="BF110" i="11"/>
  <c r="BE110" i="11"/>
  <c r="BD110" i="11"/>
  <c r="BC110" i="11"/>
  <c r="BB110" i="11"/>
  <c r="BA110" i="11"/>
  <c r="AZ110" i="11"/>
  <c r="BG107" i="11"/>
  <c r="BF107" i="11"/>
  <c r="BE107" i="11"/>
  <c r="BD107" i="11"/>
  <c r="BC107" i="11"/>
  <c r="BB107" i="11"/>
  <c r="BA107" i="11"/>
  <c r="AZ107" i="11"/>
  <c r="BG106" i="11"/>
  <c r="BF106" i="11"/>
  <c r="BE106" i="11"/>
  <c r="BD106" i="11"/>
  <c r="BC106" i="11"/>
  <c r="BB106" i="11"/>
  <c r="BA106" i="11"/>
  <c r="AZ106" i="11"/>
  <c r="BG105" i="11"/>
  <c r="BF105" i="11"/>
  <c r="BE105" i="11"/>
  <c r="BD105" i="11"/>
  <c r="BC105" i="11"/>
  <c r="BB105" i="11"/>
  <c r="BA105" i="11"/>
  <c r="AZ105" i="11"/>
  <c r="BG104" i="11"/>
  <c r="BF104" i="11"/>
  <c r="BE104" i="11"/>
  <c r="BD104" i="11"/>
  <c r="BC104" i="11"/>
  <c r="BB104" i="11"/>
  <c r="BA104" i="11"/>
  <c r="AZ104" i="11"/>
  <c r="BG103" i="11"/>
  <c r="BF103" i="11"/>
  <c r="BE103" i="11"/>
  <c r="BD103" i="11"/>
  <c r="BC103" i="11"/>
  <c r="BB103" i="11"/>
  <c r="BA103" i="11"/>
  <c r="AZ103" i="11"/>
  <c r="BG102" i="11"/>
  <c r="BF102" i="11"/>
  <c r="BE102" i="11"/>
  <c r="BD102" i="11"/>
  <c r="BC102" i="11"/>
  <c r="BB102" i="11"/>
  <c r="BA102" i="11"/>
  <c r="AZ102" i="11"/>
  <c r="BG101" i="11"/>
  <c r="BF101" i="11"/>
  <c r="BE101" i="11"/>
  <c r="BD101" i="11"/>
  <c r="BC101" i="11"/>
  <c r="BB101" i="11"/>
  <c r="BA101" i="11"/>
  <c r="AZ101" i="11"/>
  <c r="BG100" i="11"/>
  <c r="BF100" i="11"/>
  <c r="BE100" i="11"/>
  <c r="BD100" i="11"/>
  <c r="BC100" i="11"/>
  <c r="BB100" i="11"/>
  <c r="BA100" i="11"/>
  <c r="AZ100" i="11"/>
  <c r="BG99" i="11"/>
  <c r="BF99" i="11"/>
  <c r="BE99" i="11"/>
  <c r="BD99" i="11"/>
  <c r="BC99" i="11"/>
  <c r="BB99" i="11"/>
  <c r="BA99" i="11"/>
  <c r="AZ99" i="11"/>
  <c r="BG98" i="11"/>
  <c r="BF98" i="11"/>
  <c r="BE98" i="11"/>
  <c r="BD98" i="11"/>
  <c r="BC98" i="11"/>
  <c r="BB98" i="11"/>
  <c r="BA98" i="11"/>
  <c r="AZ98" i="11"/>
  <c r="BG97" i="11"/>
  <c r="BF97" i="11"/>
  <c r="BE97" i="11"/>
  <c r="BD97" i="11"/>
  <c r="BC97" i="11"/>
  <c r="BB97" i="11"/>
  <c r="BA97" i="11"/>
  <c r="AZ97" i="11"/>
  <c r="BG96" i="11"/>
  <c r="BF96" i="11"/>
  <c r="BE96" i="11"/>
  <c r="BD96" i="11"/>
  <c r="BC96" i="11"/>
  <c r="BB96" i="11"/>
  <c r="BA96" i="11"/>
  <c r="AZ96" i="11"/>
  <c r="BG95" i="11"/>
  <c r="BF95" i="11"/>
  <c r="BE95" i="11"/>
  <c r="BD95" i="11"/>
  <c r="BC95" i="11"/>
  <c r="BB95" i="11"/>
  <c r="BA95" i="11"/>
  <c r="AZ95" i="11"/>
  <c r="BG94" i="11"/>
  <c r="BF94" i="11"/>
  <c r="BE94" i="11"/>
  <c r="BD94" i="11"/>
  <c r="BC94" i="11"/>
  <c r="BB94" i="11"/>
  <c r="BA94" i="11"/>
  <c r="AZ94" i="11"/>
  <c r="BG93" i="11"/>
  <c r="BF93" i="11"/>
  <c r="BE93" i="11"/>
  <c r="BD93" i="11"/>
  <c r="BC93" i="11"/>
  <c r="BB93" i="11"/>
  <c r="BA93" i="11"/>
  <c r="AZ93" i="11"/>
  <c r="BG92" i="11"/>
  <c r="BF92" i="11"/>
  <c r="BE92" i="11"/>
  <c r="BD92" i="11"/>
  <c r="BC92" i="11"/>
  <c r="BB92" i="11"/>
  <c r="BA92" i="11"/>
  <c r="AZ92" i="11"/>
  <c r="BG91" i="11"/>
  <c r="BF91" i="11"/>
  <c r="BE91" i="11"/>
  <c r="BD91" i="11"/>
  <c r="BC91" i="11"/>
  <c r="BB91" i="11"/>
  <c r="BA91" i="11"/>
  <c r="AZ91" i="11"/>
  <c r="BG90" i="11"/>
  <c r="BF90" i="11"/>
  <c r="BE90" i="11"/>
  <c r="BD90" i="11"/>
  <c r="BC90" i="11"/>
  <c r="BB90" i="11"/>
  <c r="BA90" i="11"/>
  <c r="AZ90" i="11"/>
  <c r="BG89" i="11"/>
  <c r="BF89" i="11"/>
  <c r="BE89" i="11"/>
  <c r="BD89" i="11"/>
  <c r="BC89" i="11"/>
  <c r="BB89" i="11"/>
  <c r="BA89" i="11"/>
  <c r="AZ89" i="11"/>
  <c r="BG88" i="11"/>
  <c r="BF88" i="11"/>
  <c r="BE88" i="11"/>
  <c r="BD88" i="11"/>
  <c r="BC88" i="11"/>
  <c r="BB88" i="11"/>
  <c r="BA88" i="11"/>
  <c r="AZ88" i="11"/>
  <c r="BG87" i="11"/>
  <c r="BF87" i="11"/>
  <c r="BE87" i="11"/>
  <c r="BD87" i="11"/>
  <c r="BC87" i="11"/>
  <c r="BB87" i="11"/>
  <c r="BA87" i="11"/>
  <c r="AZ87" i="11"/>
  <c r="BG82" i="11"/>
  <c r="BF82" i="11"/>
  <c r="BE82" i="11"/>
  <c r="BD82" i="11"/>
  <c r="BC82" i="11"/>
  <c r="BB82" i="11"/>
  <c r="BA82" i="11"/>
  <c r="AZ82" i="11"/>
  <c r="BG81" i="11"/>
  <c r="BF81" i="11"/>
  <c r="BE81" i="11"/>
  <c r="BD81" i="11"/>
  <c r="BC81" i="11"/>
  <c r="BB81" i="11"/>
  <c r="BA81" i="11"/>
  <c r="AZ81" i="11"/>
  <c r="BG80" i="11"/>
  <c r="BF80" i="11"/>
  <c r="BE80" i="11"/>
  <c r="BD80" i="11"/>
  <c r="BC80" i="11"/>
  <c r="BB80" i="11"/>
  <c r="BA80" i="11"/>
  <c r="AZ80" i="11"/>
  <c r="BG79" i="11"/>
  <c r="BF79" i="11"/>
  <c r="BE79" i="11"/>
  <c r="BD79" i="11"/>
  <c r="BC79" i="11"/>
  <c r="BB79" i="11"/>
  <c r="BA79" i="11"/>
  <c r="AZ79" i="11"/>
  <c r="BG78" i="11"/>
  <c r="BF78" i="11"/>
  <c r="BE78" i="11"/>
  <c r="BD78" i="11"/>
  <c r="BC78" i="11"/>
  <c r="BB78" i="11"/>
  <c r="BA78" i="11"/>
  <c r="AZ78" i="11"/>
  <c r="BG77" i="11"/>
  <c r="BF77" i="11"/>
  <c r="BE77" i="11"/>
  <c r="BD77" i="11"/>
  <c r="BC77" i="11"/>
  <c r="BB77" i="11"/>
  <c r="BA77" i="11"/>
  <c r="AZ77" i="11"/>
  <c r="BG76" i="11"/>
  <c r="BF76" i="11"/>
  <c r="BE76" i="11"/>
  <c r="BD76" i="11"/>
  <c r="BC76" i="11"/>
  <c r="BB76" i="11"/>
  <c r="BA76" i="11"/>
  <c r="AZ76" i="11"/>
  <c r="BG75" i="11"/>
  <c r="BF75" i="11"/>
  <c r="BE75" i="11"/>
  <c r="BD75" i="11"/>
  <c r="BC75" i="11"/>
  <c r="BB75" i="11"/>
  <c r="BA75" i="11"/>
  <c r="AZ75" i="11"/>
  <c r="BG74" i="11"/>
  <c r="BF74" i="11"/>
  <c r="BE74" i="11"/>
  <c r="BD74" i="11"/>
  <c r="BC74" i="11"/>
  <c r="BB74" i="11"/>
  <c r="BA74" i="11"/>
  <c r="AZ74" i="11"/>
  <c r="BG73" i="11"/>
  <c r="BF73" i="11"/>
  <c r="BE73" i="11"/>
  <c r="BD73" i="11"/>
  <c r="BC73" i="11"/>
  <c r="BB73" i="11"/>
  <c r="BA73" i="11"/>
  <c r="AZ73" i="11"/>
  <c r="BG72" i="11"/>
  <c r="BF72" i="11"/>
  <c r="BE72" i="11"/>
  <c r="BD72" i="11"/>
  <c r="BC72" i="11"/>
  <c r="BB72" i="11"/>
  <c r="BA72" i="11"/>
  <c r="AZ72" i="11"/>
  <c r="BG64" i="11"/>
  <c r="BF64" i="11"/>
  <c r="BE64" i="11"/>
  <c r="BD64" i="11"/>
  <c r="BC64" i="11"/>
  <c r="BB64" i="11"/>
  <c r="BA64" i="11"/>
  <c r="AZ64" i="11"/>
  <c r="BG63" i="11"/>
  <c r="BF63" i="11"/>
  <c r="BE63" i="11"/>
  <c r="BD63" i="11"/>
  <c r="BC63" i="11"/>
  <c r="BB63" i="11"/>
  <c r="BA63" i="11"/>
  <c r="AZ63" i="11"/>
  <c r="BG62" i="11"/>
  <c r="BF62" i="11"/>
  <c r="BE62" i="11"/>
  <c r="BD62" i="11"/>
  <c r="BC62" i="11"/>
  <c r="BB62" i="11"/>
  <c r="BA62" i="11"/>
  <c r="AZ62" i="11"/>
  <c r="BG61" i="11"/>
  <c r="BF61" i="11"/>
  <c r="BE61" i="11"/>
  <c r="BD61" i="11"/>
  <c r="BC61" i="11"/>
  <c r="BB61" i="11"/>
  <c r="BA61" i="11"/>
  <c r="AZ61" i="11"/>
  <c r="BG60" i="11"/>
  <c r="BF60" i="11"/>
  <c r="BE60" i="11"/>
  <c r="BD60" i="11"/>
  <c r="BC60" i="11"/>
  <c r="BB60" i="11"/>
  <c r="BA60" i="11"/>
  <c r="AZ60" i="11"/>
  <c r="BG59" i="11"/>
  <c r="BF59" i="11"/>
  <c r="BE59" i="11"/>
  <c r="BD59" i="11"/>
  <c r="BC59" i="11"/>
  <c r="BB59" i="11"/>
  <c r="BA59" i="11"/>
  <c r="AZ59" i="11"/>
  <c r="BG58" i="11"/>
  <c r="BF58" i="11"/>
  <c r="BE58" i="11"/>
  <c r="BD58" i="11"/>
  <c r="BC58" i="11"/>
  <c r="BB58" i="11"/>
  <c r="BA58" i="11"/>
  <c r="AZ58" i="11"/>
  <c r="BG57" i="11"/>
  <c r="BF57" i="11"/>
  <c r="BE57" i="11"/>
  <c r="BD57" i="11"/>
  <c r="BC57" i="11"/>
  <c r="BB57" i="11"/>
  <c r="BA57" i="11"/>
  <c r="AZ57" i="11"/>
  <c r="BG56" i="11"/>
  <c r="BF56" i="11"/>
  <c r="BE56" i="11"/>
  <c r="BD56" i="11"/>
  <c r="BC56" i="11"/>
  <c r="BB56" i="11"/>
  <c r="BA56" i="11"/>
  <c r="AZ56" i="11"/>
  <c r="BG55" i="11"/>
  <c r="BF55" i="11"/>
  <c r="BE55" i="11"/>
  <c r="BD55" i="11"/>
  <c r="BC55" i="11"/>
  <c r="BB55" i="11"/>
  <c r="BA55" i="11"/>
  <c r="AZ55" i="11"/>
  <c r="BG52" i="11"/>
  <c r="BF52" i="11"/>
  <c r="BE52" i="11"/>
  <c r="BD52" i="11"/>
  <c r="BC52" i="11"/>
  <c r="BB52" i="11"/>
  <c r="BA52" i="11"/>
  <c r="AZ52" i="11"/>
  <c r="BG51" i="11"/>
  <c r="BF51" i="11"/>
  <c r="BE51" i="11"/>
  <c r="BD51" i="11"/>
  <c r="BC51" i="11"/>
  <c r="BB51" i="11"/>
  <c r="BA51" i="11"/>
  <c r="AZ51" i="11"/>
  <c r="BG50" i="11"/>
  <c r="BF50" i="11"/>
  <c r="BE50" i="11"/>
  <c r="BD50" i="11"/>
  <c r="BC50" i="11"/>
  <c r="BB50" i="11"/>
  <c r="BA50" i="11"/>
  <c r="AZ50" i="11"/>
  <c r="BG49" i="11"/>
  <c r="BF49" i="11"/>
  <c r="BE49" i="11"/>
  <c r="BD49" i="11"/>
  <c r="BC49" i="11"/>
  <c r="BB49" i="11"/>
  <c r="BA49" i="11"/>
  <c r="AZ49" i="11"/>
  <c r="BG48" i="11"/>
  <c r="BF48" i="11"/>
  <c r="BE48" i="11"/>
  <c r="BD48" i="11"/>
  <c r="BC48" i="11"/>
  <c r="BB48" i="11"/>
  <c r="BA48" i="11"/>
  <c r="AZ48" i="11"/>
  <c r="BG47" i="11"/>
  <c r="BF47" i="11"/>
  <c r="BE47" i="11"/>
  <c r="BD47" i="11"/>
  <c r="BC47" i="11"/>
  <c r="BB47" i="11"/>
  <c r="BA47" i="11"/>
  <c r="AZ47" i="11"/>
  <c r="BG46" i="11"/>
  <c r="BF46" i="11"/>
  <c r="BE46" i="11"/>
  <c r="BD46" i="11"/>
  <c r="BC46" i="11"/>
  <c r="BB46" i="11"/>
  <c r="BA46" i="11"/>
  <c r="AZ46" i="11"/>
  <c r="BG30" i="11"/>
  <c r="BF30" i="11"/>
  <c r="BE30" i="11"/>
  <c r="BD30" i="11"/>
  <c r="BC30" i="11"/>
  <c r="BB30" i="11"/>
  <c r="BA30" i="11"/>
  <c r="AZ30" i="11"/>
  <c r="BG29" i="11"/>
  <c r="BF29" i="11"/>
  <c r="BE29" i="11"/>
  <c r="BD29" i="11"/>
  <c r="BC29" i="11"/>
  <c r="BB29" i="11"/>
  <c r="BA29" i="11"/>
  <c r="AZ29" i="11"/>
  <c r="AZ33" i="11"/>
  <c r="BA33" i="11"/>
  <c r="BB33" i="11"/>
  <c r="BC33" i="11"/>
  <c r="BD33" i="11"/>
  <c r="BE33" i="11"/>
  <c r="BF33" i="11"/>
  <c r="BG33" i="11"/>
  <c r="AZ34" i="11"/>
  <c r="BA34" i="11"/>
  <c r="BB34" i="11"/>
  <c r="BC34" i="11"/>
  <c r="BD34" i="11"/>
  <c r="BE34" i="11"/>
  <c r="BF34" i="11"/>
  <c r="BG34" i="11"/>
  <c r="AZ35" i="11"/>
  <c r="BA35" i="11"/>
  <c r="BB35" i="11"/>
  <c r="BC35" i="11"/>
  <c r="BD35" i="11"/>
  <c r="BE35" i="11"/>
  <c r="BF35" i="11"/>
  <c r="BG35" i="11"/>
  <c r="AZ36" i="11"/>
  <c r="BA36" i="11"/>
  <c r="BB36" i="11"/>
  <c r="BC36" i="11"/>
  <c r="BD36" i="11"/>
  <c r="BE36" i="11"/>
  <c r="BF36" i="11"/>
  <c r="BG36" i="11"/>
  <c r="AZ37" i="11"/>
  <c r="BA37" i="11"/>
  <c r="BB37" i="11"/>
  <c r="BC37" i="11"/>
  <c r="BD37" i="11"/>
  <c r="BE37" i="11"/>
  <c r="BF37" i="11"/>
  <c r="BG37" i="11"/>
  <c r="AZ38" i="11"/>
  <c r="BA38" i="11"/>
  <c r="BB38" i="11"/>
  <c r="BC38" i="11"/>
  <c r="BD38" i="11"/>
  <c r="BE38" i="11"/>
  <c r="BF38" i="11"/>
  <c r="BG38" i="11"/>
  <c r="AZ39" i="11"/>
  <c r="BA39" i="11"/>
  <c r="BB39" i="11"/>
  <c r="BC39" i="11"/>
  <c r="BD39" i="11"/>
  <c r="BE39" i="11"/>
  <c r="BF39" i="11"/>
  <c r="BG39" i="11"/>
  <c r="BA32" i="11"/>
  <c r="BB32" i="11"/>
  <c r="BC32" i="11"/>
  <c r="BD32" i="11"/>
  <c r="BE32" i="11"/>
  <c r="BF32" i="11"/>
  <c r="BG32" i="11"/>
  <c r="AZ32" i="11"/>
  <c r="AZ28" i="8"/>
  <c r="AY28" i="8"/>
  <c r="AX28" i="8"/>
  <c r="AW28" i="8"/>
  <c r="AV28" i="8"/>
  <c r="AU28" i="8"/>
  <c r="AT28" i="8"/>
  <c r="AS28" i="8"/>
  <c r="AZ27" i="8"/>
  <c r="AY27" i="8"/>
  <c r="AX27" i="8"/>
  <c r="AW27" i="8"/>
  <c r="AV27" i="8"/>
  <c r="AU27" i="8"/>
  <c r="AT27" i="8"/>
  <c r="AS27" i="8"/>
  <c r="AZ329" i="8"/>
  <c r="AY329" i="8"/>
  <c r="AX329" i="8"/>
  <c r="AW329" i="8"/>
  <c r="AV329" i="8"/>
  <c r="AU329" i="8"/>
  <c r="AT329" i="8"/>
  <c r="AS329" i="8"/>
  <c r="AZ328" i="8"/>
  <c r="AY328" i="8"/>
  <c r="AX328" i="8"/>
  <c r="AW328" i="8"/>
  <c r="AV328" i="8"/>
  <c r="AU328" i="8"/>
  <c r="AT328" i="8"/>
  <c r="AS328" i="8"/>
  <c r="AZ327" i="8"/>
  <c r="AY327" i="8"/>
  <c r="AX327" i="8"/>
  <c r="AW327" i="8"/>
  <c r="AV327" i="8"/>
  <c r="AU327" i="8"/>
  <c r="AT327" i="8"/>
  <c r="AS327" i="8"/>
  <c r="AZ326" i="8"/>
  <c r="AY326" i="8"/>
  <c r="AX326" i="8"/>
  <c r="AW326" i="8"/>
  <c r="AV326" i="8"/>
  <c r="AU326" i="8"/>
  <c r="AT326" i="8"/>
  <c r="AS326" i="8"/>
  <c r="AZ325" i="8"/>
  <c r="AY325" i="8"/>
  <c r="AX325" i="8"/>
  <c r="AW325" i="8"/>
  <c r="AV325" i="8"/>
  <c r="AU325" i="8"/>
  <c r="AT325" i="8"/>
  <c r="AS325" i="8"/>
  <c r="AZ324" i="8"/>
  <c r="AY324" i="8"/>
  <c r="AX324" i="8"/>
  <c r="AW324" i="8"/>
  <c r="AV324" i="8"/>
  <c r="AU324" i="8"/>
  <c r="AT324" i="8"/>
  <c r="AS324" i="8"/>
  <c r="AZ323" i="8"/>
  <c r="AY323" i="8"/>
  <c r="AX323" i="8"/>
  <c r="AW323" i="8"/>
  <c r="AV323" i="8"/>
  <c r="AU323" i="8"/>
  <c r="AT323" i="8"/>
  <c r="AS323" i="8"/>
  <c r="AZ322" i="8"/>
  <c r="AY322" i="8"/>
  <c r="AX322" i="8"/>
  <c r="AW322" i="8"/>
  <c r="AV322" i="8"/>
  <c r="AU322" i="8"/>
  <c r="AT322" i="8"/>
  <c r="AS322" i="8"/>
  <c r="AZ321" i="8"/>
  <c r="AY321" i="8"/>
  <c r="AX321" i="8"/>
  <c r="AW321" i="8"/>
  <c r="AV321" i="8"/>
  <c r="AU321" i="8"/>
  <c r="AT321" i="8"/>
  <c r="AS321" i="8"/>
  <c r="AZ320" i="8"/>
  <c r="AY320" i="8"/>
  <c r="AX320" i="8"/>
  <c r="AW320" i="8"/>
  <c r="AV320" i="8"/>
  <c r="AU320" i="8"/>
  <c r="AT320" i="8"/>
  <c r="AS320" i="8"/>
  <c r="AZ319" i="8"/>
  <c r="AY319" i="8"/>
  <c r="AX319" i="8"/>
  <c r="AW319" i="8"/>
  <c r="AV319" i="8"/>
  <c r="AU319" i="8"/>
  <c r="AT319" i="8"/>
  <c r="AS319" i="8"/>
  <c r="AZ318" i="8"/>
  <c r="AY318" i="8"/>
  <c r="AX318" i="8"/>
  <c r="AW318" i="8"/>
  <c r="AV318" i="8"/>
  <c r="AU318" i="8"/>
  <c r="AT318" i="8"/>
  <c r="AS318" i="8"/>
  <c r="AZ317" i="8"/>
  <c r="AY317" i="8"/>
  <c r="AX317" i="8"/>
  <c r="AW317" i="8"/>
  <c r="AV317" i="8"/>
  <c r="AU317" i="8"/>
  <c r="AT317" i="8"/>
  <c r="AS317" i="8"/>
  <c r="AZ316" i="8"/>
  <c r="AY316" i="8"/>
  <c r="AX316" i="8"/>
  <c r="AW316" i="8"/>
  <c r="AV316" i="8"/>
  <c r="AU316" i="8"/>
  <c r="AT316" i="8"/>
  <c r="AS316" i="8"/>
  <c r="AZ315" i="8"/>
  <c r="AY315" i="8"/>
  <c r="AX315" i="8"/>
  <c r="AW315" i="8"/>
  <c r="AV315" i="8"/>
  <c r="AU315" i="8"/>
  <c r="AT315" i="8"/>
  <c r="AS315" i="8"/>
  <c r="AZ314" i="8"/>
  <c r="AY314" i="8"/>
  <c r="AX314" i="8"/>
  <c r="AW314" i="8"/>
  <c r="AV314" i="8"/>
  <c r="AU314" i="8"/>
  <c r="AT314" i="8"/>
  <c r="AS314" i="8"/>
  <c r="AZ313" i="8"/>
  <c r="AY313" i="8"/>
  <c r="AX313" i="8"/>
  <c r="AW313" i="8"/>
  <c r="AV313" i="8"/>
  <c r="AU313" i="8"/>
  <c r="AT313" i="8"/>
  <c r="AS313" i="8"/>
  <c r="AZ312" i="8"/>
  <c r="AY312" i="8"/>
  <c r="AX312" i="8"/>
  <c r="AW312" i="8"/>
  <c r="AV312" i="8"/>
  <c r="AU312" i="8"/>
  <c r="AT312" i="8"/>
  <c r="AS312" i="8"/>
  <c r="AZ311" i="8"/>
  <c r="AY311" i="8"/>
  <c r="AX311" i="8"/>
  <c r="AW311" i="8"/>
  <c r="AV311" i="8"/>
  <c r="AU311" i="8"/>
  <c r="AT311" i="8"/>
  <c r="AS311" i="8"/>
  <c r="AZ310" i="8"/>
  <c r="AY310" i="8"/>
  <c r="AX310" i="8"/>
  <c r="AW310" i="8"/>
  <c r="AV310" i="8"/>
  <c r="AU310" i="8"/>
  <c r="AT310" i="8"/>
  <c r="AS310" i="8"/>
  <c r="AZ309" i="8"/>
  <c r="AY309" i="8"/>
  <c r="AX309" i="8"/>
  <c r="AW309" i="8"/>
  <c r="AV309" i="8"/>
  <c r="AU309" i="8"/>
  <c r="AT309" i="8"/>
  <c r="AS309" i="8"/>
  <c r="AZ308" i="8"/>
  <c r="AY308" i="8"/>
  <c r="AX308" i="8"/>
  <c r="AW308" i="8"/>
  <c r="AV308" i="8"/>
  <c r="AU308" i="8"/>
  <c r="AT308" i="8"/>
  <c r="AS308" i="8"/>
  <c r="AZ307" i="8"/>
  <c r="AY307" i="8"/>
  <c r="AX307" i="8"/>
  <c r="AW307" i="8"/>
  <c r="AV307" i="8"/>
  <c r="AU307" i="8"/>
  <c r="AT307" i="8"/>
  <c r="AS307" i="8"/>
  <c r="AZ306" i="8"/>
  <c r="AY306" i="8"/>
  <c r="AX306" i="8"/>
  <c r="AW306" i="8"/>
  <c r="AV306" i="8"/>
  <c r="AU306" i="8"/>
  <c r="AT306" i="8"/>
  <c r="AS306" i="8"/>
  <c r="AZ305" i="8"/>
  <c r="AY305" i="8"/>
  <c r="AX305" i="8"/>
  <c r="AW305" i="8"/>
  <c r="AV305" i="8"/>
  <c r="AU305" i="8"/>
  <c r="AT305" i="8"/>
  <c r="AS305" i="8"/>
  <c r="AZ304" i="8"/>
  <c r="AY304" i="8"/>
  <c r="AX304" i="8"/>
  <c r="AW304" i="8"/>
  <c r="AV304" i="8"/>
  <c r="AU304" i="8"/>
  <c r="AT304" i="8"/>
  <c r="AS304" i="8"/>
  <c r="AZ303" i="8"/>
  <c r="AY303" i="8"/>
  <c r="AX303" i="8"/>
  <c r="AW303" i="8"/>
  <c r="AV303" i="8"/>
  <c r="AU303" i="8"/>
  <c r="AT303" i="8"/>
  <c r="AS303" i="8"/>
  <c r="AZ302" i="8"/>
  <c r="AY302" i="8"/>
  <c r="AX302" i="8"/>
  <c r="AW302" i="8"/>
  <c r="AV302" i="8"/>
  <c r="AU302" i="8"/>
  <c r="AT302" i="8"/>
  <c r="AS302" i="8"/>
  <c r="AZ301" i="8"/>
  <c r="AY301" i="8"/>
  <c r="AX301" i="8"/>
  <c r="AW301" i="8"/>
  <c r="AV301" i="8"/>
  <c r="AU301" i="8"/>
  <c r="AT301" i="8"/>
  <c r="AS301" i="8"/>
  <c r="AZ300" i="8"/>
  <c r="AY300" i="8"/>
  <c r="AX300" i="8"/>
  <c r="AW300" i="8"/>
  <c r="AV300" i="8"/>
  <c r="AU300" i="8"/>
  <c r="AT300" i="8"/>
  <c r="AS300" i="8"/>
  <c r="AZ299" i="8"/>
  <c r="AY299" i="8"/>
  <c r="AX299" i="8"/>
  <c r="AW299" i="8"/>
  <c r="AV299" i="8"/>
  <c r="AU299" i="8"/>
  <c r="AT299" i="8"/>
  <c r="AS299" i="8"/>
  <c r="AZ298" i="8"/>
  <c r="AY298" i="8"/>
  <c r="AX298" i="8"/>
  <c r="AW298" i="8"/>
  <c r="AV298" i="8"/>
  <c r="AU298" i="8"/>
  <c r="AT298" i="8"/>
  <c r="AS298" i="8"/>
  <c r="AZ297" i="8"/>
  <c r="AY297" i="8"/>
  <c r="AX297" i="8"/>
  <c r="AW297" i="8"/>
  <c r="AV297" i="8"/>
  <c r="AU297" i="8"/>
  <c r="AT297" i="8"/>
  <c r="AS297" i="8"/>
  <c r="AZ296" i="8"/>
  <c r="AY296" i="8"/>
  <c r="AX296" i="8"/>
  <c r="AW296" i="8"/>
  <c r="AV296" i="8"/>
  <c r="AU296" i="8"/>
  <c r="AT296" i="8"/>
  <c r="AS296" i="8"/>
  <c r="AZ295" i="8"/>
  <c r="AY295" i="8"/>
  <c r="AX295" i="8"/>
  <c r="AW295" i="8"/>
  <c r="AV295" i="8"/>
  <c r="AU295" i="8"/>
  <c r="AT295" i="8"/>
  <c r="AS295" i="8"/>
  <c r="AZ294" i="8"/>
  <c r="AY294" i="8"/>
  <c r="AX294" i="8"/>
  <c r="AW294" i="8"/>
  <c r="AV294" i="8"/>
  <c r="AU294" i="8"/>
  <c r="AT294" i="8"/>
  <c r="AS294" i="8"/>
  <c r="AZ293" i="8"/>
  <c r="AY293" i="8"/>
  <c r="AX293" i="8"/>
  <c r="AW293" i="8"/>
  <c r="AV293" i="8"/>
  <c r="AU293" i="8"/>
  <c r="AT293" i="8"/>
  <c r="AS293" i="8"/>
  <c r="AZ292" i="8"/>
  <c r="AY292" i="8"/>
  <c r="AX292" i="8"/>
  <c r="AW292" i="8"/>
  <c r="AV292" i="8"/>
  <c r="AU292" i="8"/>
  <c r="AT292" i="8"/>
  <c r="AS292" i="8"/>
  <c r="AZ291" i="8"/>
  <c r="AY291" i="8"/>
  <c r="AX291" i="8"/>
  <c r="AW291" i="8"/>
  <c r="AV291" i="8"/>
  <c r="AU291" i="8"/>
  <c r="AT291" i="8"/>
  <c r="AS291" i="8"/>
  <c r="AZ290" i="8"/>
  <c r="AY290" i="8"/>
  <c r="AX290" i="8"/>
  <c r="AW290" i="8"/>
  <c r="AV290" i="8"/>
  <c r="AU290" i="8"/>
  <c r="AT290" i="8"/>
  <c r="AS290" i="8"/>
  <c r="AZ289" i="8"/>
  <c r="AY289" i="8"/>
  <c r="AX289" i="8"/>
  <c r="AW289" i="8"/>
  <c r="AV289" i="8"/>
  <c r="AU289" i="8"/>
  <c r="AT289" i="8"/>
  <c r="AS289" i="8"/>
  <c r="AZ288" i="8"/>
  <c r="AY288" i="8"/>
  <c r="AX288" i="8"/>
  <c r="AW288" i="8"/>
  <c r="AV288" i="8"/>
  <c r="AU288" i="8"/>
  <c r="AT288" i="8"/>
  <c r="AS288" i="8"/>
  <c r="AZ287" i="8"/>
  <c r="AY287" i="8"/>
  <c r="AX287" i="8"/>
  <c r="AW287" i="8"/>
  <c r="AV287" i="8"/>
  <c r="AU287" i="8"/>
  <c r="AT287" i="8"/>
  <c r="AS287" i="8"/>
  <c r="AZ286" i="8"/>
  <c r="AY286" i="8"/>
  <c r="AX286" i="8"/>
  <c r="AW286" i="8"/>
  <c r="AV286" i="8"/>
  <c r="AU286" i="8"/>
  <c r="AT286" i="8"/>
  <c r="AS286" i="8"/>
  <c r="AZ285" i="8"/>
  <c r="AY285" i="8"/>
  <c r="AX285" i="8"/>
  <c r="AW285" i="8"/>
  <c r="AV285" i="8"/>
  <c r="AU285" i="8"/>
  <c r="AT285" i="8"/>
  <c r="AS285" i="8"/>
  <c r="AZ284" i="8"/>
  <c r="AY284" i="8"/>
  <c r="AX284" i="8"/>
  <c r="AW284" i="8"/>
  <c r="AV284" i="8"/>
  <c r="AU284" i="8"/>
  <c r="AT284" i="8"/>
  <c r="AS284" i="8"/>
  <c r="AZ283" i="8"/>
  <c r="AY283" i="8"/>
  <c r="AX283" i="8"/>
  <c r="AW283" i="8"/>
  <c r="AV283" i="8"/>
  <c r="AU283" i="8"/>
  <c r="AT283" i="8"/>
  <c r="AS283" i="8"/>
  <c r="AZ282" i="8"/>
  <c r="AY282" i="8"/>
  <c r="AX282" i="8"/>
  <c r="AW282" i="8"/>
  <c r="AV282" i="8"/>
  <c r="AU282" i="8"/>
  <c r="AT282" i="8"/>
  <c r="AS282" i="8"/>
  <c r="AZ281" i="8"/>
  <c r="AY281" i="8"/>
  <c r="AX281" i="8"/>
  <c r="AW281" i="8"/>
  <c r="AV281" i="8"/>
  <c r="AU281" i="8"/>
  <c r="AT281" i="8"/>
  <c r="AS281" i="8"/>
  <c r="AZ280" i="8"/>
  <c r="AY280" i="8"/>
  <c r="AX280" i="8"/>
  <c r="AW280" i="8"/>
  <c r="AV280" i="8"/>
  <c r="AU280" i="8"/>
  <c r="AT280" i="8"/>
  <c r="AS280" i="8"/>
  <c r="AZ277" i="8"/>
  <c r="AY277" i="8"/>
  <c r="AX277" i="8"/>
  <c r="AW277" i="8"/>
  <c r="AV277" i="8"/>
  <c r="AU277" i="8"/>
  <c r="AT277" i="8"/>
  <c r="AS277" i="8"/>
  <c r="AZ276" i="8"/>
  <c r="AY276" i="8"/>
  <c r="AX276" i="8"/>
  <c r="AW276" i="8"/>
  <c r="AV276" i="8"/>
  <c r="AU276" i="8"/>
  <c r="AT276" i="8"/>
  <c r="AS276" i="8"/>
  <c r="AZ275" i="8"/>
  <c r="AY275" i="8"/>
  <c r="AX275" i="8"/>
  <c r="AW275" i="8"/>
  <c r="AV275" i="8"/>
  <c r="AU275" i="8"/>
  <c r="AT275" i="8"/>
  <c r="AS275" i="8"/>
  <c r="AZ274" i="8"/>
  <c r="AY274" i="8"/>
  <c r="AX274" i="8"/>
  <c r="AW274" i="8"/>
  <c r="AV274" i="8"/>
  <c r="AU274" i="8"/>
  <c r="AT274" i="8"/>
  <c r="AS274" i="8"/>
  <c r="AZ273" i="8"/>
  <c r="AY273" i="8"/>
  <c r="AX273" i="8"/>
  <c r="AW273" i="8"/>
  <c r="AV273" i="8"/>
  <c r="AU273" i="8"/>
  <c r="AT273" i="8"/>
  <c r="AS273" i="8"/>
  <c r="AZ272" i="8"/>
  <c r="AY272" i="8"/>
  <c r="AX272" i="8"/>
  <c r="AW272" i="8"/>
  <c r="AV272" i="8"/>
  <c r="AU272" i="8"/>
  <c r="AT272" i="8"/>
  <c r="AS272" i="8"/>
  <c r="AZ271" i="8"/>
  <c r="AY271" i="8"/>
  <c r="AX271" i="8"/>
  <c r="AW271" i="8"/>
  <c r="AV271" i="8"/>
  <c r="AU271" i="8"/>
  <c r="AT271" i="8"/>
  <c r="AS271" i="8"/>
  <c r="AZ270" i="8"/>
  <c r="AY270" i="8"/>
  <c r="AX270" i="8"/>
  <c r="AW270" i="8"/>
  <c r="AV270" i="8"/>
  <c r="AU270" i="8"/>
  <c r="AT270" i="8"/>
  <c r="AS270" i="8"/>
  <c r="AZ269" i="8"/>
  <c r="AY269" i="8"/>
  <c r="AX269" i="8"/>
  <c r="AW269" i="8"/>
  <c r="AV269" i="8"/>
  <c r="AU269" i="8"/>
  <c r="AT269" i="8"/>
  <c r="AS269" i="8"/>
  <c r="AZ268" i="8"/>
  <c r="AY268" i="8"/>
  <c r="AX268" i="8"/>
  <c r="AW268" i="8"/>
  <c r="AV268" i="8"/>
  <c r="AU268" i="8"/>
  <c r="AT268" i="8"/>
  <c r="AS268" i="8"/>
  <c r="AZ267" i="8"/>
  <c r="AY267" i="8"/>
  <c r="AX267" i="8"/>
  <c r="AW267" i="8"/>
  <c r="AV267" i="8"/>
  <c r="AU267" i="8"/>
  <c r="AT267" i="8"/>
  <c r="AS267" i="8"/>
  <c r="AZ266" i="8"/>
  <c r="AY266" i="8"/>
  <c r="AX266" i="8"/>
  <c r="AW266" i="8"/>
  <c r="AV266" i="8"/>
  <c r="AU266" i="8"/>
  <c r="AT266" i="8"/>
  <c r="AS266" i="8"/>
  <c r="AZ265" i="8"/>
  <c r="AY265" i="8"/>
  <c r="AX265" i="8"/>
  <c r="AW265" i="8"/>
  <c r="AV265" i="8"/>
  <c r="AU265" i="8"/>
  <c r="AT265" i="8"/>
  <c r="AS265" i="8"/>
  <c r="AZ264" i="8"/>
  <c r="AY264" i="8"/>
  <c r="AX264" i="8"/>
  <c r="AW264" i="8"/>
  <c r="AV264" i="8"/>
  <c r="AU264" i="8"/>
  <c r="AT264" i="8"/>
  <c r="AS264" i="8"/>
  <c r="AZ263" i="8"/>
  <c r="AY263" i="8"/>
  <c r="AX263" i="8"/>
  <c r="AW263" i="8"/>
  <c r="AV263" i="8"/>
  <c r="AU263" i="8"/>
  <c r="AT263" i="8"/>
  <c r="AS263" i="8"/>
  <c r="AZ262" i="8"/>
  <c r="AY262" i="8"/>
  <c r="AX262" i="8"/>
  <c r="AW262" i="8"/>
  <c r="AV262" i="8"/>
  <c r="AU262" i="8"/>
  <c r="AT262" i="8"/>
  <c r="AS262" i="8"/>
  <c r="AZ261" i="8"/>
  <c r="AY261" i="8"/>
  <c r="AX261" i="8"/>
  <c r="AW261" i="8"/>
  <c r="AV261" i="8"/>
  <c r="AU261" i="8"/>
  <c r="AT261" i="8"/>
  <c r="AS261" i="8"/>
  <c r="AZ260" i="8"/>
  <c r="AY260" i="8"/>
  <c r="AX260" i="8"/>
  <c r="AW260" i="8"/>
  <c r="AV260" i="8"/>
  <c r="AU260" i="8"/>
  <c r="AT260" i="8"/>
  <c r="AS260" i="8"/>
  <c r="AZ259" i="8"/>
  <c r="AY259" i="8"/>
  <c r="AX259" i="8"/>
  <c r="AW259" i="8"/>
  <c r="AV259" i="8"/>
  <c r="AU259" i="8"/>
  <c r="AT259" i="8"/>
  <c r="AS259" i="8"/>
  <c r="AZ258" i="8"/>
  <c r="AY258" i="8"/>
  <c r="AX258" i="8"/>
  <c r="AW258" i="8"/>
  <c r="AV258" i="8"/>
  <c r="AU258" i="8"/>
  <c r="AT258" i="8"/>
  <c r="AS258" i="8"/>
  <c r="AZ257" i="8"/>
  <c r="AY257" i="8"/>
  <c r="AX257" i="8"/>
  <c r="AW257" i="8"/>
  <c r="AV257" i="8"/>
  <c r="AU257" i="8"/>
  <c r="AT257" i="8"/>
  <c r="AS257" i="8"/>
  <c r="AZ256" i="8"/>
  <c r="AY256" i="8"/>
  <c r="AX256" i="8"/>
  <c r="AW256" i="8"/>
  <c r="AV256" i="8"/>
  <c r="AU256" i="8"/>
  <c r="AT256" i="8"/>
  <c r="AS256" i="8"/>
  <c r="AZ255" i="8"/>
  <c r="AY255" i="8"/>
  <c r="AX255" i="8"/>
  <c r="AW255" i="8"/>
  <c r="AV255" i="8"/>
  <c r="AU255" i="8"/>
  <c r="AT255" i="8"/>
  <c r="AS255" i="8"/>
  <c r="AZ254" i="8"/>
  <c r="AY254" i="8"/>
  <c r="AX254" i="8"/>
  <c r="AW254" i="8"/>
  <c r="AV254" i="8"/>
  <c r="AU254" i="8"/>
  <c r="AT254" i="8"/>
  <c r="AS254" i="8"/>
  <c r="AZ253" i="8"/>
  <c r="AY253" i="8"/>
  <c r="AX253" i="8"/>
  <c r="AW253" i="8"/>
  <c r="AV253" i="8"/>
  <c r="AU253" i="8"/>
  <c r="AT253" i="8"/>
  <c r="AS253" i="8"/>
  <c r="AZ252" i="8"/>
  <c r="AY252" i="8"/>
  <c r="AX252" i="8"/>
  <c r="AW252" i="8"/>
  <c r="AV252" i="8"/>
  <c r="AU252" i="8"/>
  <c r="AT252" i="8"/>
  <c r="AS252" i="8"/>
  <c r="AZ251" i="8"/>
  <c r="AY251" i="8"/>
  <c r="AX251" i="8"/>
  <c r="AW251" i="8"/>
  <c r="AV251" i="8"/>
  <c r="AU251" i="8"/>
  <c r="AT251" i="8"/>
  <c r="AS251" i="8"/>
  <c r="AZ250" i="8"/>
  <c r="AY250" i="8"/>
  <c r="AX250" i="8"/>
  <c r="AW250" i="8"/>
  <c r="AV250" i="8"/>
  <c r="AU250" i="8"/>
  <c r="AT250" i="8"/>
  <c r="AS250" i="8"/>
  <c r="AZ249" i="8"/>
  <c r="AY249" i="8"/>
  <c r="AX249" i="8"/>
  <c r="AW249" i="8"/>
  <c r="AV249" i="8"/>
  <c r="AU249" i="8"/>
  <c r="AT249" i="8"/>
  <c r="AS249" i="8"/>
  <c r="AZ248" i="8"/>
  <c r="AY248" i="8"/>
  <c r="AX248" i="8"/>
  <c r="AW248" i="8"/>
  <c r="AV248" i="8"/>
  <c r="AU248" i="8"/>
  <c r="AT248" i="8"/>
  <c r="AS248" i="8"/>
  <c r="AZ247" i="8"/>
  <c r="AY247" i="8"/>
  <c r="AX247" i="8"/>
  <c r="AW247" i="8"/>
  <c r="AV247" i="8"/>
  <c r="AU247" i="8"/>
  <c r="AT247" i="8"/>
  <c r="AS247" i="8"/>
  <c r="AZ246" i="8"/>
  <c r="AY246" i="8"/>
  <c r="AX246" i="8"/>
  <c r="AW246" i="8"/>
  <c r="AV246" i="8"/>
  <c r="AU246" i="8"/>
  <c r="AT246" i="8"/>
  <c r="AS246" i="8"/>
  <c r="AZ245" i="8"/>
  <c r="AY245" i="8"/>
  <c r="AX245" i="8"/>
  <c r="AW245" i="8"/>
  <c r="AV245" i="8"/>
  <c r="AU245" i="8"/>
  <c r="AT245" i="8"/>
  <c r="AS245" i="8"/>
  <c r="AZ244" i="8"/>
  <c r="AY244" i="8"/>
  <c r="AX244" i="8"/>
  <c r="AW244" i="8"/>
  <c r="AV244" i="8"/>
  <c r="AU244" i="8"/>
  <c r="AT244" i="8"/>
  <c r="AS244" i="8"/>
  <c r="AZ243" i="8"/>
  <c r="AY243" i="8"/>
  <c r="AX243" i="8"/>
  <c r="AW243" i="8"/>
  <c r="AV243" i="8"/>
  <c r="AU243" i="8"/>
  <c r="AT243" i="8"/>
  <c r="AS243" i="8"/>
  <c r="AZ242" i="8"/>
  <c r="AY242" i="8"/>
  <c r="AX242" i="8"/>
  <c r="AW242" i="8"/>
  <c r="AV242" i="8"/>
  <c r="AU242" i="8"/>
  <c r="AT242" i="8"/>
  <c r="AS242" i="8"/>
  <c r="AZ241" i="8"/>
  <c r="AY241" i="8"/>
  <c r="AX241" i="8"/>
  <c r="AW241" i="8"/>
  <c r="AV241" i="8"/>
  <c r="AU241" i="8"/>
  <c r="AT241" i="8"/>
  <c r="AS241" i="8"/>
  <c r="AZ240" i="8"/>
  <c r="AY240" i="8"/>
  <c r="AX240" i="8"/>
  <c r="AW240" i="8"/>
  <c r="AV240" i="8"/>
  <c r="AU240" i="8"/>
  <c r="AT240" i="8"/>
  <c r="AS240" i="8"/>
  <c r="AZ239" i="8"/>
  <c r="AY239" i="8"/>
  <c r="AX239" i="8"/>
  <c r="AW239" i="8"/>
  <c r="AV239" i="8"/>
  <c r="AU239" i="8"/>
  <c r="AT239" i="8"/>
  <c r="AS239" i="8"/>
  <c r="AZ238" i="8"/>
  <c r="AY238" i="8"/>
  <c r="AX238" i="8"/>
  <c r="AW238" i="8"/>
  <c r="AV238" i="8"/>
  <c r="AU238" i="8"/>
  <c r="AT238" i="8"/>
  <c r="AS238" i="8"/>
  <c r="AZ237" i="8"/>
  <c r="AY237" i="8"/>
  <c r="AX237" i="8"/>
  <c r="AW237" i="8"/>
  <c r="AV237" i="8"/>
  <c r="AU237" i="8"/>
  <c r="AT237" i="8"/>
  <c r="AS237" i="8"/>
  <c r="AZ236" i="8"/>
  <c r="AY236" i="8"/>
  <c r="AX236" i="8"/>
  <c r="AW236" i="8"/>
  <c r="AV236" i="8"/>
  <c r="AU236" i="8"/>
  <c r="AT236" i="8"/>
  <c r="AS236" i="8"/>
  <c r="AZ235" i="8"/>
  <c r="AY235" i="8"/>
  <c r="AX235" i="8"/>
  <c r="AW235" i="8"/>
  <c r="AV235" i="8"/>
  <c r="AU235" i="8"/>
  <c r="AT235" i="8"/>
  <c r="AS235" i="8"/>
  <c r="AZ234" i="8"/>
  <c r="AY234" i="8"/>
  <c r="AX234" i="8"/>
  <c r="AW234" i="8"/>
  <c r="AV234" i="8"/>
  <c r="AU234" i="8"/>
  <c r="AT234" i="8"/>
  <c r="AS234" i="8"/>
  <c r="AZ233" i="8"/>
  <c r="AY233" i="8"/>
  <c r="AX233" i="8"/>
  <c r="AW233" i="8"/>
  <c r="AV233" i="8"/>
  <c r="AU233" i="8"/>
  <c r="AT233" i="8"/>
  <c r="AS233" i="8"/>
  <c r="AZ232" i="8"/>
  <c r="AY232" i="8"/>
  <c r="AX232" i="8"/>
  <c r="AW232" i="8"/>
  <c r="AV232" i="8"/>
  <c r="AU232" i="8"/>
  <c r="AT232" i="8"/>
  <c r="AS232" i="8"/>
  <c r="AZ231" i="8"/>
  <c r="AY231" i="8"/>
  <c r="AX231" i="8"/>
  <c r="AW231" i="8"/>
  <c r="AV231" i="8"/>
  <c r="AU231" i="8"/>
  <c r="AT231" i="8"/>
  <c r="AS231" i="8"/>
  <c r="AZ230" i="8"/>
  <c r="AY230" i="8"/>
  <c r="AX230" i="8"/>
  <c r="AW230" i="8"/>
  <c r="AV230" i="8"/>
  <c r="AU230" i="8"/>
  <c r="AT230" i="8"/>
  <c r="AS230" i="8"/>
  <c r="AZ229" i="8"/>
  <c r="AY229" i="8"/>
  <c r="AX229" i="8"/>
  <c r="AW229" i="8"/>
  <c r="AV229" i="8"/>
  <c r="AU229" i="8"/>
  <c r="AT229" i="8"/>
  <c r="AS229" i="8"/>
  <c r="AZ228" i="8"/>
  <c r="AY228" i="8"/>
  <c r="AX228" i="8"/>
  <c r="AW228" i="8"/>
  <c r="AV228" i="8"/>
  <c r="AU228" i="8"/>
  <c r="AT228" i="8"/>
  <c r="AS228" i="8"/>
  <c r="AZ227" i="8"/>
  <c r="AY227" i="8"/>
  <c r="AX227" i="8"/>
  <c r="AW227" i="8"/>
  <c r="AV227" i="8"/>
  <c r="AU227" i="8"/>
  <c r="AT227" i="8"/>
  <c r="AS227" i="8"/>
  <c r="AZ226" i="8"/>
  <c r="AY226" i="8"/>
  <c r="AX226" i="8"/>
  <c r="AW226" i="8"/>
  <c r="AV226" i="8"/>
  <c r="AU226" i="8"/>
  <c r="AT226" i="8"/>
  <c r="AS226" i="8"/>
  <c r="AZ225" i="8"/>
  <c r="AY225" i="8"/>
  <c r="AX225" i="8"/>
  <c r="AW225" i="8"/>
  <c r="AV225" i="8"/>
  <c r="AU225" i="8"/>
  <c r="AT225" i="8"/>
  <c r="AS225" i="8"/>
  <c r="AZ224" i="8"/>
  <c r="AY224" i="8"/>
  <c r="AX224" i="8"/>
  <c r="AW224" i="8"/>
  <c r="AV224" i="8"/>
  <c r="AU224" i="8"/>
  <c r="AT224" i="8"/>
  <c r="AS224" i="8"/>
  <c r="AZ223" i="8"/>
  <c r="AY223" i="8"/>
  <c r="AX223" i="8"/>
  <c r="AW223" i="8"/>
  <c r="AV223" i="8"/>
  <c r="AU223" i="8"/>
  <c r="AT223" i="8"/>
  <c r="AS223" i="8"/>
  <c r="AZ222" i="8"/>
  <c r="AY222" i="8"/>
  <c r="AX222" i="8"/>
  <c r="AW222" i="8"/>
  <c r="AV222" i="8"/>
  <c r="AU222" i="8"/>
  <c r="AT222" i="8"/>
  <c r="AS222" i="8"/>
  <c r="AZ221" i="8"/>
  <c r="AY221" i="8"/>
  <c r="AX221" i="8"/>
  <c r="AW221" i="8"/>
  <c r="AV221" i="8"/>
  <c r="AU221" i="8"/>
  <c r="AT221" i="8"/>
  <c r="AS221" i="8"/>
  <c r="AZ220" i="8"/>
  <c r="AY220" i="8"/>
  <c r="AX220" i="8"/>
  <c r="AW220" i="8"/>
  <c r="AV220" i="8"/>
  <c r="AU220" i="8"/>
  <c r="AT220" i="8"/>
  <c r="AS220" i="8"/>
  <c r="AZ219" i="8"/>
  <c r="AY219" i="8"/>
  <c r="AX219" i="8"/>
  <c r="AW219" i="8"/>
  <c r="AV219" i="8"/>
  <c r="AU219" i="8"/>
  <c r="AT219" i="8"/>
  <c r="AS219" i="8"/>
  <c r="AZ218" i="8"/>
  <c r="AY218" i="8"/>
  <c r="AX218" i="8"/>
  <c r="AW218" i="8"/>
  <c r="AV218" i="8"/>
  <c r="AU218" i="8"/>
  <c r="AT218" i="8"/>
  <c r="AS218" i="8"/>
  <c r="AZ217" i="8"/>
  <c r="AY217" i="8"/>
  <c r="AX217" i="8"/>
  <c r="AW217" i="8"/>
  <c r="AV217" i="8"/>
  <c r="AU217" i="8"/>
  <c r="AT217" i="8"/>
  <c r="AS217" i="8"/>
  <c r="AZ216" i="8"/>
  <c r="AY216" i="8"/>
  <c r="AX216" i="8"/>
  <c r="AW216" i="8"/>
  <c r="AV216" i="8"/>
  <c r="AU216" i="8"/>
  <c r="AT216" i="8"/>
  <c r="AS216" i="8"/>
  <c r="AZ215" i="8"/>
  <c r="AY215" i="8"/>
  <c r="AX215" i="8"/>
  <c r="AW215" i="8"/>
  <c r="AV215" i="8"/>
  <c r="AU215" i="8"/>
  <c r="AT215" i="8"/>
  <c r="AS215" i="8"/>
  <c r="AZ214" i="8"/>
  <c r="AY214" i="8"/>
  <c r="AX214" i="8"/>
  <c r="AW214" i="8"/>
  <c r="AV214" i="8"/>
  <c r="AU214" i="8"/>
  <c r="AT214" i="8"/>
  <c r="AS214" i="8"/>
  <c r="AZ213" i="8"/>
  <c r="AY213" i="8"/>
  <c r="AX213" i="8"/>
  <c r="AW213" i="8"/>
  <c r="AV213" i="8"/>
  <c r="AU213" i="8"/>
  <c r="AT213" i="8"/>
  <c r="AS213" i="8"/>
  <c r="AZ212" i="8"/>
  <c r="AY212" i="8"/>
  <c r="AX212" i="8"/>
  <c r="AW212" i="8"/>
  <c r="AV212" i="8"/>
  <c r="AU212" i="8"/>
  <c r="AT212" i="8"/>
  <c r="AS212" i="8"/>
  <c r="AZ211" i="8"/>
  <c r="AY211" i="8"/>
  <c r="AX211" i="8"/>
  <c r="AW211" i="8"/>
  <c r="AV211" i="8"/>
  <c r="AU211" i="8"/>
  <c r="AT211" i="8"/>
  <c r="AS211" i="8"/>
  <c r="AZ210" i="8"/>
  <c r="AY210" i="8"/>
  <c r="AX210" i="8"/>
  <c r="AW210" i="8"/>
  <c r="AV210" i="8"/>
  <c r="AU210" i="8"/>
  <c r="AT210" i="8"/>
  <c r="AS210" i="8"/>
  <c r="AZ209" i="8"/>
  <c r="AY209" i="8"/>
  <c r="AX209" i="8"/>
  <c r="AW209" i="8"/>
  <c r="AV209" i="8"/>
  <c r="AU209" i="8"/>
  <c r="AT209" i="8"/>
  <c r="AS209" i="8"/>
  <c r="AZ208" i="8"/>
  <c r="AY208" i="8"/>
  <c r="AX208" i="8"/>
  <c r="AW208" i="8"/>
  <c r="AV208" i="8"/>
  <c r="AU208" i="8"/>
  <c r="AT208" i="8"/>
  <c r="AS208" i="8"/>
  <c r="AZ207" i="8"/>
  <c r="AY207" i="8"/>
  <c r="AX207" i="8"/>
  <c r="AW207" i="8"/>
  <c r="AV207" i="8"/>
  <c r="AU207" i="8"/>
  <c r="AT207" i="8"/>
  <c r="AS207" i="8"/>
  <c r="AZ206" i="8"/>
  <c r="AY206" i="8"/>
  <c r="AX206" i="8"/>
  <c r="AW206" i="8"/>
  <c r="AV206" i="8"/>
  <c r="AU206" i="8"/>
  <c r="AT206" i="8"/>
  <c r="AS206" i="8"/>
  <c r="AZ205" i="8"/>
  <c r="AY205" i="8"/>
  <c r="AX205" i="8"/>
  <c r="AW205" i="8"/>
  <c r="AV205" i="8"/>
  <c r="AU205" i="8"/>
  <c r="AT205" i="8"/>
  <c r="AS205" i="8"/>
  <c r="AZ204" i="8"/>
  <c r="AY204" i="8"/>
  <c r="AX204" i="8"/>
  <c r="AW204" i="8"/>
  <c r="AV204" i="8"/>
  <c r="AU204" i="8"/>
  <c r="AT204" i="8"/>
  <c r="AS204" i="8"/>
  <c r="AZ203" i="8"/>
  <c r="AY203" i="8"/>
  <c r="AX203" i="8"/>
  <c r="AW203" i="8"/>
  <c r="AV203" i="8"/>
  <c r="AU203" i="8"/>
  <c r="AT203" i="8"/>
  <c r="AS203" i="8"/>
  <c r="AZ202" i="8"/>
  <c r="AY202" i="8"/>
  <c r="AX202" i="8"/>
  <c r="AW202" i="8"/>
  <c r="AV202" i="8"/>
  <c r="AU202" i="8"/>
  <c r="AT202" i="8"/>
  <c r="AS202" i="8"/>
  <c r="AZ201" i="8"/>
  <c r="AY201" i="8"/>
  <c r="AX201" i="8"/>
  <c r="AW201" i="8"/>
  <c r="AV201" i="8"/>
  <c r="AU201" i="8"/>
  <c r="AT201" i="8"/>
  <c r="AS201" i="8"/>
  <c r="AZ200" i="8"/>
  <c r="AY200" i="8"/>
  <c r="AX200" i="8"/>
  <c r="AW200" i="8"/>
  <c r="AV200" i="8"/>
  <c r="AU200" i="8"/>
  <c r="AT200" i="8"/>
  <c r="AS200" i="8"/>
  <c r="AZ199" i="8"/>
  <c r="AY199" i="8"/>
  <c r="AX199" i="8"/>
  <c r="AW199" i="8"/>
  <c r="AV199" i="8"/>
  <c r="AU199" i="8"/>
  <c r="AT199" i="8"/>
  <c r="AS199" i="8"/>
  <c r="AZ198" i="8"/>
  <c r="AY198" i="8"/>
  <c r="AX198" i="8"/>
  <c r="AW198" i="8"/>
  <c r="AV198" i="8"/>
  <c r="AU198" i="8"/>
  <c r="AT198" i="8"/>
  <c r="AS198" i="8"/>
  <c r="AZ197" i="8"/>
  <c r="AY197" i="8"/>
  <c r="AX197" i="8"/>
  <c r="AW197" i="8"/>
  <c r="AV197" i="8"/>
  <c r="AU197" i="8"/>
  <c r="AT197" i="8"/>
  <c r="AS197" i="8"/>
  <c r="AZ196" i="8"/>
  <c r="AY196" i="8"/>
  <c r="AX196" i="8"/>
  <c r="AW196" i="8"/>
  <c r="AV196" i="8"/>
  <c r="AU196" i="8"/>
  <c r="AT196" i="8"/>
  <c r="AS196" i="8"/>
  <c r="AZ195" i="8"/>
  <c r="AY195" i="8"/>
  <c r="AX195" i="8"/>
  <c r="AW195" i="8"/>
  <c r="AV195" i="8"/>
  <c r="AU195" i="8"/>
  <c r="AT195" i="8"/>
  <c r="AS195" i="8"/>
  <c r="AZ194" i="8"/>
  <c r="AY194" i="8"/>
  <c r="AX194" i="8"/>
  <c r="AW194" i="8"/>
  <c r="AV194" i="8"/>
  <c r="AU194" i="8"/>
  <c r="AT194" i="8"/>
  <c r="AS194" i="8"/>
  <c r="AZ193" i="8"/>
  <c r="AY193" i="8"/>
  <c r="AX193" i="8"/>
  <c r="AW193" i="8"/>
  <c r="AV193" i="8"/>
  <c r="AU193" i="8"/>
  <c r="AT193" i="8"/>
  <c r="AS193" i="8"/>
  <c r="AZ192" i="8"/>
  <c r="AY192" i="8"/>
  <c r="AX192" i="8"/>
  <c r="AW192" i="8"/>
  <c r="AV192" i="8"/>
  <c r="AU192" i="8"/>
  <c r="AT192" i="8"/>
  <c r="AS192" i="8"/>
  <c r="AZ191" i="8"/>
  <c r="AY191" i="8"/>
  <c r="AX191" i="8"/>
  <c r="AW191" i="8"/>
  <c r="AV191" i="8"/>
  <c r="AU191" i="8"/>
  <c r="AT191" i="8"/>
  <c r="AS191" i="8"/>
  <c r="AZ190" i="8"/>
  <c r="AY190" i="8"/>
  <c r="AX190" i="8"/>
  <c r="AW190" i="8"/>
  <c r="AV190" i="8"/>
  <c r="AU190" i="8"/>
  <c r="AT190" i="8"/>
  <c r="AS190" i="8"/>
  <c r="AZ189" i="8"/>
  <c r="AY189" i="8"/>
  <c r="AX189" i="8"/>
  <c r="AW189" i="8"/>
  <c r="AV189" i="8"/>
  <c r="AU189" i="8"/>
  <c r="AT189" i="8"/>
  <c r="AS189" i="8"/>
  <c r="AZ188" i="8"/>
  <c r="AY188" i="8"/>
  <c r="AX188" i="8"/>
  <c r="AW188" i="8"/>
  <c r="AV188" i="8"/>
  <c r="AU188" i="8"/>
  <c r="AT188" i="8"/>
  <c r="AS188" i="8"/>
  <c r="AZ187" i="8"/>
  <c r="AY187" i="8"/>
  <c r="AX187" i="8"/>
  <c r="AW187" i="8"/>
  <c r="AV187" i="8"/>
  <c r="AU187" i="8"/>
  <c r="AT187" i="8"/>
  <c r="AS187" i="8"/>
  <c r="AZ185" i="8"/>
  <c r="AY185" i="8"/>
  <c r="AX185" i="8"/>
  <c r="AW185" i="8"/>
  <c r="AV185" i="8"/>
  <c r="AU185" i="8"/>
  <c r="AT185" i="8"/>
  <c r="AS185" i="8"/>
  <c r="AZ181" i="8"/>
  <c r="AY181" i="8"/>
  <c r="AX181" i="8"/>
  <c r="AW181" i="8"/>
  <c r="AV181" i="8"/>
  <c r="AU181" i="8"/>
  <c r="AT181" i="8"/>
  <c r="AS181" i="8"/>
  <c r="AZ180" i="8"/>
  <c r="AY180" i="8"/>
  <c r="AX180" i="8"/>
  <c r="AW180" i="8"/>
  <c r="AV180" i="8"/>
  <c r="AU180" i="8"/>
  <c r="AT180" i="8"/>
  <c r="AS180" i="8"/>
  <c r="AZ179" i="8"/>
  <c r="AY179" i="8"/>
  <c r="AX179" i="8"/>
  <c r="AW179" i="8"/>
  <c r="AV179" i="8"/>
  <c r="AU179" i="8"/>
  <c r="AT179" i="8"/>
  <c r="AS179" i="8"/>
  <c r="AZ178" i="8"/>
  <c r="AY178" i="8"/>
  <c r="AX178" i="8"/>
  <c r="AW178" i="8"/>
  <c r="AV178" i="8"/>
  <c r="AU178" i="8"/>
  <c r="AT178" i="8"/>
  <c r="AS178" i="8"/>
  <c r="AZ177" i="8"/>
  <c r="AY177" i="8"/>
  <c r="AX177" i="8"/>
  <c r="AW177" i="8"/>
  <c r="AV177" i="8"/>
  <c r="AU177" i="8"/>
  <c r="AT177" i="8"/>
  <c r="AS177" i="8"/>
  <c r="AZ176" i="8"/>
  <c r="AY176" i="8"/>
  <c r="AX176" i="8"/>
  <c r="AW176" i="8"/>
  <c r="AV176" i="8"/>
  <c r="AU176" i="8"/>
  <c r="AT176" i="8"/>
  <c r="AS176" i="8"/>
  <c r="AZ175" i="8"/>
  <c r="AY175" i="8"/>
  <c r="AX175" i="8"/>
  <c r="AW175" i="8"/>
  <c r="AV175" i="8"/>
  <c r="AU175" i="8"/>
  <c r="AT175" i="8"/>
  <c r="AS175" i="8"/>
  <c r="AZ164" i="8"/>
  <c r="AY164" i="8"/>
  <c r="AX164" i="8"/>
  <c r="AW164" i="8"/>
  <c r="AV164" i="8"/>
  <c r="AU164" i="8"/>
  <c r="AT164" i="8"/>
  <c r="AS164" i="8"/>
  <c r="AZ161" i="8"/>
  <c r="AY161" i="8"/>
  <c r="AX161" i="8"/>
  <c r="AW161" i="8"/>
  <c r="AV161" i="8"/>
  <c r="AU161" i="8"/>
  <c r="AT161" i="8"/>
  <c r="AS161" i="8"/>
  <c r="AZ160" i="8"/>
  <c r="AY160" i="8"/>
  <c r="AX160" i="8"/>
  <c r="AW160" i="8"/>
  <c r="AV160" i="8"/>
  <c r="AU160" i="8"/>
  <c r="AT160" i="8"/>
  <c r="AS160" i="8"/>
  <c r="AZ159" i="8"/>
  <c r="AY159" i="8"/>
  <c r="AX159" i="8"/>
  <c r="AW159" i="8"/>
  <c r="AV159" i="8"/>
  <c r="AU159" i="8"/>
  <c r="AT159" i="8"/>
  <c r="AS159" i="8"/>
  <c r="AZ158" i="8"/>
  <c r="AY158" i="8"/>
  <c r="AX158" i="8"/>
  <c r="AW158" i="8"/>
  <c r="AV158" i="8"/>
  <c r="AU158" i="8"/>
  <c r="AT158" i="8"/>
  <c r="AS158" i="8"/>
  <c r="AZ157" i="8"/>
  <c r="AY157" i="8"/>
  <c r="AX157" i="8"/>
  <c r="AW157" i="8"/>
  <c r="AV157" i="8"/>
  <c r="AU157" i="8"/>
  <c r="AT157" i="8"/>
  <c r="AS157" i="8"/>
  <c r="AZ156" i="8"/>
  <c r="AY156" i="8"/>
  <c r="AX156" i="8"/>
  <c r="AW156" i="8"/>
  <c r="AV156" i="8"/>
  <c r="AU156" i="8"/>
  <c r="AT156" i="8"/>
  <c r="AS156" i="8"/>
  <c r="AZ155" i="8"/>
  <c r="AY155" i="8"/>
  <c r="AX155" i="8"/>
  <c r="AW155" i="8"/>
  <c r="AV155" i="8"/>
  <c r="AU155" i="8"/>
  <c r="AT155" i="8"/>
  <c r="AS155" i="8"/>
  <c r="AZ154" i="8"/>
  <c r="AY154" i="8"/>
  <c r="AX154" i="8"/>
  <c r="AW154" i="8"/>
  <c r="AV154" i="8"/>
  <c r="AU154" i="8"/>
  <c r="AT154" i="8"/>
  <c r="AS154" i="8"/>
  <c r="AZ153" i="8"/>
  <c r="AY153" i="8"/>
  <c r="AX153" i="8"/>
  <c r="AW153" i="8"/>
  <c r="AV153" i="8"/>
  <c r="AU153" i="8"/>
  <c r="AT153" i="8"/>
  <c r="AS153" i="8"/>
  <c r="AZ152" i="8"/>
  <c r="AY152" i="8"/>
  <c r="AX152" i="8"/>
  <c r="AW152" i="8"/>
  <c r="AV152" i="8"/>
  <c r="AU152" i="8"/>
  <c r="AT152" i="8"/>
  <c r="AS152" i="8"/>
  <c r="AZ151" i="8"/>
  <c r="AY151" i="8"/>
  <c r="AX151" i="8"/>
  <c r="AW151" i="8"/>
  <c r="AV151" i="8"/>
  <c r="AU151" i="8"/>
  <c r="AT151" i="8"/>
  <c r="AS151" i="8"/>
  <c r="AZ150" i="8"/>
  <c r="AY150" i="8"/>
  <c r="AX150" i="8"/>
  <c r="AW150" i="8"/>
  <c r="AV150" i="8"/>
  <c r="AU150" i="8"/>
  <c r="AT150" i="8"/>
  <c r="AS150" i="8"/>
  <c r="AZ149" i="8"/>
  <c r="AY149" i="8"/>
  <c r="AX149" i="8"/>
  <c r="AW149" i="8"/>
  <c r="AV149" i="8"/>
  <c r="AU149" i="8"/>
  <c r="AT149" i="8"/>
  <c r="AS149" i="8"/>
  <c r="AZ148" i="8"/>
  <c r="AY148" i="8"/>
  <c r="AX148" i="8"/>
  <c r="AW148" i="8"/>
  <c r="AV148" i="8"/>
  <c r="AU148" i="8"/>
  <c r="AT148" i="8"/>
  <c r="AS148" i="8"/>
  <c r="AZ147" i="8"/>
  <c r="AY147" i="8"/>
  <c r="AX147" i="8"/>
  <c r="AW147" i="8"/>
  <c r="AV147" i="8"/>
  <c r="AU147" i="8"/>
  <c r="AT147" i="8"/>
  <c r="AS147" i="8"/>
  <c r="AZ146" i="8"/>
  <c r="AY146" i="8"/>
  <c r="AX146" i="8"/>
  <c r="AW146" i="8"/>
  <c r="AV146" i="8"/>
  <c r="AU146" i="8"/>
  <c r="AT146" i="8"/>
  <c r="AS146" i="8"/>
  <c r="AZ145" i="8"/>
  <c r="AY145" i="8"/>
  <c r="AX145" i="8"/>
  <c r="AW145" i="8"/>
  <c r="AV145" i="8"/>
  <c r="AU145" i="8"/>
  <c r="AT145" i="8"/>
  <c r="AS145" i="8"/>
  <c r="AZ144" i="8"/>
  <c r="AY144" i="8"/>
  <c r="AX144" i="8"/>
  <c r="AW144" i="8"/>
  <c r="AV144" i="8"/>
  <c r="AU144" i="8"/>
  <c r="AT144" i="8"/>
  <c r="AS144" i="8"/>
  <c r="AZ143" i="8"/>
  <c r="AY143" i="8"/>
  <c r="AX143" i="8"/>
  <c r="AW143" i="8"/>
  <c r="AV143" i="8"/>
  <c r="AU143" i="8"/>
  <c r="AT143" i="8"/>
  <c r="AS143" i="8"/>
  <c r="AZ142" i="8"/>
  <c r="AY142" i="8"/>
  <c r="AX142" i="8"/>
  <c r="AW142" i="8"/>
  <c r="AV142" i="8"/>
  <c r="AU142" i="8"/>
  <c r="AT142" i="8"/>
  <c r="AS142" i="8"/>
  <c r="AZ141" i="8"/>
  <c r="AY141" i="8"/>
  <c r="AX141" i="8"/>
  <c r="AW141" i="8"/>
  <c r="AV141" i="8"/>
  <c r="AU141" i="8"/>
  <c r="AT141" i="8"/>
  <c r="AS141" i="8"/>
  <c r="AZ140" i="8"/>
  <c r="AY140" i="8"/>
  <c r="AX140" i="8"/>
  <c r="AW140" i="8"/>
  <c r="AV140" i="8"/>
  <c r="AU140" i="8"/>
  <c r="AT140" i="8"/>
  <c r="AS140" i="8"/>
  <c r="AZ139" i="8"/>
  <c r="AY139" i="8"/>
  <c r="AX139" i="8"/>
  <c r="AW139" i="8"/>
  <c r="AV139" i="8"/>
  <c r="AU139" i="8"/>
  <c r="AT139" i="8"/>
  <c r="AS139" i="8"/>
  <c r="AZ138" i="8"/>
  <c r="AY138" i="8"/>
  <c r="AX138" i="8"/>
  <c r="AW138" i="8"/>
  <c r="AV138" i="8"/>
  <c r="AU138" i="8"/>
  <c r="AT138" i="8"/>
  <c r="AS138" i="8"/>
  <c r="AZ137" i="8"/>
  <c r="AY137" i="8"/>
  <c r="AX137" i="8"/>
  <c r="AW137" i="8"/>
  <c r="AV137" i="8"/>
  <c r="AU137" i="8"/>
  <c r="AT137" i="8"/>
  <c r="AS137" i="8"/>
  <c r="AZ136" i="8"/>
  <c r="AY136" i="8"/>
  <c r="AX136" i="8"/>
  <c r="AW136" i="8"/>
  <c r="AV136" i="8"/>
  <c r="AU136" i="8"/>
  <c r="AT136" i="8"/>
  <c r="AS136" i="8"/>
  <c r="AZ135" i="8"/>
  <c r="AY135" i="8"/>
  <c r="AX135" i="8"/>
  <c r="AW135" i="8"/>
  <c r="AV135" i="8"/>
  <c r="AU135" i="8"/>
  <c r="AT135" i="8"/>
  <c r="AS135" i="8"/>
  <c r="AZ134" i="8"/>
  <c r="AY134" i="8"/>
  <c r="AX134" i="8"/>
  <c r="AW134" i="8"/>
  <c r="AV134" i="8"/>
  <c r="AU134" i="8"/>
  <c r="AT134" i="8"/>
  <c r="AS134" i="8"/>
  <c r="AZ133" i="8"/>
  <c r="AY133" i="8"/>
  <c r="AX133" i="8"/>
  <c r="AW133" i="8"/>
  <c r="AV133" i="8"/>
  <c r="AU133" i="8"/>
  <c r="AT133" i="8"/>
  <c r="AS133" i="8"/>
  <c r="AZ132" i="8"/>
  <c r="AY132" i="8"/>
  <c r="AX132" i="8"/>
  <c r="AW132" i="8"/>
  <c r="AV132" i="8"/>
  <c r="AU132" i="8"/>
  <c r="AT132" i="8"/>
  <c r="AS132" i="8"/>
  <c r="AZ131" i="8"/>
  <c r="AY131" i="8"/>
  <c r="AX131" i="8"/>
  <c r="AW131" i="8"/>
  <c r="AV131" i="8"/>
  <c r="AU131" i="8"/>
  <c r="AT131" i="8"/>
  <c r="AS131" i="8"/>
  <c r="AZ130" i="8"/>
  <c r="AY130" i="8"/>
  <c r="AX130" i="8"/>
  <c r="AW130" i="8"/>
  <c r="AV130" i="8"/>
  <c r="AU130" i="8"/>
  <c r="AT130" i="8"/>
  <c r="AS130" i="8"/>
  <c r="AZ129" i="8"/>
  <c r="AY129" i="8"/>
  <c r="AX129" i="8"/>
  <c r="AW129" i="8"/>
  <c r="AV129" i="8"/>
  <c r="AU129" i="8"/>
  <c r="AT129" i="8"/>
  <c r="AS129" i="8"/>
  <c r="AZ128" i="8"/>
  <c r="AY128" i="8"/>
  <c r="AX128" i="8"/>
  <c r="AW128" i="8"/>
  <c r="AV128" i="8"/>
  <c r="AU128" i="8"/>
  <c r="AT128" i="8"/>
  <c r="AS128" i="8"/>
  <c r="AZ127" i="8"/>
  <c r="AY127" i="8"/>
  <c r="AX127" i="8"/>
  <c r="AW127" i="8"/>
  <c r="AV127" i="8"/>
  <c r="AU127" i="8"/>
  <c r="AT127" i="8"/>
  <c r="AS127" i="8"/>
  <c r="AZ126" i="8"/>
  <c r="AY126" i="8"/>
  <c r="AX126" i="8"/>
  <c r="AW126" i="8"/>
  <c r="AV126" i="8"/>
  <c r="AU126" i="8"/>
  <c r="AT126" i="8"/>
  <c r="AS126" i="8"/>
  <c r="AZ125" i="8"/>
  <c r="AY125" i="8"/>
  <c r="AX125" i="8"/>
  <c r="AW125" i="8"/>
  <c r="AV125" i="8"/>
  <c r="AU125" i="8"/>
  <c r="AT125" i="8"/>
  <c r="AS125" i="8"/>
  <c r="AZ124" i="8"/>
  <c r="AY124" i="8"/>
  <c r="AX124" i="8"/>
  <c r="AW124" i="8"/>
  <c r="AV124" i="8"/>
  <c r="AU124" i="8"/>
  <c r="AT124" i="8"/>
  <c r="AS124" i="8"/>
  <c r="AZ123" i="8"/>
  <c r="AY123" i="8"/>
  <c r="AX123" i="8"/>
  <c r="AW123" i="8"/>
  <c r="AV123" i="8"/>
  <c r="AU123" i="8"/>
  <c r="AT123" i="8"/>
  <c r="AS123" i="8"/>
  <c r="AZ122" i="8"/>
  <c r="AY122" i="8"/>
  <c r="AX122" i="8"/>
  <c r="AW122" i="8"/>
  <c r="AV122" i="8"/>
  <c r="AU122" i="8"/>
  <c r="AT122" i="8"/>
  <c r="AS122" i="8"/>
  <c r="AZ121" i="8"/>
  <c r="AY121" i="8"/>
  <c r="AX121" i="8"/>
  <c r="AW121" i="8"/>
  <c r="AV121" i="8"/>
  <c r="AU121" i="8"/>
  <c r="AT121" i="8"/>
  <c r="AS121" i="8"/>
  <c r="AZ120" i="8"/>
  <c r="AY120" i="8"/>
  <c r="AX120" i="8"/>
  <c r="AW120" i="8"/>
  <c r="AV120" i="8"/>
  <c r="AU120" i="8"/>
  <c r="AT120" i="8"/>
  <c r="AS120" i="8"/>
  <c r="AZ119" i="8"/>
  <c r="AY119" i="8"/>
  <c r="AX119" i="8"/>
  <c r="AW119" i="8"/>
  <c r="AV119" i="8"/>
  <c r="AU119" i="8"/>
  <c r="AT119" i="8"/>
  <c r="AS119" i="8"/>
  <c r="AZ118" i="8"/>
  <c r="AY118" i="8"/>
  <c r="AX118" i="8"/>
  <c r="AW118" i="8"/>
  <c r="AV118" i="8"/>
  <c r="AU118" i="8"/>
  <c r="AT118" i="8"/>
  <c r="AS118" i="8"/>
  <c r="AZ117" i="8"/>
  <c r="AY117" i="8"/>
  <c r="AX117" i="8"/>
  <c r="AW117" i="8"/>
  <c r="AV117" i="8"/>
  <c r="AU117" i="8"/>
  <c r="AT117" i="8"/>
  <c r="AS117" i="8"/>
  <c r="AZ115" i="8"/>
  <c r="AY115" i="8"/>
  <c r="AX115" i="8"/>
  <c r="AW115" i="8"/>
  <c r="AV115" i="8"/>
  <c r="AU115" i="8"/>
  <c r="AT115" i="8"/>
  <c r="AS115" i="8"/>
  <c r="AZ114" i="8"/>
  <c r="AY114" i="8"/>
  <c r="AX114" i="8"/>
  <c r="AW114" i="8"/>
  <c r="AV114" i="8"/>
  <c r="AU114" i="8"/>
  <c r="AT114" i="8"/>
  <c r="AS114" i="8"/>
  <c r="AZ113" i="8"/>
  <c r="AY113" i="8"/>
  <c r="AX113" i="8"/>
  <c r="AW113" i="8"/>
  <c r="AV113" i="8"/>
  <c r="AU113" i="8"/>
  <c r="AT113" i="8"/>
  <c r="AS113" i="8"/>
  <c r="AZ112" i="8"/>
  <c r="AY112" i="8"/>
  <c r="AX112" i="8"/>
  <c r="AW112" i="8"/>
  <c r="AV112" i="8"/>
  <c r="AU112" i="8"/>
  <c r="AT112" i="8"/>
  <c r="AS112" i="8"/>
  <c r="AZ111" i="8"/>
  <c r="AY111" i="8"/>
  <c r="AX111" i="8"/>
  <c r="AW111" i="8"/>
  <c r="AV111" i="8"/>
  <c r="AU111" i="8"/>
  <c r="AT111" i="8"/>
  <c r="AS111" i="8"/>
  <c r="AZ110" i="8"/>
  <c r="AY110" i="8"/>
  <c r="AX110" i="8"/>
  <c r="AW110" i="8"/>
  <c r="AV110" i="8"/>
  <c r="AU110" i="8"/>
  <c r="AT110" i="8"/>
  <c r="AS110" i="8"/>
  <c r="AZ109" i="8"/>
  <c r="AY109" i="8"/>
  <c r="AX109" i="8"/>
  <c r="AW109" i="8"/>
  <c r="AV109" i="8"/>
  <c r="AU109" i="8"/>
  <c r="AT109" i="8"/>
  <c r="AS109" i="8"/>
  <c r="AZ108" i="8"/>
  <c r="AY108" i="8"/>
  <c r="AX108" i="8"/>
  <c r="AW108" i="8"/>
  <c r="AV108" i="8"/>
  <c r="AU108" i="8"/>
  <c r="AT108" i="8"/>
  <c r="AS108" i="8"/>
  <c r="AZ105" i="8"/>
  <c r="AY105" i="8"/>
  <c r="AX105" i="8"/>
  <c r="AW105" i="8"/>
  <c r="AV105" i="8"/>
  <c r="AU105" i="8"/>
  <c r="AT105" i="8"/>
  <c r="AS105" i="8"/>
  <c r="AZ104" i="8"/>
  <c r="AY104" i="8"/>
  <c r="AX104" i="8"/>
  <c r="AW104" i="8"/>
  <c r="AV104" i="8"/>
  <c r="AU104" i="8"/>
  <c r="AT104" i="8"/>
  <c r="AS104" i="8"/>
  <c r="AZ103" i="8"/>
  <c r="AY103" i="8"/>
  <c r="AX103" i="8"/>
  <c r="AW103" i="8"/>
  <c r="AV103" i="8"/>
  <c r="AU103" i="8"/>
  <c r="AT103" i="8"/>
  <c r="AS103" i="8"/>
  <c r="AZ102" i="8"/>
  <c r="AY102" i="8"/>
  <c r="AX102" i="8"/>
  <c r="AW102" i="8"/>
  <c r="AV102" i="8"/>
  <c r="AU102" i="8"/>
  <c r="AT102" i="8"/>
  <c r="AS102" i="8"/>
  <c r="AZ101" i="8"/>
  <c r="AY101" i="8"/>
  <c r="AX101" i="8"/>
  <c r="AW101" i="8"/>
  <c r="AV101" i="8"/>
  <c r="AU101" i="8"/>
  <c r="AT101" i="8"/>
  <c r="AS101" i="8"/>
  <c r="AZ100" i="8"/>
  <c r="AY100" i="8"/>
  <c r="AX100" i="8"/>
  <c r="AW100" i="8"/>
  <c r="AV100" i="8"/>
  <c r="AU100" i="8"/>
  <c r="AT100" i="8"/>
  <c r="AS100" i="8"/>
  <c r="AZ99" i="8"/>
  <c r="AY99" i="8"/>
  <c r="AX99" i="8"/>
  <c r="AW99" i="8"/>
  <c r="AV99" i="8"/>
  <c r="AU99" i="8"/>
  <c r="AT99" i="8"/>
  <c r="AS99" i="8"/>
  <c r="AZ98" i="8"/>
  <c r="AY98" i="8"/>
  <c r="AX98" i="8"/>
  <c r="AW98" i="8"/>
  <c r="AV98" i="8"/>
  <c r="AU98" i="8"/>
  <c r="AT98" i="8"/>
  <c r="AS98" i="8"/>
  <c r="AZ97" i="8"/>
  <c r="AY97" i="8"/>
  <c r="AX97" i="8"/>
  <c r="AW97" i="8"/>
  <c r="AV97" i="8"/>
  <c r="AU97" i="8"/>
  <c r="AT97" i="8"/>
  <c r="AS97" i="8"/>
  <c r="AZ96" i="8"/>
  <c r="AY96" i="8"/>
  <c r="AX96" i="8"/>
  <c r="AW96" i="8"/>
  <c r="AV96" i="8"/>
  <c r="AU96" i="8"/>
  <c r="AT96" i="8"/>
  <c r="AS96" i="8"/>
  <c r="AZ95" i="8"/>
  <c r="AY95" i="8"/>
  <c r="AX95" i="8"/>
  <c r="AW95" i="8"/>
  <c r="AV95" i="8"/>
  <c r="AU95" i="8"/>
  <c r="AT95" i="8"/>
  <c r="AS95" i="8"/>
  <c r="AZ94" i="8"/>
  <c r="AY94" i="8"/>
  <c r="AX94" i="8"/>
  <c r="AW94" i="8"/>
  <c r="AV94" i="8"/>
  <c r="AU94" i="8"/>
  <c r="AT94" i="8"/>
  <c r="AS94" i="8"/>
  <c r="AZ93" i="8"/>
  <c r="AY93" i="8"/>
  <c r="AX93" i="8"/>
  <c r="AW93" i="8"/>
  <c r="AV93" i="8"/>
  <c r="AU93" i="8"/>
  <c r="AT93" i="8"/>
  <c r="AS93" i="8"/>
  <c r="AZ92" i="8"/>
  <c r="AY92" i="8"/>
  <c r="AX92" i="8"/>
  <c r="AW92" i="8"/>
  <c r="AV92" i="8"/>
  <c r="AU92" i="8"/>
  <c r="AT92" i="8"/>
  <c r="AS92" i="8"/>
  <c r="AZ91" i="8"/>
  <c r="AY91" i="8"/>
  <c r="AX91" i="8"/>
  <c r="AW91" i="8"/>
  <c r="AV91" i="8"/>
  <c r="AU91" i="8"/>
  <c r="AT91" i="8"/>
  <c r="AS91" i="8"/>
  <c r="AZ90" i="8"/>
  <c r="AY90" i="8"/>
  <c r="AX90" i="8"/>
  <c r="AW90" i="8"/>
  <c r="AV90" i="8"/>
  <c r="AU90" i="8"/>
  <c r="AT90" i="8"/>
  <c r="AS90" i="8"/>
  <c r="AZ89" i="8"/>
  <c r="AY89" i="8"/>
  <c r="AX89" i="8"/>
  <c r="AW89" i="8"/>
  <c r="AV89" i="8"/>
  <c r="AU89" i="8"/>
  <c r="AT89" i="8"/>
  <c r="AS89" i="8"/>
  <c r="AZ88" i="8"/>
  <c r="AY88" i="8"/>
  <c r="AX88" i="8"/>
  <c r="AW88" i="8"/>
  <c r="AV88" i="8"/>
  <c r="AU88" i="8"/>
  <c r="AT88" i="8"/>
  <c r="AS88" i="8"/>
  <c r="AZ87" i="8"/>
  <c r="AY87" i="8"/>
  <c r="AX87" i="8"/>
  <c r="AW87" i="8"/>
  <c r="AV87" i="8"/>
  <c r="AU87" i="8"/>
  <c r="AT87" i="8"/>
  <c r="AS87" i="8"/>
  <c r="AZ86" i="8"/>
  <c r="AY86" i="8"/>
  <c r="AX86" i="8"/>
  <c r="AW86" i="8"/>
  <c r="AV86" i="8"/>
  <c r="AU86" i="8"/>
  <c r="AT86" i="8"/>
  <c r="AS86" i="8"/>
  <c r="AZ85" i="8"/>
  <c r="AY85" i="8"/>
  <c r="AX85" i="8"/>
  <c r="AW85" i="8"/>
  <c r="AV85" i="8"/>
  <c r="AU85" i="8"/>
  <c r="AT85" i="8"/>
  <c r="AS85" i="8"/>
  <c r="AZ80" i="8"/>
  <c r="AY80" i="8"/>
  <c r="AX80" i="8"/>
  <c r="AW80" i="8"/>
  <c r="AV80" i="8"/>
  <c r="AU80" i="8"/>
  <c r="AT80" i="8"/>
  <c r="AS80" i="8"/>
  <c r="AZ79" i="8"/>
  <c r="AY79" i="8"/>
  <c r="AX79" i="8"/>
  <c r="AW79" i="8"/>
  <c r="AV79" i="8"/>
  <c r="AU79" i="8"/>
  <c r="AT79" i="8"/>
  <c r="AS79" i="8"/>
  <c r="AZ78" i="8"/>
  <c r="AY78" i="8"/>
  <c r="AX78" i="8"/>
  <c r="AW78" i="8"/>
  <c r="AV78" i="8"/>
  <c r="AU78" i="8"/>
  <c r="AT78" i="8"/>
  <c r="AS78" i="8"/>
  <c r="AZ77" i="8"/>
  <c r="AY77" i="8"/>
  <c r="AX77" i="8"/>
  <c r="AW77" i="8"/>
  <c r="AV77" i="8"/>
  <c r="AU77" i="8"/>
  <c r="AT77" i="8"/>
  <c r="AS77" i="8"/>
  <c r="AZ76" i="8"/>
  <c r="AY76" i="8"/>
  <c r="AX76" i="8"/>
  <c r="AW76" i="8"/>
  <c r="AV76" i="8"/>
  <c r="AU76" i="8"/>
  <c r="AT76" i="8"/>
  <c r="AS76" i="8"/>
  <c r="AZ75" i="8"/>
  <c r="AY75" i="8"/>
  <c r="AX75" i="8"/>
  <c r="AW75" i="8"/>
  <c r="AV75" i="8"/>
  <c r="AU75" i="8"/>
  <c r="AT75" i="8"/>
  <c r="AS75" i="8"/>
  <c r="AZ74" i="8"/>
  <c r="AY74" i="8"/>
  <c r="AX74" i="8"/>
  <c r="AW74" i="8"/>
  <c r="AV74" i="8"/>
  <c r="AU74" i="8"/>
  <c r="AT74" i="8"/>
  <c r="AS74" i="8"/>
  <c r="AZ73" i="8"/>
  <c r="AY73" i="8"/>
  <c r="AX73" i="8"/>
  <c r="AW73" i="8"/>
  <c r="AV73" i="8"/>
  <c r="AU73" i="8"/>
  <c r="AT73" i="8"/>
  <c r="AS73" i="8"/>
  <c r="AZ72" i="8"/>
  <c r="AY72" i="8"/>
  <c r="AX72" i="8"/>
  <c r="AW72" i="8"/>
  <c r="AV72" i="8"/>
  <c r="AU72" i="8"/>
  <c r="AT72" i="8"/>
  <c r="AS72" i="8"/>
  <c r="AZ71" i="8"/>
  <c r="AY71" i="8"/>
  <c r="AX71" i="8"/>
  <c r="AW71" i="8"/>
  <c r="AV71" i="8"/>
  <c r="AU71" i="8"/>
  <c r="AT71" i="8"/>
  <c r="AS71" i="8"/>
  <c r="AZ70" i="8"/>
  <c r="AY70" i="8"/>
  <c r="AX70" i="8"/>
  <c r="AW70" i="8"/>
  <c r="AV70" i="8"/>
  <c r="AU70" i="8"/>
  <c r="AT70" i="8"/>
  <c r="AS70" i="8"/>
  <c r="AZ62" i="8"/>
  <c r="AY62" i="8"/>
  <c r="AX62" i="8"/>
  <c r="AW62" i="8"/>
  <c r="AV62" i="8"/>
  <c r="AU62" i="8"/>
  <c r="AT62" i="8"/>
  <c r="AS62" i="8"/>
  <c r="AZ61" i="8"/>
  <c r="AY61" i="8"/>
  <c r="AX61" i="8"/>
  <c r="AW61" i="8"/>
  <c r="AV61" i="8"/>
  <c r="AU61" i="8"/>
  <c r="AT61" i="8"/>
  <c r="AS61" i="8"/>
  <c r="AZ60" i="8"/>
  <c r="AY60" i="8"/>
  <c r="AX60" i="8"/>
  <c r="AW60" i="8"/>
  <c r="AV60" i="8"/>
  <c r="AU60" i="8"/>
  <c r="AT60" i="8"/>
  <c r="AS60" i="8"/>
  <c r="AZ59" i="8"/>
  <c r="AY59" i="8"/>
  <c r="AX59" i="8"/>
  <c r="AW59" i="8"/>
  <c r="AV59" i="8"/>
  <c r="AU59" i="8"/>
  <c r="AT59" i="8"/>
  <c r="AS59" i="8"/>
  <c r="AZ58" i="8"/>
  <c r="AY58" i="8"/>
  <c r="AX58" i="8"/>
  <c r="AW58" i="8"/>
  <c r="AV58" i="8"/>
  <c r="AU58" i="8"/>
  <c r="AT58" i="8"/>
  <c r="AS58" i="8"/>
  <c r="AZ57" i="8"/>
  <c r="AY57" i="8"/>
  <c r="AX57" i="8"/>
  <c r="AW57" i="8"/>
  <c r="AV57" i="8"/>
  <c r="AU57" i="8"/>
  <c r="AT57" i="8"/>
  <c r="AS57" i="8"/>
  <c r="AZ56" i="8"/>
  <c r="AY56" i="8"/>
  <c r="AX56" i="8"/>
  <c r="AW56" i="8"/>
  <c r="AV56" i="8"/>
  <c r="AU56" i="8"/>
  <c r="AT56" i="8"/>
  <c r="AS56" i="8"/>
  <c r="AZ55" i="8"/>
  <c r="AY55" i="8"/>
  <c r="AX55" i="8"/>
  <c r="AW55" i="8"/>
  <c r="AV55" i="8"/>
  <c r="AU55" i="8"/>
  <c r="AT55" i="8"/>
  <c r="AS55" i="8"/>
  <c r="AZ54" i="8"/>
  <c r="AY54" i="8"/>
  <c r="AX54" i="8"/>
  <c r="AW54" i="8"/>
  <c r="AV54" i="8"/>
  <c r="AU54" i="8"/>
  <c r="AT54" i="8"/>
  <c r="AS54" i="8"/>
  <c r="AZ53" i="8"/>
  <c r="AY53" i="8"/>
  <c r="AX53" i="8"/>
  <c r="AW53" i="8"/>
  <c r="AV53" i="8"/>
  <c r="AU53" i="8"/>
  <c r="AT53" i="8"/>
  <c r="AS53" i="8"/>
  <c r="AZ50" i="8"/>
  <c r="AY50" i="8"/>
  <c r="AX50" i="8"/>
  <c r="AW50" i="8"/>
  <c r="AV50" i="8"/>
  <c r="AU50" i="8"/>
  <c r="AT50" i="8"/>
  <c r="AS50" i="8"/>
  <c r="AZ49" i="8"/>
  <c r="AY49" i="8"/>
  <c r="AX49" i="8"/>
  <c r="AW49" i="8"/>
  <c r="AV49" i="8"/>
  <c r="AU49" i="8"/>
  <c r="AT49" i="8"/>
  <c r="AS49" i="8"/>
  <c r="AZ48" i="8"/>
  <c r="AY48" i="8"/>
  <c r="AX48" i="8"/>
  <c r="AW48" i="8"/>
  <c r="AV48" i="8"/>
  <c r="AU48" i="8"/>
  <c r="AT48" i="8"/>
  <c r="AS48" i="8"/>
  <c r="AZ47" i="8"/>
  <c r="AY47" i="8"/>
  <c r="AX47" i="8"/>
  <c r="AW47" i="8"/>
  <c r="AV47" i="8"/>
  <c r="AU47" i="8"/>
  <c r="AT47" i="8"/>
  <c r="AS47" i="8"/>
  <c r="AZ46" i="8"/>
  <c r="AY46" i="8"/>
  <c r="AX46" i="8"/>
  <c r="AW46" i="8"/>
  <c r="AV46" i="8"/>
  <c r="AU46" i="8"/>
  <c r="AT46" i="8"/>
  <c r="AS46" i="8"/>
  <c r="AZ45" i="8"/>
  <c r="AY45" i="8"/>
  <c r="AX45" i="8"/>
  <c r="AW45" i="8"/>
  <c r="AV45" i="8"/>
  <c r="AU45" i="8"/>
  <c r="AT45" i="8"/>
  <c r="AS45" i="8"/>
  <c r="AZ44" i="8"/>
  <c r="AY44" i="8"/>
  <c r="AX44" i="8"/>
  <c r="AW44" i="8"/>
  <c r="AV44" i="8"/>
  <c r="AU44" i="8"/>
  <c r="AT44" i="8"/>
  <c r="AS44" i="8"/>
  <c r="AS31" i="8"/>
  <c r="AT31" i="8"/>
  <c r="AU31" i="8"/>
  <c r="AV31" i="8"/>
  <c r="AW31" i="8"/>
  <c r="AX31" i="8"/>
  <c r="AY31" i="8"/>
  <c r="AZ31" i="8"/>
  <c r="AS32" i="8"/>
  <c r="AT32" i="8"/>
  <c r="AU32" i="8"/>
  <c r="AV32" i="8"/>
  <c r="AW32" i="8"/>
  <c r="AX32" i="8"/>
  <c r="AY32" i="8"/>
  <c r="AZ32" i="8"/>
  <c r="AS33" i="8"/>
  <c r="AT33" i="8"/>
  <c r="AU33" i="8"/>
  <c r="AV33" i="8"/>
  <c r="AW33" i="8"/>
  <c r="AX33" i="8"/>
  <c r="AY33" i="8"/>
  <c r="AZ33" i="8"/>
  <c r="AS34" i="8"/>
  <c r="AT34" i="8"/>
  <c r="AU34" i="8"/>
  <c r="AV34" i="8"/>
  <c r="AW34" i="8"/>
  <c r="AX34" i="8"/>
  <c r="AY34" i="8"/>
  <c r="AZ34" i="8"/>
  <c r="AS35" i="8"/>
  <c r="AT35" i="8"/>
  <c r="AU35" i="8"/>
  <c r="AV35" i="8"/>
  <c r="AW35" i="8"/>
  <c r="AX35" i="8"/>
  <c r="AY35" i="8"/>
  <c r="AZ35" i="8"/>
  <c r="AS36" i="8"/>
  <c r="AT36" i="8"/>
  <c r="AU36" i="8"/>
  <c r="AV36" i="8"/>
  <c r="AW36" i="8"/>
  <c r="AX36" i="8"/>
  <c r="AY36" i="8"/>
  <c r="AZ36" i="8"/>
  <c r="AS37" i="8"/>
  <c r="AT37" i="8"/>
  <c r="AU37" i="8"/>
  <c r="AV37" i="8"/>
  <c r="AW37" i="8"/>
  <c r="AX37" i="8"/>
  <c r="AY37" i="8"/>
  <c r="AZ37" i="8"/>
  <c r="AT30" i="8"/>
  <c r="AU30" i="8"/>
  <c r="AV30" i="8"/>
  <c r="AW30" i="8"/>
  <c r="AX30" i="8"/>
  <c r="AY30" i="8"/>
  <c r="AZ30" i="8"/>
  <c r="AS30" i="8"/>
  <c r="BG281" i="11" l="1"/>
  <c r="BF281" i="11"/>
  <c r="BE281" i="11"/>
  <c r="BD281" i="11"/>
  <c r="BC281" i="11"/>
  <c r="BB281" i="11"/>
  <c r="BA281" i="11"/>
  <c r="AZ281" i="11"/>
  <c r="AY281" i="11"/>
  <c r="AX281" i="11"/>
  <c r="AW281" i="11"/>
  <c r="AV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D281" i="11"/>
  <c r="BG188" i="11"/>
  <c r="BF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D188" i="11"/>
  <c r="BG186" i="11"/>
  <c r="BF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D186" i="11"/>
  <c r="BG184" i="11"/>
  <c r="BF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D184" i="11"/>
  <c r="BG176" i="11"/>
  <c r="BF176" i="11"/>
  <c r="BE176" i="11"/>
  <c r="BD176" i="11"/>
  <c r="BC176" i="11"/>
  <c r="BB176" i="11"/>
  <c r="BA176" i="11"/>
  <c r="AZ176" i="11"/>
  <c r="AY176" i="11"/>
  <c r="AX176" i="11"/>
  <c r="AW176" i="11"/>
  <c r="AV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D176" i="11"/>
  <c r="BG174" i="11"/>
  <c r="BF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D174" i="11"/>
  <c r="BG165" i="11"/>
  <c r="BF165" i="11"/>
  <c r="BE165" i="11"/>
  <c r="BD165" i="11"/>
  <c r="BC165" i="11"/>
  <c r="BB165" i="11"/>
  <c r="BA165" i="11"/>
  <c r="AZ165" i="11"/>
  <c r="AY165" i="11"/>
  <c r="AX165" i="11"/>
  <c r="AW165" i="11"/>
  <c r="AV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D165" i="11"/>
  <c r="BG164" i="11"/>
  <c r="BF164" i="11"/>
  <c r="BE164" i="11"/>
  <c r="BD164" i="11"/>
  <c r="BC164" i="11"/>
  <c r="BB164" i="11"/>
  <c r="BA164" i="11"/>
  <c r="AZ164" i="11"/>
  <c r="AY164" i="11"/>
  <c r="AX164" i="11"/>
  <c r="AW164" i="11"/>
  <c r="AV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D164" i="11"/>
  <c r="BG118" i="11"/>
  <c r="BF118" i="11"/>
  <c r="BF108" i="11" s="1"/>
  <c r="BF83" i="11" s="1"/>
  <c r="BF21" i="11" s="1"/>
  <c r="BE118" i="11"/>
  <c r="BD118" i="11"/>
  <c r="BD108" i="11" s="1"/>
  <c r="BD83" i="11" s="1"/>
  <c r="BD21" i="11" s="1"/>
  <c r="BC118" i="11"/>
  <c r="BC108" i="11" s="1"/>
  <c r="BB118" i="11"/>
  <c r="BB108" i="11" s="1"/>
  <c r="BB83" i="11" s="1"/>
  <c r="BB21" i="11" s="1"/>
  <c r="BA118" i="11"/>
  <c r="AZ118" i="11"/>
  <c r="AZ108" i="11" s="1"/>
  <c r="AZ83" i="11" s="1"/>
  <c r="AZ21" i="11" s="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D118" i="11"/>
  <c r="BG109" i="11"/>
  <c r="BF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D109" i="11"/>
  <c r="BG108" i="11"/>
  <c r="BE108" i="11"/>
  <c r="BE83" i="11" s="1"/>
  <c r="BE21" i="11" s="1"/>
  <c r="BA108" i="11"/>
  <c r="BA83" i="11" s="1"/>
  <c r="BA21" i="11" s="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D108" i="11"/>
  <c r="BG86" i="11"/>
  <c r="BG84" i="11" s="1"/>
  <c r="BF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D86" i="11"/>
  <c r="BF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BG71" i="11"/>
  <c r="BF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BG69" i="11"/>
  <c r="BF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BG65" i="11"/>
  <c r="BF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BG54" i="11"/>
  <c r="BF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BG31" i="11"/>
  <c r="BF31" i="11"/>
  <c r="BE31" i="11"/>
  <c r="BD31" i="11"/>
  <c r="BC31" i="11"/>
  <c r="BB31" i="11"/>
  <c r="BA31" i="11"/>
  <c r="AZ31" i="11"/>
  <c r="AZ28" i="11" s="1"/>
  <c r="AZ27" i="11" s="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BG28" i="11"/>
  <c r="BG27" i="11" s="1"/>
  <c r="BF28" i="11"/>
  <c r="BF27" i="11" s="1"/>
  <c r="BE28" i="11"/>
  <c r="BD28" i="11"/>
  <c r="BD27" i="11" s="1"/>
  <c r="BC28" i="11"/>
  <c r="BB28" i="11"/>
  <c r="BB27" i="11" s="1"/>
  <c r="BA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BE27" i="11"/>
  <c r="BE20" i="11" s="1"/>
  <c r="BC27" i="11"/>
  <c r="BA27" i="11"/>
  <c r="BA20" i="11" s="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AL282" i="10"/>
  <c r="AL26" i="10" s="1"/>
  <c r="AK282" i="10"/>
  <c r="AK26" i="10" s="1"/>
  <c r="AJ282" i="10"/>
  <c r="AI282" i="10"/>
  <c r="AH282" i="10"/>
  <c r="AH26" i="10" s="1"/>
  <c r="AG282" i="10"/>
  <c r="AE282" i="10"/>
  <c r="AD282" i="10"/>
  <c r="AC282" i="10"/>
  <c r="AC26" i="10" s="1"/>
  <c r="AB282" i="10"/>
  <c r="AB26" i="10" s="1"/>
  <c r="AA282" i="10"/>
  <c r="Z282" i="10"/>
  <c r="X282" i="10"/>
  <c r="X26" i="10" s="1"/>
  <c r="W282" i="10"/>
  <c r="W26" i="10" s="1"/>
  <c r="V282" i="10"/>
  <c r="U282" i="10"/>
  <c r="T282" i="10"/>
  <c r="T26" i="10" s="1"/>
  <c r="S282" i="10"/>
  <c r="Q282" i="10"/>
  <c r="P282" i="10"/>
  <c r="O282" i="10"/>
  <c r="O26" i="10" s="1"/>
  <c r="N282" i="10"/>
  <c r="N26" i="10" s="1"/>
  <c r="M282" i="10"/>
  <c r="L282" i="10"/>
  <c r="J282" i="10"/>
  <c r="J26" i="10" s="1"/>
  <c r="I282" i="10"/>
  <c r="H282" i="10"/>
  <c r="G282" i="10"/>
  <c r="F282" i="10"/>
  <c r="F26" i="10" s="1"/>
  <c r="E282" i="10"/>
  <c r="E26" i="10" s="1"/>
  <c r="AL189" i="10"/>
  <c r="AL24" i="10" s="1"/>
  <c r="AK189" i="10"/>
  <c r="AJ189" i="10"/>
  <c r="AI189" i="10"/>
  <c r="AI24" i="10" s="1"/>
  <c r="AH189" i="10"/>
  <c r="AH24" i="10" s="1"/>
  <c r="AG189" i="10"/>
  <c r="AE189" i="10"/>
  <c r="AD189" i="10"/>
  <c r="AD24" i="10" s="1"/>
  <c r="AC189" i="10"/>
  <c r="AC24" i="10" s="1"/>
  <c r="AB189" i="10"/>
  <c r="AA189" i="10"/>
  <c r="Z189" i="10"/>
  <c r="Z24" i="10" s="1"/>
  <c r="X189" i="10"/>
  <c r="X24" i="10" s="1"/>
  <c r="W189" i="10"/>
  <c r="V189" i="10"/>
  <c r="U189" i="10"/>
  <c r="U24" i="10" s="1"/>
  <c r="T189" i="10"/>
  <c r="T24" i="10" s="1"/>
  <c r="S189" i="10"/>
  <c r="Q189" i="10"/>
  <c r="P189" i="10"/>
  <c r="P24" i="10" s="1"/>
  <c r="O189" i="10"/>
  <c r="O24" i="10" s="1"/>
  <c r="N189" i="10"/>
  <c r="M189" i="10"/>
  <c r="L189" i="10"/>
  <c r="L24" i="10" s="1"/>
  <c r="J189" i="10"/>
  <c r="J24" i="10" s="1"/>
  <c r="I189" i="10"/>
  <c r="H189" i="10"/>
  <c r="G189" i="10"/>
  <c r="G24" i="10" s="1"/>
  <c r="F189" i="10"/>
  <c r="F24" i="10" s="1"/>
  <c r="E189" i="10"/>
  <c r="AL187" i="10"/>
  <c r="AL185" i="10" s="1"/>
  <c r="AK187" i="10"/>
  <c r="AK185" i="10" s="1"/>
  <c r="AK23" i="10" s="1"/>
  <c r="AJ187" i="10"/>
  <c r="AJ185" i="10" s="1"/>
  <c r="AJ23" i="10" s="1"/>
  <c r="AI187" i="10"/>
  <c r="AH187" i="10"/>
  <c r="AG187" i="10"/>
  <c r="AG185" i="10" s="1"/>
  <c r="AG23" i="10" s="1"/>
  <c r="AE187" i="10"/>
  <c r="AD187" i="10"/>
  <c r="AC187" i="10"/>
  <c r="AB187" i="10"/>
  <c r="AB185" i="10" s="1"/>
  <c r="AB23" i="10" s="1"/>
  <c r="AA187" i="10"/>
  <c r="Z187" i="10"/>
  <c r="X187" i="10"/>
  <c r="X185" i="10" s="1"/>
  <c r="W187" i="10"/>
  <c r="W185" i="10" s="1"/>
  <c r="W23" i="10" s="1"/>
  <c r="V187" i="10"/>
  <c r="U187" i="10"/>
  <c r="T187" i="10"/>
  <c r="T185" i="10" s="1"/>
  <c r="S187" i="10"/>
  <c r="S185" i="10" s="1"/>
  <c r="S23" i="10" s="1"/>
  <c r="Q187" i="10"/>
  <c r="Q185" i="10" s="1"/>
  <c r="Q23" i="10" s="1"/>
  <c r="P187" i="10"/>
  <c r="O187" i="10"/>
  <c r="N187" i="10"/>
  <c r="N185" i="10" s="1"/>
  <c r="N23" i="10" s="1"/>
  <c r="M187" i="10"/>
  <c r="L187" i="10"/>
  <c r="J187" i="10"/>
  <c r="I187" i="10"/>
  <c r="I185" i="10" s="1"/>
  <c r="I23" i="10" s="1"/>
  <c r="H187" i="10"/>
  <c r="G187" i="10"/>
  <c r="F187" i="10"/>
  <c r="F185" i="10" s="1"/>
  <c r="E187" i="10"/>
  <c r="E185" i="10" s="1"/>
  <c r="E23" i="10" s="1"/>
  <c r="AI185" i="10"/>
  <c r="AH185" i="10"/>
  <c r="AH23" i="10" s="1"/>
  <c r="AE185" i="10"/>
  <c r="AE23" i="10" s="1"/>
  <c r="AD185" i="10"/>
  <c r="AC185" i="10"/>
  <c r="AA185" i="10"/>
  <c r="AA23" i="10" s="1"/>
  <c r="Z185" i="10"/>
  <c r="V185" i="10"/>
  <c r="V23" i="10" s="1"/>
  <c r="U185" i="10"/>
  <c r="P185" i="10"/>
  <c r="P23" i="10" s="1"/>
  <c r="O185" i="10"/>
  <c r="M185" i="10"/>
  <c r="M23" i="10" s="1"/>
  <c r="L185" i="10"/>
  <c r="J185" i="10"/>
  <c r="J23" i="10" s="1"/>
  <c r="H185" i="10"/>
  <c r="H23" i="10" s="1"/>
  <c r="G185" i="10"/>
  <c r="AL177" i="10"/>
  <c r="AL175" i="10" s="1"/>
  <c r="AK177" i="10"/>
  <c r="AK175" i="10" s="1"/>
  <c r="AJ177" i="10"/>
  <c r="AJ175" i="10" s="1"/>
  <c r="AI177" i="10"/>
  <c r="AH177" i="10"/>
  <c r="AG177" i="10"/>
  <c r="AG175" i="10" s="1"/>
  <c r="AE177" i="10"/>
  <c r="AD177" i="10"/>
  <c r="AC177" i="10"/>
  <c r="AC175" i="10" s="1"/>
  <c r="AB177" i="10"/>
  <c r="AB175" i="10" s="1"/>
  <c r="AA177" i="10"/>
  <c r="Z177" i="10"/>
  <c r="X177" i="10"/>
  <c r="X175" i="10" s="1"/>
  <c r="W177" i="10"/>
  <c r="W175" i="10" s="1"/>
  <c r="V177" i="10"/>
  <c r="U177" i="10"/>
  <c r="T177" i="10"/>
  <c r="T175" i="10" s="1"/>
  <c r="S177" i="10"/>
  <c r="S175" i="10" s="1"/>
  <c r="Q177" i="10"/>
  <c r="Q175" i="10" s="1"/>
  <c r="P177" i="10"/>
  <c r="O177" i="10"/>
  <c r="N177" i="10"/>
  <c r="N175" i="10" s="1"/>
  <c r="M177" i="10"/>
  <c r="L177" i="10"/>
  <c r="J177" i="10"/>
  <c r="J175" i="10" s="1"/>
  <c r="I177" i="10"/>
  <c r="I175" i="10" s="1"/>
  <c r="H177" i="10"/>
  <c r="G177" i="10"/>
  <c r="F177" i="10"/>
  <c r="F175" i="10" s="1"/>
  <c r="E177" i="10"/>
  <c r="E175" i="10" s="1"/>
  <c r="AI175" i="10"/>
  <c r="AH175" i="10"/>
  <c r="AE175" i="10"/>
  <c r="AD175" i="10"/>
  <c r="AA175" i="10"/>
  <c r="Z175" i="10"/>
  <c r="V175" i="10"/>
  <c r="U175" i="10"/>
  <c r="P175" i="10"/>
  <c r="O175" i="10"/>
  <c r="M175" i="10"/>
  <c r="L175" i="10"/>
  <c r="H175" i="10"/>
  <c r="G175" i="10"/>
  <c r="AL166" i="10"/>
  <c r="AL165" i="10" s="1"/>
  <c r="AK166" i="10"/>
  <c r="AK165" i="10" s="1"/>
  <c r="AJ166" i="10"/>
  <c r="AJ165" i="10" s="1"/>
  <c r="AI166" i="10"/>
  <c r="AH166" i="10"/>
  <c r="AG166" i="10"/>
  <c r="AG165" i="10" s="1"/>
  <c r="AE166" i="10"/>
  <c r="AD166" i="10"/>
  <c r="AC166" i="10"/>
  <c r="AB166" i="10"/>
  <c r="AB165" i="10" s="1"/>
  <c r="AA166" i="10"/>
  <c r="Z166" i="10"/>
  <c r="X166" i="10"/>
  <c r="X165" i="10" s="1"/>
  <c r="W166" i="10"/>
  <c r="W165" i="10" s="1"/>
  <c r="V166" i="10"/>
  <c r="U166" i="10"/>
  <c r="T166" i="10"/>
  <c r="T165" i="10" s="1"/>
  <c r="S166" i="10"/>
  <c r="S165" i="10" s="1"/>
  <c r="Q166" i="10"/>
  <c r="Q165" i="10" s="1"/>
  <c r="P166" i="10"/>
  <c r="O166" i="10"/>
  <c r="N166" i="10"/>
  <c r="N165" i="10" s="1"/>
  <c r="M166" i="10"/>
  <c r="L166" i="10"/>
  <c r="J166" i="10"/>
  <c r="I166" i="10"/>
  <c r="I165" i="10" s="1"/>
  <c r="H166" i="10"/>
  <c r="G166" i="10"/>
  <c r="F166" i="10"/>
  <c r="F165" i="10" s="1"/>
  <c r="E166" i="10"/>
  <c r="E165" i="10" s="1"/>
  <c r="AI165" i="10"/>
  <c r="AH165" i="10"/>
  <c r="AE165" i="10"/>
  <c r="AD165" i="10"/>
  <c r="AC165" i="10"/>
  <c r="AA165" i="10"/>
  <c r="Z165" i="10"/>
  <c r="V165" i="10"/>
  <c r="U165" i="10"/>
  <c r="P165" i="10"/>
  <c r="O165" i="10"/>
  <c r="M165" i="10"/>
  <c r="L165" i="10"/>
  <c r="J165" i="10"/>
  <c r="H165" i="10"/>
  <c r="G165" i="10"/>
  <c r="AL119" i="10"/>
  <c r="AK119" i="10"/>
  <c r="AJ119" i="10"/>
  <c r="AI119" i="10"/>
  <c r="AH119" i="10"/>
  <c r="AG119" i="10"/>
  <c r="AG109" i="10" s="1"/>
  <c r="AE119" i="10"/>
  <c r="AD119" i="10"/>
  <c r="AC119" i="10"/>
  <c r="AC109" i="10" s="1"/>
  <c r="AC84" i="10" s="1"/>
  <c r="AC22" i="10" s="1"/>
  <c r="AB119" i="10"/>
  <c r="AB109" i="10" s="1"/>
  <c r="AA119" i="10"/>
  <c r="Z119" i="10"/>
  <c r="X119" i="10"/>
  <c r="W119" i="10"/>
  <c r="W109" i="10" s="1"/>
  <c r="V119" i="10"/>
  <c r="U119" i="10"/>
  <c r="T119" i="10"/>
  <c r="T109" i="10" s="1"/>
  <c r="S119" i="10"/>
  <c r="Q119" i="10"/>
  <c r="P119" i="10"/>
  <c r="O119" i="10"/>
  <c r="N119" i="10"/>
  <c r="M119" i="10"/>
  <c r="L119" i="10"/>
  <c r="J119" i="10"/>
  <c r="J109" i="10" s="1"/>
  <c r="I119" i="10"/>
  <c r="I109" i="10" s="1"/>
  <c r="H119" i="10"/>
  <c r="G119" i="10"/>
  <c r="F119" i="10"/>
  <c r="E119" i="10"/>
  <c r="E109" i="10" s="1"/>
  <c r="AL110" i="10"/>
  <c r="AK110" i="10"/>
  <c r="AJ110" i="10"/>
  <c r="AJ109" i="10" s="1"/>
  <c r="AJ84" i="10" s="1"/>
  <c r="AJ22" i="10" s="1"/>
  <c r="AI110" i="10"/>
  <c r="AI109" i="10" s="1"/>
  <c r="AH110" i="10"/>
  <c r="AG110" i="10"/>
  <c r="AE110" i="10"/>
  <c r="AD110" i="10"/>
  <c r="AD109" i="10" s="1"/>
  <c r="AC110" i="10"/>
  <c r="AB110" i="10"/>
  <c r="AA110" i="10"/>
  <c r="AA109" i="10" s="1"/>
  <c r="Z110" i="10"/>
  <c r="Z109" i="10" s="1"/>
  <c r="X110" i="10"/>
  <c r="W110" i="10"/>
  <c r="V110" i="10"/>
  <c r="V109" i="10" s="1"/>
  <c r="U110" i="10"/>
  <c r="U109" i="10" s="1"/>
  <c r="T110" i="10"/>
  <c r="S110" i="10"/>
  <c r="Q110" i="10"/>
  <c r="Q109" i="10" s="1"/>
  <c r="Q84" i="10" s="1"/>
  <c r="Q22" i="10" s="1"/>
  <c r="P110" i="10"/>
  <c r="P109" i="10" s="1"/>
  <c r="P84" i="10" s="1"/>
  <c r="P22" i="10" s="1"/>
  <c r="O110" i="10"/>
  <c r="N110" i="10"/>
  <c r="M110" i="10"/>
  <c r="M109" i="10" s="1"/>
  <c r="L110" i="10"/>
  <c r="L109" i="10" s="1"/>
  <c r="L84" i="10" s="1"/>
  <c r="L22" i="10" s="1"/>
  <c r="J110" i="10"/>
  <c r="I110" i="10"/>
  <c r="H110" i="10"/>
  <c r="H109" i="10" s="1"/>
  <c r="G110" i="10"/>
  <c r="G109" i="10" s="1"/>
  <c r="F110" i="10"/>
  <c r="E110" i="10"/>
  <c r="AL109" i="10"/>
  <c r="AK109" i="10"/>
  <c r="AE109" i="10"/>
  <c r="AE84" i="10" s="1"/>
  <c r="AE22" i="10" s="1"/>
  <c r="X109" i="10"/>
  <c r="X84" i="10" s="1"/>
  <c r="X22" i="10" s="1"/>
  <c r="S109" i="10"/>
  <c r="N109" i="10"/>
  <c r="F109" i="10"/>
  <c r="AL87" i="10"/>
  <c r="AK87" i="10"/>
  <c r="AJ87" i="10"/>
  <c r="AJ85" i="10" s="1"/>
  <c r="AI87" i="10"/>
  <c r="AI85" i="10" s="1"/>
  <c r="AH87" i="10"/>
  <c r="AG87" i="10"/>
  <c r="AE87" i="10"/>
  <c r="AE85" i="10" s="1"/>
  <c r="AD87" i="10"/>
  <c r="AD85" i="10" s="1"/>
  <c r="AC87" i="10"/>
  <c r="AB87" i="10"/>
  <c r="AA87" i="10"/>
  <c r="Z87" i="10"/>
  <c r="Z85" i="10" s="1"/>
  <c r="X87" i="10"/>
  <c r="W87" i="10"/>
  <c r="V87" i="10"/>
  <c r="U87" i="10"/>
  <c r="U85" i="10" s="1"/>
  <c r="U84" i="10" s="1"/>
  <c r="U22" i="10" s="1"/>
  <c r="T87" i="10"/>
  <c r="S87" i="10"/>
  <c r="Q87" i="10"/>
  <c r="Q85" i="10" s="1"/>
  <c r="P87" i="10"/>
  <c r="P85" i="10" s="1"/>
  <c r="O87" i="10"/>
  <c r="N87" i="10"/>
  <c r="M87" i="10"/>
  <c r="M85" i="10" s="1"/>
  <c r="L87" i="10"/>
  <c r="L85" i="10" s="1"/>
  <c r="J87" i="10"/>
  <c r="I87" i="10"/>
  <c r="H87" i="10"/>
  <c r="G87" i="10"/>
  <c r="G85" i="10" s="1"/>
  <c r="F87" i="10"/>
  <c r="E87" i="10"/>
  <c r="AL85" i="10"/>
  <c r="AK85" i="10"/>
  <c r="AH85" i="10"/>
  <c r="AG85" i="10"/>
  <c r="AC85" i="10"/>
  <c r="AB85" i="10"/>
  <c r="AA85" i="10"/>
  <c r="X85" i="10"/>
  <c r="W85" i="10"/>
  <c r="V85" i="10"/>
  <c r="V84" i="10" s="1"/>
  <c r="V22" i="10" s="1"/>
  <c r="T85" i="10"/>
  <c r="S85" i="10"/>
  <c r="O85" i="10"/>
  <c r="N85" i="10"/>
  <c r="J85" i="10"/>
  <c r="I85" i="10"/>
  <c r="H85" i="10"/>
  <c r="F85" i="10"/>
  <c r="E85" i="10"/>
  <c r="AL84" i="10"/>
  <c r="AL22" i="10" s="1"/>
  <c r="AD84" i="10"/>
  <c r="AD22" i="10" s="1"/>
  <c r="Z84" i="10"/>
  <c r="Z22" i="10" s="1"/>
  <c r="T84" i="10"/>
  <c r="T22" i="10" s="1"/>
  <c r="M84" i="10"/>
  <c r="M22" i="10" s="1"/>
  <c r="G84" i="10"/>
  <c r="G22" i="10" s="1"/>
  <c r="F84" i="10"/>
  <c r="F22" i="10" s="1"/>
  <c r="AL72" i="10"/>
  <c r="AK72" i="10"/>
  <c r="AK70" i="10" s="1"/>
  <c r="AJ72" i="10"/>
  <c r="AI72" i="10"/>
  <c r="AH72" i="10"/>
  <c r="AH70" i="10" s="1"/>
  <c r="AG72" i="10"/>
  <c r="AG70" i="10" s="1"/>
  <c r="AE72" i="10"/>
  <c r="AE70" i="10" s="1"/>
  <c r="AD72" i="10"/>
  <c r="AC72" i="10"/>
  <c r="AB72" i="10"/>
  <c r="AB70" i="10" s="1"/>
  <c r="AA72" i="10"/>
  <c r="AA70" i="10" s="1"/>
  <c r="Z72" i="10"/>
  <c r="X72" i="10"/>
  <c r="W72" i="10"/>
  <c r="W70" i="10" s="1"/>
  <c r="V72" i="10"/>
  <c r="V70" i="10" s="1"/>
  <c r="U72" i="10"/>
  <c r="T72" i="10"/>
  <c r="S72" i="10"/>
  <c r="S70" i="10" s="1"/>
  <c r="Q72" i="10"/>
  <c r="P72" i="10"/>
  <c r="O72" i="10"/>
  <c r="O70" i="10" s="1"/>
  <c r="N72" i="10"/>
  <c r="N70" i="10" s="1"/>
  <c r="M72" i="10"/>
  <c r="L72" i="10"/>
  <c r="J72" i="10"/>
  <c r="I72" i="10"/>
  <c r="I70" i="10" s="1"/>
  <c r="H72" i="10"/>
  <c r="H70" i="10" s="1"/>
  <c r="G72" i="10"/>
  <c r="F72" i="10"/>
  <c r="E72" i="10"/>
  <c r="E70" i="10" s="1"/>
  <c r="AL70" i="10"/>
  <c r="AJ70" i="10"/>
  <c r="AJ28" i="10" s="1"/>
  <c r="AI70" i="10"/>
  <c r="AD70" i="10"/>
  <c r="AC70" i="10"/>
  <c r="Z70" i="10"/>
  <c r="X70" i="10"/>
  <c r="U70" i="10"/>
  <c r="T70" i="10"/>
  <c r="Q70" i="10"/>
  <c r="P70" i="10"/>
  <c r="M70" i="10"/>
  <c r="L70" i="10"/>
  <c r="J70" i="10"/>
  <c r="G70" i="10"/>
  <c r="F70" i="10"/>
  <c r="F28" i="10" s="1"/>
  <c r="AL66" i="10"/>
  <c r="AK66" i="10"/>
  <c r="AJ66" i="10"/>
  <c r="AI66" i="10"/>
  <c r="AH66" i="10"/>
  <c r="AG66" i="10"/>
  <c r="AE66" i="10"/>
  <c r="AD66" i="10"/>
  <c r="AC66" i="10"/>
  <c r="AB66" i="10"/>
  <c r="AA66" i="10"/>
  <c r="Z66" i="10"/>
  <c r="X66" i="10"/>
  <c r="W66" i="10"/>
  <c r="V66" i="10"/>
  <c r="U66" i="10"/>
  <c r="T66" i="10"/>
  <c r="S66" i="10"/>
  <c r="Q66" i="10"/>
  <c r="P66" i="10"/>
  <c r="O66" i="10"/>
  <c r="N66" i="10"/>
  <c r="M66" i="10"/>
  <c r="L66" i="10"/>
  <c r="J66" i="10"/>
  <c r="I66" i="10"/>
  <c r="H66" i="10"/>
  <c r="G66" i="10"/>
  <c r="F66" i="10"/>
  <c r="E66" i="10"/>
  <c r="AL55" i="10"/>
  <c r="AK55" i="10"/>
  <c r="AJ55" i="10"/>
  <c r="AI55" i="10"/>
  <c r="AH55" i="10"/>
  <c r="AG55" i="10"/>
  <c r="AE55" i="10"/>
  <c r="AD55" i="10"/>
  <c r="AC55" i="10"/>
  <c r="AC45" i="10" s="1"/>
  <c r="AB55" i="10"/>
  <c r="AA55" i="10"/>
  <c r="Z55" i="10"/>
  <c r="X55" i="10"/>
  <c r="W55" i="10"/>
  <c r="V55" i="10"/>
  <c r="U55" i="10"/>
  <c r="T55" i="10"/>
  <c r="S55" i="10"/>
  <c r="Q55" i="10"/>
  <c r="P55" i="10"/>
  <c r="O55" i="10"/>
  <c r="N55" i="10"/>
  <c r="M55" i="10"/>
  <c r="L55" i="10"/>
  <c r="J55" i="10"/>
  <c r="J45" i="10" s="1"/>
  <c r="I55" i="10"/>
  <c r="H55" i="10"/>
  <c r="G55" i="10"/>
  <c r="F55" i="10"/>
  <c r="E55" i="10"/>
  <c r="AL46" i="10"/>
  <c r="AK46" i="10"/>
  <c r="AK45" i="10" s="1"/>
  <c r="AJ46" i="10"/>
  <c r="AI46" i="10"/>
  <c r="AH46" i="10"/>
  <c r="AH45" i="10" s="1"/>
  <c r="AH44" i="10" s="1"/>
  <c r="AG46" i="10"/>
  <c r="AG45" i="10" s="1"/>
  <c r="AE46" i="10"/>
  <c r="AD46" i="10"/>
  <c r="AC46" i="10"/>
  <c r="AB46" i="10"/>
  <c r="AB45" i="10" s="1"/>
  <c r="AA46" i="10"/>
  <c r="AA45" i="10" s="1"/>
  <c r="AA44" i="10" s="1"/>
  <c r="Z46" i="10"/>
  <c r="X46" i="10"/>
  <c r="W46" i="10"/>
  <c r="W45" i="10" s="1"/>
  <c r="V46" i="10"/>
  <c r="V45" i="10" s="1"/>
  <c r="U46" i="10"/>
  <c r="T46" i="10"/>
  <c r="S46" i="10"/>
  <c r="S45" i="10" s="1"/>
  <c r="Q46" i="10"/>
  <c r="P46" i="10"/>
  <c r="O46" i="10"/>
  <c r="O45" i="10" s="1"/>
  <c r="N46" i="10"/>
  <c r="N45" i="10" s="1"/>
  <c r="M46" i="10"/>
  <c r="L46" i="10"/>
  <c r="J46" i="10"/>
  <c r="I46" i="10"/>
  <c r="I45" i="10" s="1"/>
  <c r="H46" i="10"/>
  <c r="H45" i="10" s="1"/>
  <c r="H44" i="10" s="1"/>
  <c r="G46" i="10"/>
  <c r="F46" i="10"/>
  <c r="E46" i="10"/>
  <c r="E45" i="10" s="1"/>
  <c r="AL45" i="10"/>
  <c r="AL44" i="10" s="1"/>
  <c r="AJ45" i="10"/>
  <c r="AJ44" i="10" s="1"/>
  <c r="AI45" i="10"/>
  <c r="AI44" i="10" s="1"/>
  <c r="AE45" i="10"/>
  <c r="AE44" i="10" s="1"/>
  <c r="AD45" i="10"/>
  <c r="AD44" i="10" s="1"/>
  <c r="Z45" i="10"/>
  <c r="Z44" i="10" s="1"/>
  <c r="X45" i="10"/>
  <c r="X44" i="10" s="1"/>
  <c r="U45" i="10"/>
  <c r="U44" i="10" s="1"/>
  <c r="T45" i="10"/>
  <c r="T44" i="10" s="1"/>
  <c r="Q45" i="10"/>
  <c r="Q44" i="10" s="1"/>
  <c r="P45" i="10"/>
  <c r="P44" i="10" s="1"/>
  <c r="M45" i="10"/>
  <c r="M44" i="10" s="1"/>
  <c r="M28" i="10" s="1"/>
  <c r="L45" i="10"/>
  <c r="L44" i="10" s="1"/>
  <c r="G45" i="10"/>
  <c r="G44" i="10" s="1"/>
  <c r="F45" i="10"/>
  <c r="F44" i="10" s="1"/>
  <c r="AK44" i="10"/>
  <c r="AG44" i="10"/>
  <c r="AC44" i="10"/>
  <c r="AB44" i="10"/>
  <c r="W44" i="10"/>
  <c r="V44" i="10"/>
  <c r="S44" i="10"/>
  <c r="O44" i="10"/>
  <c r="N44" i="10"/>
  <c r="J44" i="10"/>
  <c r="J28" i="10" s="1"/>
  <c r="I44" i="10"/>
  <c r="E44" i="10"/>
  <c r="AL41" i="10"/>
  <c r="AK41" i="10"/>
  <c r="AJ41" i="10"/>
  <c r="AI41" i="10"/>
  <c r="AH41" i="10"/>
  <c r="AG41" i="10"/>
  <c r="AE41" i="10"/>
  <c r="AD41" i="10"/>
  <c r="AC41" i="10"/>
  <c r="AB41" i="10"/>
  <c r="AA41" i="10"/>
  <c r="Z41" i="10"/>
  <c r="X41" i="10"/>
  <c r="W41" i="10"/>
  <c r="V41" i="10"/>
  <c r="U41" i="10"/>
  <c r="T41" i="10"/>
  <c r="S41" i="10"/>
  <c r="Q41" i="10"/>
  <c r="P41" i="10"/>
  <c r="O41" i="10"/>
  <c r="N41" i="10"/>
  <c r="M41" i="10"/>
  <c r="L41" i="10"/>
  <c r="J41" i="10"/>
  <c r="I41" i="10"/>
  <c r="H41" i="10"/>
  <c r="G41" i="10"/>
  <c r="F41" i="10"/>
  <c r="E41" i="10"/>
  <c r="AL32" i="10"/>
  <c r="AK32" i="10"/>
  <c r="AK29" i="10" s="1"/>
  <c r="AK28" i="10" s="1"/>
  <c r="AJ32" i="10"/>
  <c r="AJ29" i="10" s="1"/>
  <c r="AI32" i="10"/>
  <c r="AH32" i="10"/>
  <c r="AG32" i="10"/>
  <c r="AG29" i="10" s="1"/>
  <c r="AG28" i="10" s="1"/>
  <c r="AE32" i="10"/>
  <c r="AD32" i="10"/>
  <c r="AC32" i="10"/>
  <c r="AB32" i="10"/>
  <c r="AB29" i="10" s="1"/>
  <c r="AB28" i="10" s="1"/>
  <c r="AA32" i="10"/>
  <c r="AA29" i="10" s="1"/>
  <c r="Z32" i="10"/>
  <c r="X32" i="10"/>
  <c r="W32" i="10"/>
  <c r="W29" i="10" s="1"/>
  <c r="W28" i="10" s="1"/>
  <c r="V32" i="10"/>
  <c r="V29" i="10" s="1"/>
  <c r="U32" i="10"/>
  <c r="T32" i="10"/>
  <c r="S32" i="10"/>
  <c r="S29" i="10" s="1"/>
  <c r="S28" i="10" s="1"/>
  <c r="Q32" i="10"/>
  <c r="Q29" i="10" s="1"/>
  <c r="P32" i="10"/>
  <c r="O32" i="10"/>
  <c r="N32" i="10"/>
  <c r="N29" i="10" s="1"/>
  <c r="N28" i="10" s="1"/>
  <c r="M32" i="10"/>
  <c r="L32" i="10"/>
  <c r="J32" i="10"/>
  <c r="I32" i="10"/>
  <c r="I29" i="10" s="1"/>
  <c r="I28" i="10" s="1"/>
  <c r="H32" i="10"/>
  <c r="G32" i="10"/>
  <c r="F32" i="10"/>
  <c r="E32" i="10"/>
  <c r="E29" i="10" s="1"/>
  <c r="E28" i="10" s="1"/>
  <c r="AL29" i="10"/>
  <c r="AI29" i="10"/>
  <c r="AH29" i="10"/>
  <c r="AE29" i="10"/>
  <c r="AE28" i="10" s="1"/>
  <c r="AD29" i="10"/>
  <c r="AC29" i="10"/>
  <c r="Z29" i="10"/>
  <c r="X29" i="10"/>
  <c r="U29" i="10"/>
  <c r="T29" i="10"/>
  <c r="P29" i="10"/>
  <c r="O29" i="10"/>
  <c r="O28" i="10" s="1"/>
  <c r="M29" i="10"/>
  <c r="L29" i="10"/>
  <c r="J29" i="10"/>
  <c r="H29" i="10"/>
  <c r="H28" i="10" s="1"/>
  <c r="G29" i="10"/>
  <c r="F29" i="10"/>
  <c r="X28" i="10"/>
  <c r="F27" i="10"/>
  <c r="AJ26" i="10"/>
  <c r="AI26" i="10"/>
  <c r="AG26" i="10"/>
  <c r="AE26" i="10"/>
  <c r="AD26" i="10"/>
  <c r="AA26" i="10"/>
  <c r="Z26" i="10"/>
  <c r="V26" i="10"/>
  <c r="U26" i="10"/>
  <c r="S26" i="10"/>
  <c r="Q26" i="10"/>
  <c r="P26" i="10"/>
  <c r="M26" i="10"/>
  <c r="L26" i="10"/>
  <c r="I26" i="10"/>
  <c r="H26" i="10"/>
  <c r="G26" i="10"/>
  <c r="AL25" i="10"/>
  <c r="AK25" i="10"/>
  <c r="AJ25" i="10"/>
  <c r="AI25" i="10"/>
  <c r="AH25" i="10"/>
  <c r="AG25" i="10"/>
  <c r="AE25" i="10"/>
  <c r="AD25" i="10"/>
  <c r="AC25" i="10"/>
  <c r="AB25" i="10"/>
  <c r="AA25" i="10"/>
  <c r="Z25" i="10"/>
  <c r="X25" i="10"/>
  <c r="W25" i="10"/>
  <c r="V25" i="10"/>
  <c r="U25" i="10"/>
  <c r="T25" i="10"/>
  <c r="S25" i="10"/>
  <c r="Q25" i="10"/>
  <c r="P25" i="10"/>
  <c r="O25" i="10"/>
  <c r="N25" i="10"/>
  <c r="M25" i="10"/>
  <c r="L25" i="10"/>
  <c r="J25" i="10"/>
  <c r="I25" i="10"/>
  <c r="H25" i="10"/>
  <c r="G25" i="10"/>
  <c r="F25" i="10"/>
  <c r="E25" i="10"/>
  <c r="AK24" i="10"/>
  <c r="AJ24" i="10"/>
  <c r="AG24" i="10"/>
  <c r="AE24" i="10"/>
  <c r="AB24" i="10"/>
  <c r="AA24" i="10"/>
  <c r="W24" i="10"/>
  <c r="V24" i="10"/>
  <c r="S24" i="10"/>
  <c r="Q24" i="10"/>
  <c r="N24" i="10"/>
  <c r="M24" i="10"/>
  <c r="I24" i="10"/>
  <c r="H24" i="10"/>
  <c r="E24" i="10"/>
  <c r="AL23" i="10"/>
  <c r="AI23" i="10"/>
  <c r="AD23" i="10"/>
  <c r="AC23" i="10"/>
  <c r="Z23" i="10"/>
  <c r="X23" i="10"/>
  <c r="U23" i="10"/>
  <c r="T23" i="10"/>
  <c r="O23" i="10"/>
  <c r="L23" i="10"/>
  <c r="G23" i="10"/>
  <c r="F23" i="10"/>
  <c r="X21" i="10"/>
  <c r="X20" i="10" s="1"/>
  <c r="F21" i="10"/>
  <c r="AZ279" i="8"/>
  <c r="AY279" i="8"/>
  <c r="AX279" i="8"/>
  <c r="AW279" i="8"/>
  <c r="AV279" i="8"/>
  <c r="AU279" i="8"/>
  <c r="AT279" i="8"/>
  <c r="AS279" i="8"/>
  <c r="AR279" i="8"/>
  <c r="AQ279" i="8"/>
  <c r="AP279" i="8"/>
  <c r="AO279" i="8"/>
  <c r="AN279" i="8"/>
  <c r="AM279" i="8"/>
  <c r="AL279" i="8"/>
  <c r="AK279" i="8"/>
  <c r="AJ279" i="8"/>
  <c r="AI279" i="8"/>
  <c r="AH279" i="8"/>
  <c r="AG279" i="8"/>
  <c r="AF279" i="8"/>
  <c r="AE279" i="8"/>
  <c r="AD279" i="8"/>
  <c r="AC279" i="8"/>
  <c r="AB279" i="8"/>
  <c r="AA279" i="8"/>
  <c r="Z279" i="8"/>
  <c r="Y279" i="8"/>
  <c r="X279" i="8"/>
  <c r="W279" i="8"/>
  <c r="V279" i="8"/>
  <c r="U279" i="8"/>
  <c r="T279" i="8"/>
  <c r="S279" i="8"/>
  <c r="R279" i="8"/>
  <c r="Q279" i="8"/>
  <c r="P279" i="8"/>
  <c r="O279" i="8"/>
  <c r="N279" i="8"/>
  <c r="M279" i="8"/>
  <c r="L279" i="8"/>
  <c r="K279" i="8"/>
  <c r="J279" i="8"/>
  <c r="I279" i="8"/>
  <c r="H279" i="8"/>
  <c r="G279" i="8"/>
  <c r="F279" i="8"/>
  <c r="E279" i="8"/>
  <c r="D279" i="8"/>
  <c r="AZ186" i="8"/>
  <c r="AY186" i="8"/>
  <c r="AY21" i="8" s="1"/>
  <c r="AX186" i="8"/>
  <c r="AW186" i="8"/>
  <c r="AW21" i="8" s="1"/>
  <c r="AV186" i="8"/>
  <c r="AU186" i="8"/>
  <c r="AT186" i="8"/>
  <c r="AS186" i="8"/>
  <c r="AS21" i="8" s="1"/>
  <c r="AR186" i="8"/>
  <c r="AQ186" i="8"/>
  <c r="AQ21" i="8" s="1"/>
  <c r="AP186" i="8"/>
  <c r="AO186" i="8"/>
  <c r="AO21" i="8" s="1"/>
  <c r="AN186" i="8"/>
  <c r="AM186" i="8"/>
  <c r="AM21" i="8" s="1"/>
  <c r="AL186" i="8"/>
  <c r="AK186" i="8"/>
  <c r="AK21" i="8" s="1"/>
  <c r="AJ186" i="8"/>
  <c r="AI186" i="8"/>
  <c r="AI21" i="8" s="1"/>
  <c r="AH186" i="8"/>
  <c r="AG186" i="8"/>
  <c r="AG21" i="8" s="1"/>
  <c r="AF186" i="8"/>
  <c r="AE186" i="8"/>
  <c r="AE21" i="8" s="1"/>
  <c r="AD186" i="8"/>
  <c r="AC186" i="8"/>
  <c r="AC21" i="8" s="1"/>
  <c r="AB186" i="8"/>
  <c r="AA186" i="8"/>
  <c r="AA21" i="8" s="1"/>
  <c r="Z186" i="8"/>
  <c r="Y186" i="8"/>
  <c r="Y21" i="8" s="1"/>
  <c r="X186" i="8"/>
  <c r="W186" i="8"/>
  <c r="W21" i="8" s="1"/>
  <c r="V186" i="8"/>
  <c r="U186" i="8"/>
  <c r="U21" i="8" s="1"/>
  <c r="T186" i="8"/>
  <c r="S186" i="8"/>
  <c r="S21" i="8" s="1"/>
  <c r="R186" i="8"/>
  <c r="Q186" i="8"/>
  <c r="Q21" i="8" s="1"/>
  <c r="P186" i="8"/>
  <c r="O186" i="8"/>
  <c r="O21" i="8" s="1"/>
  <c r="N186" i="8"/>
  <c r="M186" i="8"/>
  <c r="M21" i="8" s="1"/>
  <c r="L186" i="8"/>
  <c r="K186" i="8"/>
  <c r="K21" i="8" s="1"/>
  <c r="J186" i="8"/>
  <c r="I186" i="8"/>
  <c r="I21" i="8" s="1"/>
  <c r="H186" i="8"/>
  <c r="G186" i="8"/>
  <c r="G21" i="8" s="1"/>
  <c r="F186" i="8"/>
  <c r="E186" i="8"/>
  <c r="E21" i="8" s="1"/>
  <c r="D186" i="8"/>
  <c r="AZ184" i="8"/>
  <c r="AZ182" i="8" s="1"/>
  <c r="AZ20" i="8" s="1"/>
  <c r="AY184" i="8"/>
  <c r="AY182" i="8" s="1"/>
  <c r="AX184" i="8"/>
  <c r="AX182" i="8" s="1"/>
  <c r="AX20" i="8" s="1"/>
  <c r="AW184" i="8"/>
  <c r="AW182" i="8" s="1"/>
  <c r="AV184" i="8"/>
  <c r="AV182" i="8" s="1"/>
  <c r="AV20" i="8" s="1"/>
  <c r="AU184" i="8"/>
  <c r="AU182" i="8" s="1"/>
  <c r="AT184" i="8"/>
  <c r="AS184" i="8"/>
  <c r="AS182" i="8" s="1"/>
  <c r="AR184" i="8"/>
  <c r="AR182" i="8" s="1"/>
  <c r="AR20" i="8" s="1"/>
  <c r="AQ184" i="8"/>
  <c r="AQ182" i="8" s="1"/>
  <c r="AP184" i="8"/>
  <c r="AO184" i="8"/>
  <c r="AO182" i="8" s="1"/>
  <c r="AN184" i="8"/>
  <c r="AN182" i="8" s="1"/>
  <c r="AM184" i="8"/>
  <c r="AM182" i="8" s="1"/>
  <c r="AL184" i="8"/>
  <c r="AK184" i="8"/>
  <c r="AK182" i="8" s="1"/>
  <c r="AJ184" i="8"/>
  <c r="AJ182" i="8" s="1"/>
  <c r="AJ20" i="8" s="1"/>
  <c r="AI184" i="8"/>
  <c r="AI182" i="8" s="1"/>
  <c r="AH184" i="8"/>
  <c r="AG184" i="8"/>
  <c r="AG182" i="8" s="1"/>
  <c r="AF184" i="8"/>
  <c r="AF182" i="8" s="1"/>
  <c r="AF20" i="8" s="1"/>
  <c r="AE184" i="8"/>
  <c r="AE182" i="8" s="1"/>
  <c r="AD184" i="8"/>
  <c r="AC184" i="8"/>
  <c r="AC182" i="8" s="1"/>
  <c r="AB184" i="8"/>
  <c r="AB182" i="8" s="1"/>
  <c r="AB20" i="8" s="1"/>
  <c r="AA184" i="8"/>
  <c r="AA182" i="8" s="1"/>
  <c r="Z184" i="8"/>
  <c r="Z182" i="8" s="1"/>
  <c r="Z20" i="8" s="1"/>
  <c r="Y184" i="8"/>
  <c r="Y182" i="8" s="1"/>
  <c r="X184" i="8"/>
  <c r="X182" i="8" s="1"/>
  <c r="W184" i="8"/>
  <c r="W182" i="8" s="1"/>
  <c r="V184" i="8"/>
  <c r="U184" i="8"/>
  <c r="U182" i="8" s="1"/>
  <c r="T184" i="8"/>
  <c r="T182" i="8" s="1"/>
  <c r="T20" i="8" s="1"/>
  <c r="S184" i="8"/>
  <c r="S182" i="8" s="1"/>
  <c r="R184" i="8"/>
  <c r="R182" i="8" s="1"/>
  <c r="R20" i="8" s="1"/>
  <c r="Q184" i="8"/>
  <c r="Q182" i="8" s="1"/>
  <c r="P184" i="8"/>
  <c r="P182" i="8" s="1"/>
  <c r="P20" i="8" s="1"/>
  <c r="O184" i="8"/>
  <c r="O182" i="8" s="1"/>
  <c r="N184" i="8"/>
  <c r="M184" i="8"/>
  <c r="M182" i="8" s="1"/>
  <c r="L184" i="8"/>
  <c r="L182" i="8" s="1"/>
  <c r="L20" i="8" s="1"/>
  <c r="K184" i="8"/>
  <c r="K182" i="8" s="1"/>
  <c r="J184" i="8"/>
  <c r="J182" i="8" s="1"/>
  <c r="J20" i="8" s="1"/>
  <c r="I184" i="8"/>
  <c r="I182" i="8" s="1"/>
  <c r="H184" i="8"/>
  <c r="H182" i="8" s="1"/>
  <c r="G184" i="8"/>
  <c r="G182" i="8" s="1"/>
  <c r="F184" i="8"/>
  <c r="E184" i="8"/>
  <c r="E182" i="8" s="1"/>
  <c r="D184" i="8"/>
  <c r="D182" i="8" s="1"/>
  <c r="D20" i="8" s="1"/>
  <c r="AT182" i="8"/>
  <c r="AT20" i="8" s="1"/>
  <c r="AP182" i="8"/>
  <c r="AP20" i="8" s="1"/>
  <c r="AL182" i="8"/>
  <c r="AL20" i="8" s="1"/>
  <c r="AH182" i="8"/>
  <c r="AH20" i="8" s="1"/>
  <c r="AD182" i="8"/>
  <c r="AD20" i="8" s="1"/>
  <c r="V182" i="8"/>
  <c r="V20" i="8" s="1"/>
  <c r="N182" i="8"/>
  <c r="N20" i="8" s="1"/>
  <c r="F182" i="8"/>
  <c r="F20" i="8" s="1"/>
  <c r="AZ174" i="8"/>
  <c r="AZ172" i="8" s="1"/>
  <c r="AY174" i="8"/>
  <c r="AY172" i="8" s="1"/>
  <c r="AX174" i="8"/>
  <c r="AX172" i="8" s="1"/>
  <c r="AW174" i="8"/>
  <c r="AW172" i="8" s="1"/>
  <c r="AV174" i="8"/>
  <c r="AV172" i="8" s="1"/>
  <c r="AU174" i="8"/>
  <c r="AU172" i="8" s="1"/>
  <c r="AT174" i="8"/>
  <c r="AS174" i="8"/>
  <c r="AS172" i="8" s="1"/>
  <c r="AR174" i="8"/>
  <c r="AR172" i="8" s="1"/>
  <c r="AQ174" i="8"/>
  <c r="AQ172" i="8" s="1"/>
  <c r="AP174" i="8"/>
  <c r="AO174" i="8"/>
  <c r="AO172" i="8" s="1"/>
  <c r="AN174" i="8"/>
  <c r="AN172" i="8" s="1"/>
  <c r="AM174" i="8"/>
  <c r="AM172" i="8" s="1"/>
  <c r="AL174" i="8"/>
  <c r="AK174" i="8"/>
  <c r="AK172" i="8" s="1"/>
  <c r="AJ174" i="8"/>
  <c r="AJ172" i="8" s="1"/>
  <c r="AI174" i="8"/>
  <c r="AI172" i="8" s="1"/>
  <c r="AH174" i="8"/>
  <c r="AG174" i="8"/>
  <c r="AG172" i="8" s="1"/>
  <c r="AF174" i="8"/>
  <c r="AF172" i="8" s="1"/>
  <c r="AF81" i="8" s="1"/>
  <c r="AF19" i="8" s="1"/>
  <c r="AE174" i="8"/>
  <c r="AE172" i="8" s="1"/>
  <c r="AD174" i="8"/>
  <c r="AC174" i="8"/>
  <c r="AC172" i="8" s="1"/>
  <c r="AB174" i="8"/>
  <c r="AB172" i="8" s="1"/>
  <c r="AA174" i="8"/>
  <c r="AA172" i="8" s="1"/>
  <c r="Z174" i="8"/>
  <c r="Y174" i="8"/>
  <c r="Y172" i="8" s="1"/>
  <c r="X174" i="8"/>
  <c r="X172" i="8" s="1"/>
  <c r="W174" i="8"/>
  <c r="W172" i="8" s="1"/>
  <c r="V174" i="8"/>
  <c r="U174" i="8"/>
  <c r="U172" i="8" s="1"/>
  <c r="T174" i="8"/>
  <c r="T172" i="8" s="1"/>
  <c r="S174" i="8"/>
  <c r="S172" i="8" s="1"/>
  <c r="R174" i="8"/>
  <c r="R172" i="8" s="1"/>
  <c r="Q174" i="8"/>
  <c r="Q172" i="8" s="1"/>
  <c r="P174" i="8"/>
  <c r="P172" i="8" s="1"/>
  <c r="P81" i="8" s="1"/>
  <c r="O174" i="8"/>
  <c r="O172" i="8" s="1"/>
  <c r="N174" i="8"/>
  <c r="M174" i="8"/>
  <c r="M172" i="8" s="1"/>
  <c r="L174" i="8"/>
  <c r="L172" i="8" s="1"/>
  <c r="K174" i="8"/>
  <c r="K172" i="8" s="1"/>
  <c r="J174" i="8"/>
  <c r="J172" i="8" s="1"/>
  <c r="I174" i="8"/>
  <c r="I172" i="8" s="1"/>
  <c r="H174" i="8"/>
  <c r="H172" i="8" s="1"/>
  <c r="G174" i="8"/>
  <c r="G172" i="8" s="1"/>
  <c r="F174" i="8"/>
  <c r="E174" i="8"/>
  <c r="E172" i="8" s="1"/>
  <c r="D174" i="8"/>
  <c r="D172" i="8" s="1"/>
  <c r="AT172" i="8"/>
  <c r="AP172" i="8"/>
  <c r="AL172" i="8"/>
  <c r="AH172" i="8"/>
  <c r="AD172" i="8"/>
  <c r="Z172" i="8"/>
  <c r="V172" i="8"/>
  <c r="N172" i="8"/>
  <c r="F172" i="8"/>
  <c r="AZ163" i="8"/>
  <c r="AZ162" i="8" s="1"/>
  <c r="AY163" i="8"/>
  <c r="AY162" i="8" s="1"/>
  <c r="AX163" i="8"/>
  <c r="AW163" i="8"/>
  <c r="AW162" i="8" s="1"/>
  <c r="AV163" i="8"/>
  <c r="AV162" i="8" s="1"/>
  <c r="AU163" i="8"/>
  <c r="AU162" i="8" s="1"/>
  <c r="AT163" i="8"/>
  <c r="AT162" i="8" s="1"/>
  <c r="AS163" i="8"/>
  <c r="AS162" i="8" s="1"/>
  <c r="AR163" i="8"/>
  <c r="AQ163" i="8"/>
  <c r="AQ162" i="8" s="1"/>
  <c r="AP163" i="8"/>
  <c r="AP162" i="8" s="1"/>
  <c r="AO163" i="8"/>
  <c r="AO162" i="8" s="1"/>
  <c r="AN163" i="8"/>
  <c r="AM163" i="8"/>
  <c r="AM162" i="8" s="1"/>
  <c r="AL163" i="8"/>
  <c r="AL162" i="8" s="1"/>
  <c r="AL81" i="8" s="1"/>
  <c r="AL19" i="8" s="1"/>
  <c r="AK163" i="8"/>
  <c r="AK162" i="8" s="1"/>
  <c r="AJ163" i="8"/>
  <c r="AI163" i="8"/>
  <c r="AI162" i="8" s="1"/>
  <c r="AH163" i="8"/>
  <c r="AH162" i="8" s="1"/>
  <c r="AG163" i="8"/>
  <c r="AG162" i="8" s="1"/>
  <c r="AF163" i="8"/>
  <c r="AE163" i="8"/>
  <c r="AE162" i="8" s="1"/>
  <c r="AD163" i="8"/>
  <c r="AD162" i="8" s="1"/>
  <c r="AC163" i="8"/>
  <c r="AC162" i="8" s="1"/>
  <c r="AB163" i="8"/>
  <c r="AA163" i="8"/>
  <c r="AA162" i="8" s="1"/>
  <c r="Z163" i="8"/>
  <c r="Z162" i="8" s="1"/>
  <c r="Y163" i="8"/>
  <c r="Y162" i="8" s="1"/>
  <c r="X163" i="8"/>
  <c r="W163" i="8"/>
  <c r="W162" i="8" s="1"/>
  <c r="V163" i="8"/>
  <c r="V162" i="8" s="1"/>
  <c r="U163" i="8"/>
  <c r="U162" i="8" s="1"/>
  <c r="T163" i="8"/>
  <c r="S163" i="8"/>
  <c r="S162" i="8" s="1"/>
  <c r="R163" i="8"/>
  <c r="R162" i="8" s="1"/>
  <c r="Q163" i="8"/>
  <c r="Q162" i="8" s="1"/>
  <c r="P163" i="8"/>
  <c r="O163" i="8"/>
  <c r="O162" i="8" s="1"/>
  <c r="N163" i="8"/>
  <c r="N162" i="8" s="1"/>
  <c r="M163" i="8"/>
  <c r="M162" i="8" s="1"/>
  <c r="L163" i="8"/>
  <c r="K163" i="8"/>
  <c r="K162" i="8" s="1"/>
  <c r="J163" i="8"/>
  <c r="J162" i="8" s="1"/>
  <c r="I163" i="8"/>
  <c r="I162" i="8" s="1"/>
  <c r="H163" i="8"/>
  <c r="G163" i="8"/>
  <c r="G162" i="8" s="1"/>
  <c r="F163" i="8"/>
  <c r="F162" i="8" s="1"/>
  <c r="E163" i="8"/>
  <c r="E162" i="8" s="1"/>
  <c r="D163" i="8"/>
  <c r="AX162" i="8"/>
  <c r="AR162" i="8"/>
  <c r="AN162" i="8"/>
  <c r="AJ162" i="8"/>
  <c r="AF162" i="8"/>
  <c r="AB162" i="8"/>
  <c r="X162" i="8"/>
  <c r="T162" i="8"/>
  <c r="P162" i="8"/>
  <c r="L162" i="8"/>
  <c r="H162" i="8"/>
  <c r="D162" i="8"/>
  <c r="AZ116" i="8"/>
  <c r="AY116" i="8"/>
  <c r="AY106" i="8" s="1"/>
  <c r="AX116" i="8"/>
  <c r="AW116" i="8"/>
  <c r="AV116" i="8"/>
  <c r="AU116" i="8"/>
  <c r="AT116" i="8"/>
  <c r="AS116" i="8"/>
  <c r="AR116" i="8"/>
  <c r="AQ116" i="8"/>
  <c r="AQ106" i="8" s="1"/>
  <c r="AP116" i="8"/>
  <c r="AO116" i="8"/>
  <c r="AN116" i="8"/>
  <c r="AM116" i="8"/>
  <c r="AM106" i="8" s="1"/>
  <c r="AL116" i="8"/>
  <c r="AK116" i="8"/>
  <c r="AJ116" i="8"/>
  <c r="AI116" i="8"/>
  <c r="AI106" i="8" s="1"/>
  <c r="AH116" i="8"/>
  <c r="AG116" i="8"/>
  <c r="AF116" i="8"/>
  <c r="AE116" i="8"/>
  <c r="AE106" i="8" s="1"/>
  <c r="AD116" i="8"/>
  <c r="AC116" i="8"/>
  <c r="AB116" i="8"/>
  <c r="AA116" i="8"/>
  <c r="AA106" i="8" s="1"/>
  <c r="Z116" i="8"/>
  <c r="Y116" i="8"/>
  <c r="X116" i="8"/>
  <c r="W116" i="8"/>
  <c r="W106" i="8" s="1"/>
  <c r="V116" i="8"/>
  <c r="U116" i="8"/>
  <c r="T116" i="8"/>
  <c r="S116" i="8"/>
  <c r="S106" i="8" s="1"/>
  <c r="R116" i="8"/>
  <c r="Q116" i="8"/>
  <c r="P116" i="8"/>
  <c r="O116" i="8"/>
  <c r="O106" i="8" s="1"/>
  <c r="N116" i="8"/>
  <c r="M116" i="8"/>
  <c r="L116" i="8"/>
  <c r="K116" i="8"/>
  <c r="K106" i="8" s="1"/>
  <c r="J116" i="8"/>
  <c r="I116" i="8"/>
  <c r="H116" i="8"/>
  <c r="G116" i="8"/>
  <c r="G106" i="8" s="1"/>
  <c r="F116" i="8"/>
  <c r="E116" i="8"/>
  <c r="D116" i="8"/>
  <c r="AZ107" i="8"/>
  <c r="AZ106" i="8" s="1"/>
  <c r="AY107" i="8"/>
  <c r="AX107" i="8"/>
  <c r="AX106" i="8" s="1"/>
  <c r="AW107" i="8"/>
  <c r="AV107" i="8"/>
  <c r="AV106" i="8" s="1"/>
  <c r="AU107" i="8"/>
  <c r="AT107" i="8"/>
  <c r="AT106" i="8" s="1"/>
  <c r="AS107" i="8"/>
  <c r="AR107" i="8"/>
  <c r="AR106" i="8" s="1"/>
  <c r="AQ107" i="8"/>
  <c r="AP107" i="8"/>
  <c r="AP106" i="8" s="1"/>
  <c r="AP81" i="8" s="1"/>
  <c r="AO107" i="8"/>
  <c r="AN107" i="8"/>
  <c r="AN106" i="8" s="1"/>
  <c r="AM107" i="8"/>
  <c r="AL107" i="8"/>
  <c r="AL106" i="8" s="1"/>
  <c r="AK107" i="8"/>
  <c r="AJ107" i="8"/>
  <c r="AJ106" i="8" s="1"/>
  <c r="AI107" i="8"/>
  <c r="AH107" i="8"/>
  <c r="AH106" i="8" s="1"/>
  <c r="AG107" i="8"/>
  <c r="AF107" i="8"/>
  <c r="AF106" i="8" s="1"/>
  <c r="AE107" i="8"/>
  <c r="AD107" i="8"/>
  <c r="AD106" i="8" s="1"/>
  <c r="AC107" i="8"/>
  <c r="AB107" i="8"/>
  <c r="AB106" i="8" s="1"/>
  <c r="AA107" i="8"/>
  <c r="Z107" i="8"/>
  <c r="Z106" i="8" s="1"/>
  <c r="Y107" i="8"/>
  <c r="X107" i="8"/>
  <c r="X106" i="8" s="1"/>
  <c r="W107" i="8"/>
  <c r="V107" i="8"/>
  <c r="V106" i="8" s="1"/>
  <c r="U107" i="8"/>
  <c r="T107" i="8"/>
  <c r="T106" i="8" s="1"/>
  <c r="S107" i="8"/>
  <c r="R107" i="8"/>
  <c r="R106" i="8" s="1"/>
  <c r="Q107" i="8"/>
  <c r="P107" i="8"/>
  <c r="P106" i="8" s="1"/>
  <c r="O107" i="8"/>
  <c r="N107" i="8"/>
  <c r="N106" i="8" s="1"/>
  <c r="M107" i="8"/>
  <c r="L107" i="8"/>
  <c r="L106" i="8" s="1"/>
  <c r="K107" i="8"/>
  <c r="J107" i="8"/>
  <c r="J106" i="8" s="1"/>
  <c r="I107" i="8"/>
  <c r="H107" i="8"/>
  <c r="H106" i="8" s="1"/>
  <c r="G107" i="8"/>
  <c r="F107" i="8"/>
  <c r="F106" i="8" s="1"/>
  <c r="E107" i="8"/>
  <c r="D107" i="8"/>
  <c r="D106" i="8" s="1"/>
  <c r="AU106" i="8"/>
  <c r="AO106" i="8"/>
  <c r="AK106" i="8"/>
  <c r="AG106" i="8"/>
  <c r="AC106" i="8"/>
  <c r="Y106" i="8"/>
  <c r="U106" i="8"/>
  <c r="Q106" i="8"/>
  <c r="M106" i="8"/>
  <c r="I106" i="8"/>
  <c r="E106" i="8"/>
  <c r="AZ84" i="8"/>
  <c r="AZ82" i="8" s="1"/>
  <c r="AY84" i="8"/>
  <c r="AX84" i="8"/>
  <c r="AX82" i="8" s="1"/>
  <c r="AW84" i="8"/>
  <c r="AW82" i="8" s="1"/>
  <c r="AV84" i="8"/>
  <c r="AV82" i="8" s="1"/>
  <c r="AU84" i="8"/>
  <c r="AU82" i="8" s="1"/>
  <c r="AT84" i="8"/>
  <c r="AT82" i="8" s="1"/>
  <c r="AS84" i="8"/>
  <c r="AR84" i="8"/>
  <c r="AR82" i="8" s="1"/>
  <c r="AQ84" i="8"/>
  <c r="AQ82" i="8" s="1"/>
  <c r="AP84" i="8"/>
  <c r="AP82" i="8" s="1"/>
  <c r="AO84" i="8"/>
  <c r="AN84" i="8"/>
  <c r="AN82" i="8" s="1"/>
  <c r="AM84" i="8"/>
  <c r="AM82" i="8" s="1"/>
  <c r="AL84" i="8"/>
  <c r="AL82" i="8" s="1"/>
  <c r="AK84" i="8"/>
  <c r="AJ84" i="8"/>
  <c r="AJ82" i="8" s="1"/>
  <c r="AI84" i="8"/>
  <c r="AI82" i="8" s="1"/>
  <c r="AH84" i="8"/>
  <c r="AH82" i="8" s="1"/>
  <c r="AG84" i="8"/>
  <c r="AF84" i="8"/>
  <c r="AF82" i="8" s="1"/>
  <c r="AE84" i="8"/>
  <c r="AE82" i="8" s="1"/>
  <c r="AD84" i="8"/>
  <c r="AD82" i="8" s="1"/>
  <c r="AC84" i="8"/>
  <c r="AB84" i="8"/>
  <c r="AB82" i="8" s="1"/>
  <c r="AA84" i="8"/>
  <c r="AA82" i="8" s="1"/>
  <c r="Z84" i="8"/>
  <c r="Z82" i="8" s="1"/>
  <c r="Y84" i="8"/>
  <c r="X84" i="8"/>
  <c r="X82" i="8" s="1"/>
  <c r="W84" i="8"/>
  <c r="W82" i="8" s="1"/>
  <c r="V84" i="8"/>
  <c r="V82" i="8" s="1"/>
  <c r="U84" i="8"/>
  <c r="T84" i="8"/>
  <c r="T82" i="8" s="1"/>
  <c r="S84" i="8"/>
  <c r="S82" i="8" s="1"/>
  <c r="R84" i="8"/>
  <c r="R82" i="8" s="1"/>
  <c r="Q84" i="8"/>
  <c r="P84" i="8"/>
  <c r="P82" i="8" s="1"/>
  <c r="O84" i="8"/>
  <c r="O82" i="8" s="1"/>
  <c r="N84" i="8"/>
  <c r="N82" i="8" s="1"/>
  <c r="M84" i="8"/>
  <c r="L84" i="8"/>
  <c r="L82" i="8" s="1"/>
  <c r="K84" i="8"/>
  <c r="K82" i="8" s="1"/>
  <c r="J84" i="8"/>
  <c r="J82" i="8" s="1"/>
  <c r="I84" i="8"/>
  <c r="H84" i="8"/>
  <c r="H82" i="8" s="1"/>
  <c r="G84" i="8"/>
  <c r="G82" i="8" s="1"/>
  <c r="F84" i="8"/>
  <c r="F82" i="8" s="1"/>
  <c r="E84" i="8"/>
  <c r="D84" i="8"/>
  <c r="D82" i="8" s="1"/>
  <c r="AY82" i="8"/>
  <c r="AS82" i="8"/>
  <c r="AO82" i="8"/>
  <c r="AO81" i="8" s="1"/>
  <c r="AO19" i="8" s="1"/>
  <c r="AK82" i="8"/>
  <c r="AK81" i="8" s="1"/>
  <c r="AK19" i="8" s="1"/>
  <c r="AG82" i="8"/>
  <c r="AG81" i="8" s="1"/>
  <c r="AG19" i="8" s="1"/>
  <c r="AC82" i="8"/>
  <c r="AC81" i="8" s="1"/>
  <c r="AC19" i="8" s="1"/>
  <c r="Y82" i="8"/>
  <c r="Y81" i="8" s="1"/>
  <c r="Y19" i="8" s="1"/>
  <c r="U82" i="8"/>
  <c r="Q82" i="8"/>
  <c r="Q81" i="8" s="1"/>
  <c r="Q19" i="8" s="1"/>
  <c r="M82" i="8"/>
  <c r="M81" i="8" s="1"/>
  <c r="M19" i="8" s="1"/>
  <c r="I82" i="8"/>
  <c r="I81" i="8" s="1"/>
  <c r="I19" i="8" s="1"/>
  <c r="E82" i="8"/>
  <c r="U81" i="8"/>
  <c r="U19" i="8" s="1"/>
  <c r="E81" i="8"/>
  <c r="E19" i="8" s="1"/>
  <c r="AZ69" i="8"/>
  <c r="AY69" i="8"/>
  <c r="AY67" i="8" s="1"/>
  <c r="AX69" i="8"/>
  <c r="AX67" i="8" s="1"/>
  <c r="AW69" i="8"/>
  <c r="AW67" i="8" s="1"/>
  <c r="AV69" i="8"/>
  <c r="AV67" i="8" s="1"/>
  <c r="AU69" i="8"/>
  <c r="AU67" i="8" s="1"/>
  <c r="AT69" i="8"/>
  <c r="AS69" i="8"/>
  <c r="AS67" i="8" s="1"/>
  <c r="AR69" i="8"/>
  <c r="AQ69" i="8"/>
  <c r="AQ67" i="8" s="1"/>
  <c r="AP69" i="8"/>
  <c r="AP67" i="8" s="1"/>
  <c r="AO69" i="8"/>
  <c r="AO67" i="8" s="1"/>
  <c r="AN69" i="8"/>
  <c r="AM69" i="8"/>
  <c r="AM67" i="8" s="1"/>
  <c r="AL69" i="8"/>
  <c r="AL67" i="8" s="1"/>
  <c r="AK69" i="8"/>
  <c r="AK67" i="8" s="1"/>
  <c r="AJ69" i="8"/>
  <c r="AI69" i="8"/>
  <c r="AH69" i="8"/>
  <c r="AH67" i="8" s="1"/>
  <c r="AG69" i="8"/>
  <c r="AG67" i="8" s="1"/>
  <c r="AF69" i="8"/>
  <c r="AE69" i="8"/>
  <c r="AD69" i="8"/>
  <c r="AC69" i="8"/>
  <c r="AC67" i="8" s="1"/>
  <c r="AB69" i="8"/>
  <c r="AA69" i="8"/>
  <c r="AA67" i="8" s="1"/>
  <c r="Z69" i="8"/>
  <c r="Z67" i="8" s="1"/>
  <c r="Y69" i="8"/>
  <c r="Y67" i="8" s="1"/>
  <c r="X69" i="8"/>
  <c r="W69" i="8"/>
  <c r="W67" i="8" s="1"/>
  <c r="V69" i="8"/>
  <c r="V67" i="8" s="1"/>
  <c r="U69" i="8"/>
  <c r="U67" i="8" s="1"/>
  <c r="T69" i="8"/>
  <c r="S69" i="8"/>
  <c r="R69" i="8"/>
  <c r="R67" i="8" s="1"/>
  <c r="Q69" i="8"/>
  <c r="Q67" i="8" s="1"/>
  <c r="P69" i="8"/>
  <c r="O69" i="8"/>
  <c r="N69" i="8"/>
  <c r="M69" i="8"/>
  <c r="M67" i="8" s="1"/>
  <c r="L69" i="8"/>
  <c r="K69" i="8"/>
  <c r="K67" i="8" s="1"/>
  <c r="J69" i="8"/>
  <c r="J67" i="8" s="1"/>
  <c r="I69" i="8"/>
  <c r="I67" i="8" s="1"/>
  <c r="H69" i="8"/>
  <c r="G69" i="8"/>
  <c r="G67" i="8" s="1"/>
  <c r="F69" i="8"/>
  <c r="F67" i="8" s="1"/>
  <c r="E69" i="8"/>
  <c r="E67" i="8" s="1"/>
  <c r="D69" i="8"/>
  <c r="AZ67" i="8"/>
  <c r="AT67" i="8"/>
  <c r="AR67" i="8"/>
  <c r="AN67" i="8"/>
  <c r="AJ67" i="8"/>
  <c r="AI67" i="8"/>
  <c r="AF67" i="8"/>
  <c r="AE67" i="8"/>
  <c r="AD67" i="8"/>
  <c r="AB67" i="8"/>
  <c r="X67" i="8"/>
  <c r="T67" i="8"/>
  <c r="S67" i="8"/>
  <c r="P67" i="8"/>
  <c r="O67" i="8"/>
  <c r="N67" i="8"/>
  <c r="L67" i="8"/>
  <c r="H67" i="8"/>
  <c r="D67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Z52" i="8"/>
  <c r="AY52" i="8"/>
  <c r="AX52" i="8"/>
  <c r="AW52" i="8"/>
  <c r="AW42" i="8" s="1"/>
  <c r="AW41" i="8" s="1"/>
  <c r="AV52" i="8"/>
  <c r="AU52" i="8"/>
  <c r="AT52" i="8"/>
  <c r="AS52" i="8"/>
  <c r="AS42" i="8" s="1"/>
  <c r="AS41" i="8" s="1"/>
  <c r="AR52" i="8"/>
  <c r="AQ52" i="8"/>
  <c r="AP52" i="8"/>
  <c r="AO52" i="8"/>
  <c r="AO42" i="8" s="1"/>
  <c r="AO41" i="8" s="1"/>
  <c r="AN52" i="8"/>
  <c r="AM52" i="8"/>
  <c r="AL52" i="8"/>
  <c r="AK52" i="8"/>
  <c r="AK42" i="8" s="1"/>
  <c r="AK41" i="8" s="1"/>
  <c r="AJ52" i="8"/>
  <c r="AI52" i="8"/>
  <c r="AI42" i="8" s="1"/>
  <c r="AI41" i="8" s="1"/>
  <c r="AH52" i="8"/>
  <c r="AG52" i="8"/>
  <c r="AG42" i="8" s="1"/>
  <c r="AG41" i="8" s="1"/>
  <c r="AF52" i="8"/>
  <c r="AE52" i="8"/>
  <c r="AD52" i="8"/>
  <c r="AC52" i="8"/>
  <c r="AC42" i="8" s="1"/>
  <c r="AC41" i="8" s="1"/>
  <c r="AB52" i="8"/>
  <c r="AA52" i="8"/>
  <c r="Z52" i="8"/>
  <c r="Y52" i="8"/>
  <c r="Y42" i="8" s="1"/>
  <c r="Y41" i="8" s="1"/>
  <c r="X52" i="8"/>
  <c r="W52" i="8"/>
  <c r="V52" i="8"/>
  <c r="U52" i="8"/>
  <c r="U42" i="8" s="1"/>
  <c r="U41" i="8" s="1"/>
  <c r="T52" i="8"/>
  <c r="S52" i="8"/>
  <c r="S42" i="8" s="1"/>
  <c r="S41" i="8" s="1"/>
  <c r="R52" i="8"/>
  <c r="Q52" i="8"/>
  <c r="Q42" i="8" s="1"/>
  <c r="Q41" i="8" s="1"/>
  <c r="P52" i="8"/>
  <c r="O52" i="8"/>
  <c r="N52" i="8"/>
  <c r="M52" i="8"/>
  <c r="M42" i="8" s="1"/>
  <c r="M41" i="8" s="1"/>
  <c r="L52" i="8"/>
  <c r="K52" i="8"/>
  <c r="J52" i="8"/>
  <c r="I52" i="8"/>
  <c r="I42" i="8" s="1"/>
  <c r="I41" i="8" s="1"/>
  <c r="H52" i="8"/>
  <c r="G52" i="8"/>
  <c r="F52" i="8"/>
  <c r="E52" i="8"/>
  <c r="E42" i="8" s="1"/>
  <c r="E41" i="8" s="1"/>
  <c r="D52" i="8"/>
  <c r="AZ43" i="8"/>
  <c r="AZ42" i="8" s="1"/>
  <c r="AZ41" i="8" s="1"/>
  <c r="AY43" i="8"/>
  <c r="AX43" i="8"/>
  <c r="AW43" i="8"/>
  <c r="AV43" i="8"/>
  <c r="AV42" i="8" s="1"/>
  <c r="AV41" i="8" s="1"/>
  <c r="AU43" i="8"/>
  <c r="AT43" i="8"/>
  <c r="AS43" i="8"/>
  <c r="AR43" i="8"/>
  <c r="AQ43" i="8"/>
  <c r="AQ42" i="8" s="1"/>
  <c r="AQ41" i="8" s="1"/>
  <c r="AP43" i="8"/>
  <c r="AP42" i="8" s="1"/>
  <c r="AP41" i="8" s="1"/>
  <c r="AO43" i="8"/>
  <c r="AN43" i="8"/>
  <c r="AN42" i="8" s="1"/>
  <c r="AN41" i="8" s="1"/>
  <c r="AM43" i="8"/>
  <c r="AL43" i="8"/>
  <c r="AL42" i="8" s="1"/>
  <c r="AL41" i="8" s="1"/>
  <c r="AK43" i="8"/>
  <c r="AJ43" i="8"/>
  <c r="AJ42" i="8" s="1"/>
  <c r="AJ41" i="8" s="1"/>
  <c r="AI43" i="8"/>
  <c r="AH43" i="8"/>
  <c r="AH42" i="8" s="1"/>
  <c r="AH41" i="8" s="1"/>
  <c r="AG43" i="8"/>
  <c r="AF43" i="8"/>
  <c r="AF42" i="8" s="1"/>
  <c r="AF41" i="8" s="1"/>
  <c r="AE43" i="8"/>
  <c r="AD43" i="8"/>
  <c r="AD42" i="8" s="1"/>
  <c r="AD41" i="8" s="1"/>
  <c r="AC43" i="8"/>
  <c r="AB43" i="8"/>
  <c r="AB42" i="8" s="1"/>
  <c r="AB41" i="8" s="1"/>
  <c r="AA43" i="8"/>
  <c r="AA42" i="8" s="1"/>
  <c r="AA41" i="8" s="1"/>
  <c r="Z43" i="8"/>
  <c r="Z42" i="8" s="1"/>
  <c r="Z41" i="8" s="1"/>
  <c r="Y43" i="8"/>
  <c r="X43" i="8"/>
  <c r="X42" i="8" s="1"/>
  <c r="X41" i="8" s="1"/>
  <c r="W43" i="8"/>
  <c r="V43" i="8"/>
  <c r="V42" i="8" s="1"/>
  <c r="V41" i="8" s="1"/>
  <c r="U43" i="8"/>
  <c r="T43" i="8"/>
  <c r="T42" i="8" s="1"/>
  <c r="T41" i="8" s="1"/>
  <c r="S43" i="8"/>
  <c r="R43" i="8"/>
  <c r="R42" i="8" s="1"/>
  <c r="R41" i="8" s="1"/>
  <c r="Q43" i="8"/>
  <c r="P43" i="8"/>
  <c r="P42" i="8" s="1"/>
  <c r="P41" i="8" s="1"/>
  <c r="O43" i="8"/>
  <c r="N43" i="8"/>
  <c r="N42" i="8" s="1"/>
  <c r="N41" i="8" s="1"/>
  <c r="M43" i="8"/>
  <c r="L43" i="8"/>
  <c r="L42" i="8" s="1"/>
  <c r="L41" i="8" s="1"/>
  <c r="K43" i="8"/>
  <c r="K42" i="8" s="1"/>
  <c r="K41" i="8" s="1"/>
  <c r="J43" i="8"/>
  <c r="J42" i="8" s="1"/>
  <c r="J41" i="8" s="1"/>
  <c r="I43" i="8"/>
  <c r="H43" i="8"/>
  <c r="H42" i="8" s="1"/>
  <c r="H41" i="8" s="1"/>
  <c r="G43" i="8"/>
  <c r="F43" i="8"/>
  <c r="F42" i="8" s="1"/>
  <c r="F41" i="8" s="1"/>
  <c r="E43" i="8"/>
  <c r="D43" i="8"/>
  <c r="D42" i="8" s="1"/>
  <c r="D41" i="8" s="1"/>
  <c r="AR42" i="8"/>
  <c r="AR41" i="8" s="1"/>
  <c r="AM42" i="8"/>
  <c r="AM41" i="8" s="1"/>
  <c r="AE42" i="8"/>
  <c r="AE41" i="8" s="1"/>
  <c r="W42" i="8"/>
  <c r="W41" i="8" s="1"/>
  <c r="O42" i="8"/>
  <c r="O41" i="8" s="1"/>
  <c r="G42" i="8"/>
  <c r="G41" i="8" s="1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AZ29" i="8"/>
  <c r="AZ26" i="8" s="1"/>
  <c r="AY29" i="8"/>
  <c r="AX29" i="8"/>
  <c r="AX26" i="8" s="1"/>
  <c r="AW29" i="8"/>
  <c r="AW26" i="8" s="1"/>
  <c r="AW25" i="8" s="1"/>
  <c r="AV29" i="8"/>
  <c r="AV26" i="8" s="1"/>
  <c r="AU29" i="8"/>
  <c r="AU26" i="8" s="1"/>
  <c r="AT29" i="8"/>
  <c r="AT26" i="8" s="1"/>
  <c r="AS29" i="8"/>
  <c r="AS26" i="8" s="1"/>
  <c r="AR29" i="8"/>
  <c r="AR26" i="8" s="1"/>
  <c r="AQ29" i="8"/>
  <c r="AP29" i="8"/>
  <c r="AP26" i="8" s="1"/>
  <c r="AO29" i="8"/>
  <c r="AO26" i="8" s="1"/>
  <c r="AO25" i="8" s="1"/>
  <c r="AN29" i="8"/>
  <c r="AN26" i="8" s="1"/>
  <c r="AM29" i="8"/>
  <c r="AL29" i="8"/>
  <c r="AL26" i="8" s="1"/>
  <c r="AK29" i="8"/>
  <c r="AK26" i="8" s="1"/>
  <c r="AK25" i="8" s="1"/>
  <c r="AJ29" i="8"/>
  <c r="AJ26" i="8" s="1"/>
  <c r="AI29" i="8"/>
  <c r="AH29" i="8"/>
  <c r="AH26" i="8" s="1"/>
  <c r="AG29" i="8"/>
  <c r="AG26" i="8" s="1"/>
  <c r="AG25" i="8" s="1"/>
  <c r="AF29" i="8"/>
  <c r="AF26" i="8" s="1"/>
  <c r="AE29" i="8"/>
  <c r="AD29" i="8"/>
  <c r="AD26" i="8" s="1"/>
  <c r="AC29" i="8"/>
  <c r="AC26" i="8" s="1"/>
  <c r="AC25" i="8" s="1"/>
  <c r="AB29" i="8"/>
  <c r="AB26" i="8" s="1"/>
  <c r="AA29" i="8"/>
  <c r="Z29" i="8"/>
  <c r="Z26" i="8" s="1"/>
  <c r="Y29" i="8"/>
  <c r="Y26" i="8" s="1"/>
  <c r="Y25" i="8" s="1"/>
  <c r="X29" i="8"/>
  <c r="X26" i="8" s="1"/>
  <c r="W29" i="8"/>
  <c r="V29" i="8"/>
  <c r="V26" i="8" s="1"/>
  <c r="U29" i="8"/>
  <c r="U26" i="8" s="1"/>
  <c r="U25" i="8" s="1"/>
  <c r="T29" i="8"/>
  <c r="T26" i="8" s="1"/>
  <c r="S29" i="8"/>
  <c r="R29" i="8"/>
  <c r="R26" i="8" s="1"/>
  <c r="Q29" i="8"/>
  <c r="Q26" i="8" s="1"/>
  <c r="Q25" i="8" s="1"/>
  <c r="P29" i="8"/>
  <c r="P26" i="8" s="1"/>
  <c r="O29" i="8"/>
  <c r="N29" i="8"/>
  <c r="N26" i="8" s="1"/>
  <c r="M29" i="8"/>
  <c r="M26" i="8" s="1"/>
  <c r="M25" i="8" s="1"/>
  <c r="L29" i="8"/>
  <c r="L26" i="8" s="1"/>
  <c r="K29" i="8"/>
  <c r="J29" i="8"/>
  <c r="J26" i="8" s="1"/>
  <c r="I29" i="8"/>
  <c r="I26" i="8" s="1"/>
  <c r="I25" i="8" s="1"/>
  <c r="H29" i="8"/>
  <c r="H26" i="8" s="1"/>
  <c r="G29" i="8"/>
  <c r="F29" i="8"/>
  <c r="F26" i="8" s="1"/>
  <c r="E29" i="8"/>
  <c r="E26" i="8" s="1"/>
  <c r="E25" i="8" s="1"/>
  <c r="D29" i="8"/>
  <c r="D26" i="8" s="1"/>
  <c r="AY26" i="8"/>
  <c r="AQ26" i="8"/>
  <c r="AQ25" i="8" s="1"/>
  <c r="AM26" i="8"/>
  <c r="AM25" i="8" s="1"/>
  <c r="AI26" i="8"/>
  <c r="AI25" i="8" s="1"/>
  <c r="AE26" i="8"/>
  <c r="AA26" i="8"/>
  <c r="AA25" i="8" s="1"/>
  <c r="W26" i="8"/>
  <c r="W25" i="8" s="1"/>
  <c r="S26" i="8"/>
  <c r="S25" i="8" s="1"/>
  <c r="O26" i="8"/>
  <c r="K26" i="8"/>
  <c r="K25" i="8" s="1"/>
  <c r="G26" i="8"/>
  <c r="G25" i="8" s="1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Z21" i="8"/>
  <c r="AX21" i="8"/>
  <c r="AV21" i="8"/>
  <c r="AU21" i="8"/>
  <c r="AT21" i="8"/>
  <c r="AR21" i="8"/>
  <c r="AP21" i="8"/>
  <c r="AN21" i="8"/>
  <c r="AL21" i="8"/>
  <c r="AJ21" i="8"/>
  <c r="AH21" i="8"/>
  <c r="AF21" i="8"/>
  <c r="AD21" i="8"/>
  <c r="AB21" i="8"/>
  <c r="Z21" i="8"/>
  <c r="X21" i="8"/>
  <c r="V21" i="8"/>
  <c r="T21" i="8"/>
  <c r="R21" i="8"/>
  <c r="P21" i="8"/>
  <c r="N21" i="8"/>
  <c r="L21" i="8"/>
  <c r="J21" i="8"/>
  <c r="H21" i="8"/>
  <c r="F21" i="8"/>
  <c r="D21" i="8"/>
  <c r="AY20" i="8"/>
  <c r="AW20" i="8"/>
  <c r="AU20" i="8"/>
  <c r="AS20" i="8"/>
  <c r="AQ20" i="8"/>
  <c r="AO20" i="8"/>
  <c r="AN20" i="8"/>
  <c r="AM20" i="8"/>
  <c r="AK20" i="8"/>
  <c r="AI20" i="8"/>
  <c r="AG20" i="8"/>
  <c r="AE20" i="8"/>
  <c r="AC20" i="8"/>
  <c r="AA20" i="8"/>
  <c r="Y20" i="8"/>
  <c r="X20" i="8"/>
  <c r="W20" i="8"/>
  <c r="U20" i="8"/>
  <c r="S20" i="8"/>
  <c r="Q20" i="8"/>
  <c r="O20" i="8"/>
  <c r="M20" i="8"/>
  <c r="K20" i="8"/>
  <c r="I20" i="8"/>
  <c r="H20" i="8"/>
  <c r="G20" i="8"/>
  <c r="E20" i="8"/>
  <c r="AP19" i="8"/>
  <c r="P19" i="8"/>
  <c r="H84" i="12"/>
  <c r="H83" i="12"/>
  <c r="H81" i="12"/>
  <c r="H79" i="12"/>
  <c r="H78" i="12"/>
  <c r="H77" i="12"/>
  <c r="H76" i="12"/>
  <c r="H75" i="12"/>
  <c r="H74" i="12"/>
  <c r="G73" i="12"/>
  <c r="F73" i="12"/>
  <c r="E73" i="12"/>
  <c r="D73" i="12"/>
  <c r="C73" i="12"/>
  <c r="H72" i="12"/>
  <c r="H71" i="12"/>
  <c r="G70" i="12"/>
  <c r="F70" i="12"/>
  <c r="E70" i="12"/>
  <c r="D70" i="12"/>
  <c r="C70" i="12"/>
  <c r="H69" i="12"/>
  <c r="H64" i="12"/>
  <c r="H62" i="12"/>
  <c r="G56" i="12"/>
  <c r="F56" i="12"/>
  <c r="E56" i="12"/>
  <c r="D56" i="12"/>
  <c r="C56" i="12"/>
  <c r="H55" i="12"/>
  <c r="H50" i="12"/>
  <c r="H48" i="12"/>
  <c r="G42" i="12"/>
  <c r="G41" i="12" s="1"/>
  <c r="F42" i="12"/>
  <c r="E42" i="12"/>
  <c r="E41" i="12" s="1"/>
  <c r="D42" i="12"/>
  <c r="D41" i="12" s="1"/>
  <c r="C42" i="12"/>
  <c r="C41" i="12" s="1"/>
  <c r="H40" i="12"/>
  <c r="H31" i="12"/>
  <c r="H30" i="12"/>
  <c r="G29" i="12"/>
  <c r="F29" i="12"/>
  <c r="F26" i="12" s="1"/>
  <c r="F18" i="12" s="1"/>
  <c r="F17" i="12" s="1"/>
  <c r="E29" i="12"/>
  <c r="E26" i="12" s="1"/>
  <c r="E18" i="12" s="1"/>
  <c r="E17" i="12" s="1"/>
  <c r="E16" i="12" s="1"/>
  <c r="D29" i="12"/>
  <c r="D26" i="12" s="1"/>
  <c r="D18" i="12" s="1"/>
  <c r="D17" i="12" s="1"/>
  <c r="D16" i="12" s="1"/>
  <c r="D15" i="12" s="1"/>
  <c r="C29" i="12"/>
  <c r="H28" i="12"/>
  <c r="H27" i="12"/>
  <c r="G26" i="12"/>
  <c r="G18" i="12" s="1"/>
  <c r="G17" i="12" s="1"/>
  <c r="G16" i="12" s="1"/>
  <c r="G15" i="12" s="1"/>
  <c r="C26" i="12"/>
  <c r="H24" i="12"/>
  <c r="E15" i="12" l="1"/>
  <c r="H29" i="12"/>
  <c r="F41" i="12"/>
  <c r="H41" i="12" s="1"/>
  <c r="H73" i="12"/>
  <c r="H26" i="12"/>
  <c r="H56" i="12"/>
  <c r="H70" i="12"/>
  <c r="BG83" i="11"/>
  <c r="BG21" i="11" s="1"/>
  <c r="BC83" i="11"/>
  <c r="BC21" i="11" s="1"/>
  <c r="BA19" i="11"/>
  <c r="BE19" i="11"/>
  <c r="BG20" i="11"/>
  <c r="BC20" i="11"/>
  <c r="BB20" i="11"/>
  <c r="BB19" i="11" s="1"/>
  <c r="BB26" i="11"/>
  <c r="BF20" i="11"/>
  <c r="BF19" i="11" s="1"/>
  <c r="BF26" i="11"/>
  <c r="BD20" i="11"/>
  <c r="BD19" i="11" s="1"/>
  <c r="BD26" i="11"/>
  <c r="BA26" i="11"/>
  <c r="BE26" i="11"/>
  <c r="AZ26" i="11"/>
  <c r="AZ20" i="11"/>
  <c r="AZ19" i="11" s="1"/>
  <c r="J81" i="8"/>
  <c r="J19" i="8" s="1"/>
  <c r="R81" i="8"/>
  <c r="R19" i="8" s="1"/>
  <c r="Z81" i="8"/>
  <c r="Z19" i="8" s="1"/>
  <c r="AH81" i="8"/>
  <c r="AH19" i="8" s="1"/>
  <c r="F25" i="8"/>
  <c r="J25" i="8"/>
  <c r="J18" i="8" s="1"/>
  <c r="J17" i="8" s="1"/>
  <c r="N25" i="8"/>
  <c r="R25" i="8"/>
  <c r="R18" i="8" s="1"/>
  <c r="R17" i="8" s="1"/>
  <c r="V25" i="8"/>
  <c r="Z25" i="8"/>
  <c r="Z18" i="8" s="1"/>
  <c r="Z17" i="8" s="1"/>
  <c r="AD25" i="8"/>
  <c r="AH25" i="8"/>
  <c r="AH18" i="8" s="1"/>
  <c r="AH17" i="8" s="1"/>
  <c r="AL25" i="8"/>
  <c r="AP25" i="8"/>
  <c r="AP18" i="8" s="1"/>
  <c r="AP17" i="8" s="1"/>
  <c r="AU42" i="8"/>
  <c r="AU41" i="8" s="1"/>
  <c r="AY42" i="8"/>
  <c r="AY41" i="8" s="1"/>
  <c r="AY25" i="8" s="1"/>
  <c r="AY18" i="8" s="1"/>
  <c r="D81" i="8"/>
  <c r="D19" i="8" s="1"/>
  <c r="H81" i="8"/>
  <c r="H19" i="8" s="1"/>
  <c r="L81" i="8"/>
  <c r="L19" i="8" s="1"/>
  <c r="T81" i="8"/>
  <c r="T19" i="8" s="1"/>
  <c r="X81" i="8"/>
  <c r="X19" i="8" s="1"/>
  <c r="AB81" i="8"/>
  <c r="AB19" i="8" s="1"/>
  <c r="AJ81" i="8"/>
  <c r="AJ19" i="8" s="1"/>
  <c r="AN81" i="8"/>
  <c r="AN19" i="8" s="1"/>
  <c r="AR81" i="8"/>
  <c r="AR19" i="8" s="1"/>
  <c r="O25" i="8"/>
  <c r="AE25" i="8"/>
  <c r="D25" i="8"/>
  <c r="D18" i="8" s="1"/>
  <c r="D17" i="8" s="1"/>
  <c r="H25" i="8"/>
  <c r="L25" i="8"/>
  <c r="L18" i="8" s="1"/>
  <c r="L17" i="8" s="1"/>
  <c r="P25" i="8"/>
  <c r="T25" i="8"/>
  <c r="T18" i="8" s="1"/>
  <c r="T17" i="8" s="1"/>
  <c r="X25" i="8"/>
  <c r="AB25" i="8"/>
  <c r="AB18" i="8" s="1"/>
  <c r="AB17" i="8" s="1"/>
  <c r="AF25" i="8"/>
  <c r="AJ25" i="8"/>
  <c r="AJ18" i="8" s="1"/>
  <c r="AJ17" i="8" s="1"/>
  <c r="AN25" i="8"/>
  <c r="AR25" i="8"/>
  <c r="AR18" i="8" s="1"/>
  <c r="AR17" i="8" s="1"/>
  <c r="F81" i="8"/>
  <c r="F19" i="8" s="1"/>
  <c r="N81" i="8"/>
  <c r="N19" i="8" s="1"/>
  <c r="V81" i="8"/>
  <c r="V19" i="8" s="1"/>
  <c r="AD81" i="8"/>
  <c r="AD19" i="8" s="1"/>
  <c r="AV81" i="8"/>
  <c r="AV19" i="8" s="1"/>
  <c r="AZ81" i="8"/>
  <c r="AZ19" i="8" s="1"/>
  <c r="AS106" i="8"/>
  <c r="AW106" i="8"/>
  <c r="AW81" i="8" s="1"/>
  <c r="AT81" i="8"/>
  <c r="AT19" i="8" s="1"/>
  <c r="AX81" i="8"/>
  <c r="AX19" i="8" s="1"/>
  <c r="AS81" i="8"/>
  <c r="AS19" i="8" s="1"/>
  <c r="AT25" i="8"/>
  <c r="AT18" i="8" s="1"/>
  <c r="AT42" i="8"/>
  <c r="AT41" i="8" s="1"/>
  <c r="AX42" i="8"/>
  <c r="AX41" i="8" s="1"/>
  <c r="AX25" i="8" s="1"/>
  <c r="AV25" i="8"/>
  <c r="AV18" i="8" s="1"/>
  <c r="AZ25" i="8"/>
  <c r="AZ18" i="8" s="1"/>
  <c r="AS25" i="8"/>
  <c r="AS24" i="8" s="1"/>
  <c r="AU25" i="8"/>
  <c r="O18" i="8"/>
  <c r="AE18" i="8"/>
  <c r="AM18" i="8"/>
  <c r="K18" i="8"/>
  <c r="S18" i="8"/>
  <c r="AA18" i="8"/>
  <c r="AI18" i="8"/>
  <c r="AQ18" i="8"/>
  <c r="J27" i="10"/>
  <c r="J21" i="10"/>
  <c r="E18" i="8"/>
  <c r="E17" i="8" s="1"/>
  <c r="E24" i="8"/>
  <c r="M18" i="8"/>
  <c r="M17" i="8" s="1"/>
  <c r="M24" i="8"/>
  <c r="U18" i="8"/>
  <c r="U17" i="8" s="1"/>
  <c r="U24" i="8"/>
  <c r="AC18" i="8"/>
  <c r="AC17" i="8" s="1"/>
  <c r="AC24" i="8"/>
  <c r="AK18" i="8"/>
  <c r="AK17" i="8" s="1"/>
  <c r="AK24" i="8"/>
  <c r="D24" i="8"/>
  <c r="H24" i="8"/>
  <c r="H18" i="8"/>
  <c r="L24" i="8"/>
  <c r="P24" i="8"/>
  <c r="P18" i="8"/>
  <c r="P17" i="8" s="1"/>
  <c r="T24" i="8"/>
  <c r="X24" i="8"/>
  <c r="X18" i="8"/>
  <c r="X17" i="8" s="1"/>
  <c r="AB24" i="8"/>
  <c r="AF24" i="8"/>
  <c r="AF18" i="8"/>
  <c r="AF17" i="8" s="1"/>
  <c r="AJ24" i="8"/>
  <c r="AN24" i="8"/>
  <c r="AN18" i="8"/>
  <c r="AR24" i="8"/>
  <c r="AZ24" i="8"/>
  <c r="G18" i="8"/>
  <c r="W24" i="8"/>
  <c r="W18" i="8"/>
  <c r="AU18" i="8"/>
  <c r="I18" i="8"/>
  <c r="I17" i="8" s="1"/>
  <c r="I24" i="8"/>
  <c r="Q18" i="8"/>
  <c r="Q17" i="8" s="1"/>
  <c r="Q24" i="8"/>
  <c r="Y18" i="8"/>
  <c r="Y17" i="8" s="1"/>
  <c r="Y24" i="8"/>
  <c r="AG18" i="8"/>
  <c r="AG17" i="8" s="1"/>
  <c r="AG24" i="8"/>
  <c r="AO18" i="8"/>
  <c r="AO17" i="8" s="1"/>
  <c r="AO24" i="8"/>
  <c r="AW18" i="8"/>
  <c r="F18" i="8"/>
  <c r="F17" i="8" s="1"/>
  <c r="F24" i="8"/>
  <c r="J24" i="8"/>
  <c r="N18" i="8"/>
  <c r="N24" i="8"/>
  <c r="R24" i="8"/>
  <c r="V18" i="8"/>
  <c r="V17" i="8" s="1"/>
  <c r="V24" i="8"/>
  <c r="Z24" i="8"/>
  <c r="AD18" i="8"/>
  <c r="AD24" i="8"/>
  <c r="AH24" i="8"/>
  <c r="AL18" i="8"/>
  <c r="AL17" i="8" s="1"/>
  <c r="AL24" i="8"/>
  <c r="AP24" i="8"/>
  <c r="G81" i="8"/>
  <c r="G19" i="8" s="1"/>
  <c r="O81" i="8"/>
  <c r="O19" i="8" s="1"/>
  <c r="W81" i="8"/>
  <c r="W19" i="8" s="1"/>
  <c r="AE81" i="8"/>
  <c r="AE19" i="8" s="1"/>
  <c r="AM81" i="8"/>
  <c r="AM19" i="8" s="1"/>
  <c r="AU81" i="8"/>
  <c r="AU19" i="8" s="1"/>
  <c r="AJ27" i="10"/>
  <c r="AJ21" i="10"/>
  <c r="AJ20" i="10" s="1"/>
  <c r="H21" i="10"/>
  <c r="O21" i="10"/>
  <c r="AE27" i="10"/>
  <c r="AE21" i="10"/>
  <c r="AE20" i="10" s="1"/>
  <c r="E27" i="10"/>
  <c r="E21" i="10"/>
  <c r="E20" i="10" s="1"/>
  <c r="I21" i="10"/>
  <c r="N21" i="10"/>
  <c r="N20" i="10" s="1"/>
  <c r="S21" i="10"/>
  <c r="W21" i="10"/>
  <c r="W20" i="10" s="1"/>
  <c r="AB21" i="10"/>
  <c r="AG27" i="10"/>
  <c r="AG21" i="10"/>
  <c r="AG20" i="10" s="1"/>
  <c r="K81" i="8"/>
  <c r="K19" i="8" s="1"/>
  <c r="S81" i="8"/>
  <c r="S19" i="8" s="1"/>
  <c r="AA81" i="8"/>
  <c r="AA19" i="8" s="1"/>
  <c r="AI81" i="8"/>
  <c r="AI19" i="8" s="1"/>
  <c r="AQ81" i="8"/>
  <c r="AQ19" i="8" s="1"/>
  <c r="AY81" i="8"/>
  <c r="AY19" i="8" s="1"/>
  <c r="X27" i="10"/>
  <c r="M27" i="10"/>
  <c r="M21" i="10"/>
  <c r="M20" i="10" s="1"/>
  <c r="N84" i="10"/>
  <c r="N22" i="10" s="1"/>
  <c r="AB84" i="10"/>
  <c r="AB22" i="10" s="1"/>
  <c r="AK21" i="10"/>
  <c r="F20" i="10"/>
  <c r="I84" i="10"/>
  <c r="I22" i="10" s="1"/>
  <c r="AG84" i="10"/>
  <c r="AG22" i="10" s="1"/>
  <c r="J84" i="10"/>
  <c r="J22" i="10" s="1"/>
  <c r="Z28" i="10"/>
  <c r="AA84" i="10"/>
  <c r="AA22" i="10" s="1"/>
  <c r="AI84" i="10"/>
  <c r="AI22" i="10" s="1"/>
  <c r="G28" i="10"/>
  <c r="U28" i="10"/>
  <c r="AL28" i="10"/>
  <c r="Q28" i="10"/>
  <c r="V28" i="10"/>
  <c r="AA28" i="10"/>
  <c r="AC28" i="10"/>
  <c r="T28" i="10"/>
  <c r="AH28" i="10"/>
  <c r="H84" i="10"/>
  <c r="H22" i="10" s="1"/>
  <c r="O109" i="10"/>
  <c r="O84" i="10" s="1"/>
  <c r="AH109" i="10"/>
  <c r="AH84" i="10" s="1"/>
  <c r="AH22" i="10" s="1"/>
  <c r="P28" i="10"/>
  <c r="AI28" i="10"/>
  <c r="E84" i="10"/>
  <c r="E22" i="10" s="1"/>
  <c r="W84" i="10"/>
  <c r="W22" i="10" s="1"/>
  <c r="L28" i="10"/>
  <c r="AD28" i="10"/>
  <c r="S84" i="10"/>
  <c r="S22" i="10" s="1"/>
  <c r="AK84" i="10"/>
  <c r="AK22" i="10" s="1"/>
  <c r="H42" i="12"/>
  <c r="C18" i="12"/>
  <c r="F16" i="12" l="1"/>
  <c r="F15" i="12" s="1"/>
  <c r="BC26" i="11"/>
  <c r="BG19" i="11"/>
  <c r="BG26" i="11"/>
  <c r="BC19" i="11"/>
  <c r="AW19" i="8"/>
  <c r="AW17" i="8" s="1"/>
  <c r="AW24" i="8"/>
  <c r="AX24" i="8"/>
  <c r="AX18" i="8"/>
  <c r="AD17" i="8"/>
  <c r="N17" i="8"/>
  <c r="AN17" i="8"/>
  <c r="H17" i="8"/>
  <c r="K24" i="8"/>
  <c r="AA24" i="8"/>
  <c r="W17" i="8"/>
  <c r="AQ24" i="8"/>
  <c r="S17" i="8"/>
  <c r="AE17" i="8"/>
  <c r="AZ17" i="8"/>
  <c r="AV17" i="8"/>
  <c r="AX17" i="8"/>
  <c r="AT17" i="8"/>
  <c r="AY17" i="8"/>
  <c r="AT24" i="8"/>
  <c r="AV24" i="8"/>
  <c r="AS18" i="8"/>
  <c r="AS17" i="8" s="1"/>
  <c r="O22" i="10"/>
  <c r="O27" i="10"/>
  <c r="L27" i="10"/>
  <c r="L21" i="10"/>
  <c r="L20" i="10" s="1"/>
  <c r="U27" i="10"/>
  <c r="U21" i="10"/>
  <c r="U20" i="10" s="1"/>
  <c r="V27" i="10"/>
  <c r="V21" i="10"/>
  <c r="V20" i="10" s="1"/>
  <c r="Z21" i="10"/>
  <c r="Z20" i="10" s="1"/>
  <c r="Z27" i="10"/>
  <c r="AE24" i="8"/>
  <c r="Q27" i="10"/>
  <c r="Q21" i="10"/>
  <c r="Q20" i="10" s="1"/>
  <c r="AK20" i="10"/>
  <c r="AB20" i="10"/>
  <c r="S20" i="10"/>
  <c r="I20" i="10"/>
  <c r="H20" i="10"/>
  <c r="AU17" i="8"/>
  <c r="G17" i="8"/>
  <c r="AY24" i="8"/>
  <c r="AI24" i="8"/>
  <c r="S24" i="8"/>
  <c r="AM17" i="8"/>
  <c r="O17" i="8"/>
  <c r="P21" i="10"/>
  <c r="P20" i="10" s="1"/>
  <c r="P27" i="10"/>
  <c r="AA27" i="10"/>
  <c r="AA21" i="10"/>
  <c r="AA20" i="10" s="1"/>
  <c r="AH27" i="10"/>
  <c r="AH21" i="10"/>
  <c r="AH20" i="10" s="1"/>
  <c r="G27" i="10"/>
  <c r="G21" i="10"/>
  <c r="G20" i="10" s="1"/>
  <c r="W27" i="10"/>
  <c r="N27" i="10"/>
  <c r="O20" i="10"/>
  <c r="AI17" i="8"/>
  <c r="T27" i="10"/>
  <c r="T21" i="10"/>
  <c r="T20" i="10" s="1"/>
  <c r="AD21" i="10"/>
  <c r="AD20" i="10" s="1"/>
  <c r="AD27" i="10"/>
  <c r="AI27" i="10"/>
  <c r="AI21" i="10"/>
  <c r="AI20" i="10" s="1"/>
  <c r="AC27" i="10"/>
  <c r="AC21" i="10"/>
  <c r="AC20" i="10" s="1"/>
  <c r="AL27" i="10"/>
  <c r="AL21" i="10"/>
  <c r="AL20" i="10" s="1"/>
  <c r="AK27" i="10"/>
  <c r="AB27" i="10"/>
  <c r="S27" i="10"/>
  <c r="I27" i="10"/>
  <c r="H27" i="10"/>
  <c r="AU24" i="8"/>
  <c r="G24" i="8"/>
  <c r="J20" i="10"/>
  <c r="AQ17" i="8"/>
  <c r="AA17" i="8"/>
  <c r="K17" i="8"/>
  <c r="AM24" i="8"/>
  <c r="O24" i="8"/>
  <c r="H18" i="12"/>
  <c r="C17" i="12"/>
  <c r="C16" i="12" l="1"/>
  <c r="H17" i="12"/>
  <c r="H16" i="12" l="1"/>
  <c r="C15" i="12"/>
  <c r="H15" i="12" s="1"/>
  <c r="AW275" i="7" l="1"/>
  <c r="AV275" i="7"/>
  <c r="AU275" i="7"/>
  <c r="AT275" i="7"/>
  <c r="AS275" i="7"/>
  <c r="AR275" i="7"/>
  <c r="AQ275" i="7"/>
  <c r="AP275" i="7"/>
  <c r="AO275" i="7"/>
  <c r="AN275" i="7"/>
  <c r="AM275" i="7"/>
  <c r="AL275" i="7"/>
  <c r="AK275" i="7"/>
  <c r="AJ275" i="7"/>
  <c r="AI275" i="7"/>
  <c r="AH275" i="7"/>
  <c r="AG275" i="7"/>
  <c r="AF275" i="7"/>
  <c r="AE275" i="7"/>
  <c r="AD275" i="7"/>
  <c r="AC275" i="7"/>
  <c r="AB275" i="7"/>
  <c r="AA275" i="7"/>
  <c r="Z275" i="7"/>
  <c r="Y275" i="7"/>
  <c r="X275" i="7"/>
  <c r="V275" i="7"/>
  <c r="U275" i="7"/>
  <c r="T275" i="7"/>
  <c r="S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AW182" i="7"/>
  <c r="AV182" i="7"/>
  <c r="AU182" i="7"/>
  <c r="AT182" i="7"/>
  <c r="AS182" i="7"/>
  <c r="AR182" i="7"/>
  <c r="AR17" i="7" s="1"/>
  <c r="AQ182" i="7"/>
  <c r="AP182" i="7"/>
  <c r="AP17" i="7" s="1"/>
  <c r="AO182" i="7"/>
  <c r="AN182" i="7"/>
  <c r="AN17" i="7" s="1"/>
  <c r="AM182" i="7"/>
  <c r="AL182" i="7"/>
  <c r="AL17" i="7" s="1"/>
  <c r="AK182" i="7"/>
  <c r="AJ182" i="7"/>
  <c r="AJ17" i="7" s="1"/>
  <c r="AI182" i="7"/>
  <c r="AH182" i="7"/>
  <c r="AH17" i="7" s="1"/>
  <c r="AG182" i="7"/>
  <c r="AF182" i="7"/>
  <c r="AF17" i="7" s="1"/>
  <c r="AE182" i="7"/>
  <c r="AD182" i="7"/>
  <c r="AD17" i="7" s="1"/>
  <c r="AC182" i="7"/>
  <c r="AB182" i="7"/>
  <c r="AB17" i="7" s="1"/>
  <c r="AA182" i="7"/>
  <c r="Z182" i="7"/>
  <c r="Z17" i="7" s="1"/>
  <c r="Y182" i="7"/>
  <c r="X182" i="7"/>
  <c r="X17" i="7" s="1"/>
  <c r="V182" i="7"/>
  <c r="U182" i="7"/>
  <c r="U17" i="7" s="1"/>
  <c r="T182" i="7"/>
  <c r="S182" i="7"/>
  <c r="S17" i="7" s="1"/>
  <c r="R182" i="7"/>
  <c r="Q182" i="7"/>
  <c r="Q17" i="7" s="1"/>
  <c r="P182" i="7"/>
  <c r="O182" i="7"/>
  <c r="O17" i="7" s="1"/>
  <c r="N182" i="7"/>
  <c r="M182" i="7"/>
  <c r="M17" i="7" s="1"/>
  <c r="L182" i="7"/>
  <c r="K182" i="7"/>
  <c r="K17" i="7" s="1"/>
  <c r="J182" i="7"/>
  <c r="I182" i="7"/>
  <c r="I17" i="7" s="1"/>
  <c r="H182" i="7"/>
  <c r="G182" i="7"/>
  <c r="G17" i="7" s="1"/>
  <c r="F182" i="7"/>
  <c r="E182" i="7"/>
  <c r="E17" i="7" s="1"/>
  <c r="D182" i="7"/>
  <c r="AW180" i="7"/>
  <c r="AW178" i="7" s="1"/>
  <c r="AW16" i="7" s="1"/>
  <c r="AV180" i="7"/>
  <c r="AU180" i="7"/>
  <c r="AU178" i="7" s="1"/>
  <c r="AU16" i="7" s="1"/>
  <c r="AT180" i="7"/>
  <c r="AS180" i="7"/>
  <c r="AS178" i="7" s="1"/>
  <c r="AS16" i="7" s="1"/>
  <c r="AR180" i="7"/>
  <c r="AQ180" i="7"/>
  <c r="AQ178" i="7" s="1"/>
  <c r="AQ16" i="7" s="1"/>
  <c r="AP180" i="7"/>
  <c r="AO180" i="7"/>
  <c r="AO178" i="7" s="1"/>
  <c r="AO16" i="7" s="1"/>
  <c r="AN180" i="7"/>
  <c r="AM180" i="7"/>
  <c r="AM178" i="7" s="1"/>
  <c r="AM16" i="7" s="1"/>
  <c r="AL180" i="7"/>
  <c r="AK180" i="7"/>
  <c r="AK178" i="7" s="1"/>
  <c r="AK16" i="7" s="1"/>
  <c r="AJ180" i="7"/>
  <c r="AI180" i="7"/>
  <c r="AI178" i="7" s="1"/>
  <c r="AI16" i="7" s="1"/>
  <c r="AH180" i="7"/>
  <c r="AG180" i="7"/>
  <c r="AG178" i="7" s="1"/>
  <c r="AG16" i="7" s="1"/>
  <c r="AF180" i="7"/>
  <c r="AE180" i="7"/>
  <c r="AE178" i="7" s="1"/>
  <c r="AE16" i="7" s="1"/>
  <c r="AD180" i="7"/>
  <c r="AC180" i="7"/>
  <c r="AC178" i="7" s="1"/>
  <c r="AC16" i="7" s="1"/>
  <c r="AB180" i="7"/>
  <c r="AA180" i="7"/>
  <c r="AA178" i="7" s="1"/>
  <c r="AA16" i="7" s="1"/>
  <c r="Z180" i="7"/>
  <c r="Y180" i="7"/>
  <c r="Y178" i="7" s="1"/>
  <c r="Y16" i="7" s="1"/>
  <c r="X180" i="7"/>
  <c r="V180" i="7"/>
  <c r="V178" i="7" s="1"/>
  <c r="V16" i="7" s="1"/>
  <c r="U180" i="7"/>
  <c r="T180" i="7"/>
  <c r="T178" i="7" s="1"/>
  <c r="T16" i="7" s="1"/>
  <c r="S180" i="7"/>
  <c r="S178" i="7" s="1"/>
  <c r="R180" i="7"/>
  <c r="Q180" i="7"/>
  <c r="P180" i="7"/>
  <c r="O180" i="7"/>
  <c r="O178" i="7" s="1"/>
  <c r="N180" i="7"/>
  <c r="N178" i="7" s="1"/>
  <c r="N16" i="7" s="1"/>
  <c r="M180" i="7"/>
  <c r="L180" i="7"/>
  <c r="L178" i="7" s="1"/>
  <c r="L16" i="7" s="1"/>
  <c r="K180" i="7"/>
  <c r="K178" i="7" s="1"/>
  <c r="J180" i="7"/>
  <c r="I180" i="7"/>
  <c r="H180" i="7"/>
  <c r="G180" i="7"/>
  <c r="G178" i="7" s="1"/>
  <c r="F180" i="7"/>
  <c r="F178" i="7" s="1"/>
  <c r="F16" i="7" s="1"/>
  <c r="E180" i="7"/>
  <c r="D180" i="7"/>
  <c r="D178" i="7" s="1"/>
  <c r="D16" i="7" s="1"/>
  <c r="AV178" i="7"/>
  <c r="AT178" i="7"/>
  <c r="AR178" i="7"/>
  <c r="AP178" i="7"/>
  <c r="AN178" i="7"/>
  <c r="AL178" i="7"/>
  <c r="AJ178" i="7"/>
  <c r="AH178" i="7"/>
  <c r="AF178" i="7"/>
  <c r="AD178" i="7"/>
  <c r="AB178" i="7"/>
  <c r="Z178" i="7"/>
  <c r="X178" i="7"/>
  <c r="X16" i="7" s="1"/>
  <c r="U178" i="7"/>
  <c r="R178" i="7"/>
  <c r="R16" i="7" s="1"/>
  <c r="Q178" i="7"/>
  <c r="P178" i="7"/>
  <c r="P16" i="7" s="1"/>
  <c r="M178" i="7"/>
  <c r="J178" i="7"/>
  <c r="J16" i="7" s="1"/>
  <c r="I178" i="7"/>
  <c r="H178" i="7"/>
  <c r="H16" i="7" s="1"/>
  <c r="E178" i="7"/>
  <c r="AW170" i="7"/>
  <c r="AW168" i="7" s="1"/>
  <c r="AV170" i="7"/>
  <c r="AU170" i="7"/>
  <c r="AU168" i="7" s="1"/>
  <c r="AT170" i="7"/>
  <c r="AS170" i="7"/>
  <c r="AS168" i="7" s="1"/>
  <c r="AR170" i="7"/>
  <c r="AQ170" i="7"/>
  <c r="AQ168" i="7" s="1"/>
  <c r="AP170" i="7"/>
  <c r="AO170" i="7"/>
  <c r="AO168" i="7" s="1"/>
  <c r="AN170" i="7"/>
  <c r="AM170" i="7"/>
  <c r="AM168" i="7" s="1"/>
  <c r="AL170" i="7"/>
  <c r="AK170" i="7"/>
  <c r="AK168" i="7" s="1"/>
  <c r="AJ170" i="7"/>
  <c r="AI170" i="7"/>
  <c r="AI168" i="7" s="1"/>
  <c r="AH170" i="7"/>
  <c r="AG170" i="7"/>
  <c r="AG168" i="7" s="1"/>
  <c r="AF170" i="7"/>
  <c r="AE170" i="7"/>
  <c r="AE168" i="7" s="1"/>
  <c r="AD170" i="7"/>
  <c r="AC170" i="7"/>
  <c r="AC168" i="7" s="1"/>
  <c r="AB170" i="7"/>
  <c r="AA170" i="7"/>
  <c r="AA168" i="7" s="1"/>
  <c r="Z170" i="7"/>
  <c r="Y170" i="7"/>
  <c r="Y168" i="7" s="1"/>
  <c r="X170" i="7"/>
  <c r="V170" i="7"/>
  <c r="V168" i="7" s="1"/>
  <c r="U170" i="7"/>
  <c r="T170" i="7"/>
  <c r="T168" i="7" s="1"/>
  <c r="S170" i="7"/>
  <c r="S168" i="7" s="1"/>
  <c r="R170" i="7"/>
  <c r="Q170" i="7"/>
  <c r="P170" i="7"/>
  <c r="O170" i="7"/>
  <c r="O168" i="7" s="1"/>
  <c r="N170" i="7"/>
  <c r="N168" i="7" s="1"/>
  <c r="M170" i="7"/>
  <c r="L170" i="7"/>
  <c r="L168" i="7" s="1"/>
  <c r="K170" i="7"/>
  <c r="K168" i="7" s="1"/>
  <c r="J170" i="7"/>
  <c r="I170" i="7"/>
  <c r="H170" i="7"/>
  <c r="G170" i="7"/>
  <c r="G168" i="7" s="1"/>
  <c r="F170" i="7"/>
  <c r="F168" i="7" s="1"/>
  <c r="E170" i="7"/>
  <c r="D170" i="7"/>
  <c r="D168" i="7" s="1"/>
  <c r="AV168" i="7"/>
  <c r="AT168" i="7"/>
  <c r="AR168" i="7"/>
  <c r="AP168" i="7"/>
  <c r="AN168" i="7"/>
  <c r="AL168" i="7"/>
  <c r="AJ168" i="7"/>
  <c r="AH168" i="7"/>
  <c r="AF168" i="7"/>
  <c r="AD168" i="7"/>
  <c r="AB168" i="7"/>
  <c r="Z168" i="7"/>
  <c r="X168" i="7"/>
  <c r="U168" i="7"/>
  <c r="R168" i="7"/>
  <c r="Q168" i="7"/>
  <c r="P168" i="7"/>
  <c r="M168" i="7"/>
  <c r="J168" i="7"/>
  <c r="I168" i="7"/>
  <c r="H168" i="7"/>
  <c r="E168" i="7"/>
  <c r="AW159" i="7"/>
  <c r="AW158" i="7" s="1"/>
  <c r="AV159" i="7"/>
  <c r="AU159" i="7"/>
  <c r="AU158" i="7" s="1"/>
  <c r="AT159" i="7"/>
  <c r="AS159" i="7"/>
  <c r="AS158" i="7" s="1"/>
  <c r="AR159" i="7"/>
  <c r="AQ159" i="7"/>
  <c r="AQ158" i="7" s="1"/>
  <c r="AP159" i="7"/>
  <c r="AO159" i="7"/>
  <c r="AO158" i="7" s="1"/>
  <c r="AN159" i="7"/>
  <c r="AM159" i="7"/>
  <c r="AM158" i="7" s="1"/>
  <c r="AL159" i="7"/>
  <c r="AK159" i="7"/>
  <c r="AK158" i="7" s="1"/>
  <c r="AJ159" i="7"/>
  <c r="AI159" i="7"/>
  <c r="AI158" i="7" s="1"/>
  <c r="AH159" i="7"/>
  <c r="AG159" i="7"/>
  <c r="AG158" i="7" s="1"/>
  <c r="AF159" i="7"/>
  <c r="AE159" i="7"/>
  <c r="AE158" i="7" s="1"/>
  <c r="AD159" i="7"/>
  <c r="AC159" i="7"/>
  <c r="AC158" i="7" s="1"/>
  <c r="AB159" i="7"/>
  <c r="AA159" i="7"/>
  <c r="AA158" i="7" s="1"/>
  <c r="Z159" i="7"/>
  <c r="Y159" i="7"/>
  <c r="Y158" i="7" s="1"/>
  <c r="X159" i="7"/>
  <c r="V159" i="7"/>
  <c r="V158" i="7" s="1"/>
  <c r="U159" i="7"/>
  <c r="T159" i="7"/>
  <c r="T158" i="7" s="1"/>
  <c r="S159" i="7"/>
  <c r="S158" i="7" s="1"/>
  <c r="R159" i="7"/>
  <c r="Q159" i="7"/>
  <c r="P159" i="7"/>
  <c r="O159" i="7"/>
  <c r="O158" i="7" s="1"/>
  <c r="N159" i="7"/>
  <c r="N158" i="7" s="1"/>
  <c r="M159" i="7"/>
  <c r="L159" i="7"/>
  <c r="L158" i="7" s="1"/>
  <c r="K159" i="7"/>
  <c r="K158" i="7" s="1"/>
  <c r="J159" i="7"/>
  <c r="I159" i="7"/>
  <c r="H159" i="7"/>
  <c r="G159" i="7"/>
  <c r="G158" i="7" s="1"/>
  <c r="F159" i="7"/>
  <c r="F158" i="7" s="1"/>
  <c r="E159" i="7"/>
  <c r="D159" i="7"/>
  <c r="D158" i="7" s="1"/>
  <c r="AV158" i="7"/>
  <c r="AT158" i="7"/>
  <c r="AR158" i="7"/>
  <c r="AP158" i="7"/>
  <c r="AN158" i="7"/>
  <c r="AL158" i="7"/>
  <c r="AJ158" i="7"/>
  <c r="AH158" i="7"/>
  <c r="AF158" i="7"/>
  <c r="AD158" i="7"/>
  <c r="AB158" i="7"/>
  <c r="Z158" i="7"/>
  <c r="X158" i="7"/>
  <c r="U158" i="7"/>
  <c r="R158" i="7"/>
  <c r="Q158" i="7"/>
  <c r="P158" i="7"/>
  <c r="M158" i="7"/>
  <c r="J158" i="7"/>
  <c r="I158" i="7"/>
  <c r="H158" i="7"/>
  <c r="E158" i="7"/>
  <c r="AW112" i="7"/>
  <c r="AV112" i="7"/>
  <c r="AU112" i="7"/>
  <c r="AU102" i="7" s="1"/>
  <c r="AT112" i="7"/>
  <c r="AS112" i="7"/>
  <c r="AS102" i="7" s="1"/>
  <c r="AR112" i="7"/>
  <c r="AQ112" i="7"/>
  <c r="AQ102" i="7" s="1"/>
  <c r="AP112" i="7"/>
  <c r="AO112" i="7"/>
  <c r="AN112" i="7"/>
  <c r="AM112" i="7"/>
  <c r="AM102" i="7" s="1"/>
  <c r="AL112" i="7"/>
  <c r="AK112" i="7"/>
  <c r="AK102" i="7" s="1"/>
  <c r="AJ112" i="7"/>
  <c r="AI112" i="7"/>
  <c r="AI102" i="7" s="1"/>
  <c r="AH112" i="7"/>
  <c r="AG112" i="7"/>
  <c r="AF112" i="7"/>
  <c r="AE112" i="7"/>
  <c r="AE102" i="7" s="1"/>
  <c r="AD112" i="7"/>
  <c r="AC112" i="7"/>
  <c r="AC102" i="7" s="1"/>
  <c r="AC77" i="7" s="1"/>
  <c r="AC15" i="7" s="1"/>
  <c r="AB112" i="7"/>
  <c r="AA112" i="7"/>
  <c r="AA102" i="7" s="1"/>
  <c r="Z112" i="7"/>
  <c r="Y112" i="7"/>
  <c r="X112" i="7"/>
  <c r="V112" i="7"/>
  <c r="V102" i="7" s="1"/>
  <c r="U112" i="7"/>
  <c r="T112" i="7"/>
  <c r="T102" i="7" s="1"/>
  <c r="S112" i="7"/>
  <c r="R112" i="7"/>
  <c r="R102" i="7" s="1"/>
  <c r="Q112" i="7"/>
  <c r="P112" i="7"/>
  <c r="P102" i="7" s="1"/>
  <c r="O112" i="7"/>
  <c r="N112" i="7"/>
  <c r="M112" i="7"/>
  <c r="L112" i="7"/>
  <c r="L102" i="7" s="1"/>
  <c r="K112" i="7"/>
  <c r="J112" i="7"/>
  <c r="J102" i="7" s="1"/>
  <c r="I112" i="7"/>
  <c r="H112" i="7"/>
  <c r="H102" i="7" s="1"/>
  <c r="G112" i="7"/>
  <c r="F112" i="7"/>
  <c r="F102" i="7" s="1"/>
  <c r="E112" i="7"/>
  <c r="D112" i="7"/>
  <c r="D102" i="7" s="1"/>
  <c r="AW103" i="7"/>
  <c r="AV103" i="7"/>
  <c r="AV102" i="7" s="1"/>
  <c r="AV77" i="7" s="1"/>
  <c r="AV15" i="7" s="1"/>
  <c r="AU103" i="7"/>
  <c r="AT103" i="7"/>
  <c r="AT102" i="7" s="1"/>
  <c r="AS103" i="7"/>
  <c r="AR103" i="7"/>
  <c r="AR102" i="7" s="1"/>
  <c r="AQ103" i="7"/>
  <c r="AP103" i="7"/>
  <c r="AP102" i="7" s="1"/>
  <c r="AO103" i="7"/>
  <c r="AN103" i="7"/>
  <c r="AN102" i="7" s="1"/>
  <c r="AM103" i="7"/>
  <c r="AL103" i="7"/>
  <c r="AL102" i="7" s="1"/>
  <c r="AK103" i="7"/>
  <c r="AJ103" i="7"/>
  <c r="AJ102" i="7" s="1"/>
  <c r="AI103" i="7"/>
  <c r="AH103" i="7"/>
  <c r="AH102" i="7" s="1"/>
  <c r="AG103" i="7"/>
  <c r="AF103" i="7"/>
  <c r="AF102" i="7" s="1"/>
  <c r="AF77" i="7" s="1"/>
  <c r="AF15" i="7" s="1"/>
  <c r="AE103" i="7"/>
  <c r="AD103" i="7"/>
  <c r="AD102" i="7" s="1"/>
  <c r="AC103" i="7"/>
  <c r="AB103" i="7"/>
  <c r="AB102" i="7" s="1"/>
  <c r="AA103" i="7"/>
  <c r="Z103" i="7"/>
  <c r="Z102" i="7" s="1"/>
  <c r="Y103" i="7"/>
  <c r="X103" i="7"/>
  <c r="X102" i="7" s="1"/>
  <c r="X77" i="7" s="1"/>
  <c r="V103" i="7"/>
  <c r="U103" i="7"/>
  <c r="U102" i="7" s="1"/>
  <c r="T103" i="7"/>
  <c r="S103" i="7"/>
  <c r="S102" i="7" s="1"/>
  <c r="R103" i="7"/>
  <c r="Q103" i="7"/>
  <c r="Q102" i="7" s="1"/>
  <c r="P103" i="7"/>
  <c r="O103" i="7"/>
  <c r="O102" i="7" s="1"/>
  <c r="N103" i="7"/>
  <c r="M103" i="7"/>
  <c r="M102" i="7" s="1"/>
  <c r="L103" i="7"/>
  <c r="K103" i="7"/>
  <c r="K102" i="7" s="1"/>
  <c r="J103" i="7"/>
  <c r="I103" i="7"/>
  <c r="I102" i="7" s="1"/>
  <c r="H103" i="7"/>
  <c r="G103" i="7"/>
  <c r="G102" i="7" s="1"/>
  <c r="F103" i="7"/>
  <c r="E103" i="7"/>
  <c r="E102" i="7" s="1"/>
  <c r="D103" i="7"/>
  <c r="AW102" i="7"/>
  <c r="AO102" i="7"/>
  <c r="AG102" i="7"/>
  <c r="Y102" i="7"/>
  <c r="N102" i="7"/>
  <c r="AW80" i="7"/>
  <c r="AW78" i="7" s="1"/>
  <c r="AW77" i="7" s="1"/>
  <c r="AW15" i="7" s="1"/>
  <c r="AV80" i="7"/>
  <c r="AU80" i="7"/>
  <c r="AU78" i="7" s="1"/>
  <c r="AU77" i="7" s="1"/>
  <c r="AT80" i="7"/>
  <c r="AS80" i="7"/>
  <c r="AS78" i="7" s="1"/>
  <c r="AS77" i="7" s="1"/>
  <c r="AS15" i="7" s="1"/>
  <c r="AR80" i="7"/>
  <c r="AQ80" i="7"/>
  <c r="AQ78" i="7" s="1"/>
  <c r="AQ77" i="7" s="1"/>
  <c r="AP80" i="7"/>
  <c r="AO80" i="7"/>
  <c r="AO78" i="7" s="1"/>
  <c r="AO77" i="7" s="1"/>
  <c r="AO15" i="7" s="1"/>
  <c r="AN80" i="7"/>
  <c r="AM80" i="7"/>
  <c r="AM78" i="7" s="1"/>
  <c r="AM77" i="7" s="1"/>
  <c r="AL80" i="7"/>
  <c r="AK80" i="7"/>
  <c r="AK78" i="7" s="1"/>
  <c r="AJ80" i="7"/>
  <c r="AI80" i="7"/>
  <c r="AI78" i="7" s="1"/>
  <c r="AI77" i="7" s="1"/>
  <c r="AH80" i="7"/>
  <c r="AG80" i="7"/>
  <c r="AG78" i="7" s="1"/>
  <c r="AG77" i="7" s="1"/>
  <c r="AG15" i="7" s="1"/>
  <c r="AF80" i="7"/>
  <c r="AE80" i="7"/>
  <c r="AE78" i="7" s="1"/>
  <c r="AE77" i="7" s="1"/>
  <c r="AD80" i="7"/>
  <c r="AC80" i="7"/>
  <c r="AC78" i="7" s="1"/>
  <c r="AB80" i="7"/>
  <c r="AA80" i="7"/>
  <c r="AA78" i="7" s="1"/>
  <c r="AA77" i="7" s="1"/>
  <c r="Z80" i="7"/>
  <c r="Y80" i="7"/>
  <c r="Y78" i="7" s="1"/>
  <c r="Y77" i="7" s="1"/>
  <c r="Y15" i="7" s="1"/>
  <c r="X80" i="7"/>
  <c r="V80" i="7"/>
  <c r="V78" i="7" s="1"/>
  <c r="V77" i="7" s="1"/>
  <c r="V15" i="7" s="1"/>
  <c r="U80" i="7"/>
  <c r="U78" i="7" s="1"/>
  <c r="T80" i="7"/>
  <c r="S80" i="7"/>
  <c r="R80" i="7"/>
  <c r="Q80" i="7"/>
  <c r="Q78" i="7" s="1"/>
  <c r="P80" i="7"/>
  <c r="P78" i="7" s="1"/>
  <c r="O80" i="7"/>
  <c r="N80" i="7"/>
  <c r="N78" i="7" s="1"/>
  <c r="N77" i="7" s="1"/>
  <c r="N15" i="7" s="1"/>
  <c r="M80" i="7"/>
  <c r="M78" i="7" s="1"/>
  <c r="L80" i="7"/>
  <c r="K80" i="7"/>
  <c r="J80" i="7"/>
  <c r="I80" i="7"/>
  <c r="I78" i="7" s="1"/>
  <c r="H80" i="7"/>
  <c r="H78" i="7" s="1"/>
  <c r="H77" i="7" s="1"/>
  <c r="H15" i="7" s="1"/>
  <c r="G80" i="7"/>
  <c r="F80" i="7"/>
  <c r="F78" i="7" s="1"/>
  <c r="F77" i="7" s="1"/>
  <c r="F15" i="7" s="1"/>
  <c r="E80" i="7"/>
  <c r="E78" i="7" s="1"/>
  <c r="D80" i="7"/>
  <c r="AV78" i="7"/>
  <c r="AT78" i="7"/>
  <c r="AT77" i="7" s="1"/>
  <c r="AT15" i="7" s="1"/>
  <c r="AR78" i="7"/>
  <c r="AP78" i="7"/>
  <c r="AP77" i="7" s="1"/>
  <c r="AP15" i="7" s="1"/>
  <c r="AN78" i="7"/>
  <c r="AL78" i="7"/>
  <c r="AL77" i="7" s="1"/>
  <c r="AL15" i="7" s="1"/>
  <c r="AJ78" i="7"/>
  <c r="AH78" i="7"/>
  <c r="AH77" i="7" s="1"/>
  <c r="AH15" i="7" s="1"/>
  <c r="AF78" i="7"/>
  <c r="AD78" i="7"/>
  <c r="AD77" i="7" s="1"/>
  <c r="AD15" i="7" s="1"/>
  <c r="AB78" i="7"/>
  <c r="Z78" i="7"/>
  <c r="Z77" i="7" s="1"/>
  <c r="Z15" i="7" s="1"/>
  <c r="X78" i="7"/>
  <c r="T78" i="7"/>
  <c r="T77" i="7" s="1"/>
  <c r="S78" i="7"/>
  <c r="R78" i="7"/>
  <c r="R77" i="7" s="1"/>
  <c r="O78" i="7"/>
  <c r="L78" i="7"/>
  <c r="L77" i="7" s="1"/>
  <c r="K78" i="7"/>
  <c r="J78" i="7"/>
  <c r="J77" i="7" s="1"/>
  <c r="G78" i="7"/>
  <c r="D78" i="7"/>
  <c r="D77" i="7" s="1"/>
  <c r="AN77" i="7"/>
  <c r="AN15" i="7" s="1"/>
  <c r="P77" i="7"/>
  <c r="P15" i="7" s="1"/>
  <c r="AW65" i="7"/>
  <c r="AW63" i="7" s="1"/>
  <c r="AV65" i="7"/>
  <c r="AU65" i="7"/>
  <c r="AU63" i="7" s="1"/>
  <c r="AT65" i="7"/>
  <c r="AS65" i="7"/>
  <c r="AS63" i="7" s="1"/>
  <c r="AR65" i="7"/>
  <c r="AQ65" i="7"/>
  <c r="AQ63" i="7" s="1"/>
  <c r="AP65" i="7"/>
  <c r="AO65" i="7"/>
  <c r="AO63" i="7" s="1"/>
  <c r="AN65" i="7"/>
  <c r="AM65" i="7"/>
  <c r="AM63" i="7" s="1"/>
  <c r="AL65" i="7"/>
  <c r="AK65" i="7"/>
  <c r="AJ65" i="7"/>
  <c r="AI65" i="7"/>
  <c r="AI63" i="7" s="1"/>
  <c r="AH65" i="7"/>
  <c r="AG65" i="7"/>
  <c r="AG63" i="7" s="1"/>
  <c r="AF65" i="7"/>
  <c r="AE65" i="7"/>
  <c r="AE63" i="7" s="1"/>
  <c r="AD65" i="7"/>
  <c r="AC65" i="7"/>
  <c r="AC63" i="7" s="1"/>
  <c r="AB65" i="7"/>
  <c r="AA65" i="7"/>
  <c r="AA63" i="7" s="1"/>
  <c r="Z65" i="7"/>
  <c r="Y65" i="7"/>
  <c r="Y63" i="7" s="1"/>
  <c r="X65" i="7"/>
  <c r="V65" i="7"/>
  <c r="V63" i="7" s="1"/>
  <c r="U65" i="7"/>
  <c r="T65" i="7"/>
  <c r="T63" i="7" s="1"/>
  <c r="S65" i="7"/>
  <c r="S63" i="7" s="1"/>
  <c r="R65" i="7"/>
  <c r="Q65" i="7"/>
  <c r="P65" i="7"/>
  <c r="O65" i="7"/>
  <c r="O63" i="7" s="1"/>
  <c r="N65" i="7"/>
  <c r="N63" i="7" s="1"/>
  <c r="M65" i="7"/>
  <c r="L65" i="7"/>
  <c r="L63" i="7" s="1"/>
  <c r="K65" i="7"/>
  <c r="K63" i="7" s="1"/>
  <c r="J65" i="7"/>
  <c r="I65" i="7"/>
  <c r="H65" i="7"/>
  <c r="G65" i="7"/>
  <c r="G63" i="7" s="1"/>
  <c r="F65" i="7"/>
  <c r="F63" i="7" s="1"/>
  <c r="E65" i="7"/>
  <c r="D65" i="7"/>
  <c r="D63" i="7" s="1"/>
  <c r="AV63" i="7"/>
  <c r="AT63" i="7"/>
  <c r="AR63" i="7"/>
  <c r="AP63" i="7"/>
  <c r="AN63" i="7"/>
  <c r="AL63" i="7"/>
  <c r="AK63" i="7"/>
  <c r="AJ63" i="7"/>
  <c r="AH63" i="7"/>
  <c r="AF63" i="7"/>
  <c r="AD63" i="7"/>
  <c r="AB63" i="7"/>
  <c r="Z63" i="7"/>
  <c r="X63" i="7"/>
  <c r="U63" i="7"/>
  <c r="R63" i="7"/>
  <c r="Q63" i="7"/>
  <c r="P63" i="7"/>
  <c r="M63" i="7"/>
  <c r="J63" i="7"/>
  <c r="I63" i="7"/>
  <c r="H63" i="7"/>
  <c r="E63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W48" i="7"/>
  <c r="AV48" i="7"/>
  <c r="AV38" i="7" s="1"/>
  <c r="AV37" i="7" s="1"/>
  <c r="AU48" i="7"/>
  <c r="AT48" i="7"/>
  <c r="AT38" i="7" s="1"/>
  <c r="AT37" i="7" s="1"/>
  <c r="AT21" i="7" s="1"/>
  <c r="AS48" i="7"/>
  <c r="AR48" i="7"/>
  <c r="AR38" i="7" s="1"/>
  <c r="AR37" i="7" s="1"/>
  <c r="AQ48" i="7"/>
  <c r="AP48" i="7"/>
  <c r="AP38" i="7" s="1"/>
  <c r="AP37" i="7" s="1"/>
  <c r="AO48" i="7"/>
  <c r="AN48" i="7"/>
  <c r="AM48" i="7"/>
  <c r="AL48" i="7"/>
  <c r="AL38" i="7" s="1"/>
  <c r="AL37" i="7" s="1"/>
  <c r="AK48" i="7"/>
  <c r="AJ48" i="7"/>
  <c r="AJ38" i="7" s="1"/>
  <c r="AI48" i="7"/>
  <c r="AH48" i="7"/>
  <c r="AG48" i="7"/>
  <c r="AF48" i="7"/>
  <c r="AF38" i="7" s="1"/>
  <c r="AF37" i="7" s="1"/>
  <c r="AE48" i="7"/>
  <c r="AD48" i="7"/>
  <c r="AD38" i="7" s="1"/>
  <c r="AD37" i="7" s="1"/>
  <c r="AC48" i="7"/>
  <c r="AB48" i="7"/>
  <c r="AB38" i="7" s="1"/>
  <c r="AB37" i="7" s="1"/>
  <c r="AB21" i="7" s="1"/>
  <c r="AA48" i="7"/>
  <c r="Z48" i="7"/>
  <c r="Z38" i="7" s="1"/>
  <c r="Z37" i="7" s="1"/>
  <c r="Y48" i="7"/>
  <c r="X48" i="7"/>
  <c r="V48" i="7"/>
  <c r="U48" i="7"/>
  <c r="U38" i="7" s="1"/>
  <c r="U37" i="7" s="1"/>
  <c r="T48" i="7"/>
  <c r="S48" i="7"/>
  <c r="R48" i="7"/>
  <c r="Q48" i="7"/>
  <c r="Q38" i="7" s="1"/>
  <c r="Q37" i="7" s="1"/>
  <c r="P48" i="7"/>
  <c r="O48" i="7"/>
  <c r="N48" i="7"/>
  <c r="M48" i="7"/>
  <c r="L48" i="7"/>
  <c r="K48" i="7"/>
  <c r="J48" i="7"/>
  <c r="I48" i="7"/>
  <c r="I38" i="7" s="1"/>
  <c r="I37" i="7" s="1"/>
  <c r="H48" i="7"/>
  <c r="G48" i="7"/>
  <c r="F48" i="7"/>
  <c r="E48" i="7"/>
  <c r="E38" i="7" s="1"/>
  <c r="E37" i="7" s="1"/>
  <c r="D48" i="7"/>
  <c r="AW39" i="7"/>
  <c r="AW38" i="7" s="1"/>
  <c r="AW37" i="7" s="1"/>
  <c r="AV39" i="7"/>
  <c r="AU39" i="7"/>
  <c r="AU38" i="7" s="1"/>
  <c r="AU37" i="7" s="1"/>
  <c r="AT39" i="7"/>
  <c r="AS39" i="7"/>
  <c r="AR39" i="7"/>
  <c r="AQ39" i="7"/>
  <c r="AQ38" i="7" s="1"/>
  <c r="AP39" i="7"/>
  <c r="AO39" i="7"/>
  <c r="AO38" i="7" s="1"/>
  <c r="AO37" i="7" s="1"/>
  <c r="AN39" i="7"/>
  <c r="AM39" i="7"/>
  <c r="AM38" i="7" s="1"/>
  <c r="AM37" i="7" s="1"/>
  <c r="AL39" i="7"/>
  <c r="AK39" i="7"/>
  <c r="AK38" i="7" s="1"/>
  <c r="AK37" i="7" s="1"/>
  <c r="AJ39" i="7"/>
  <c r="AI39" i="7"/>
  <c r="AI38" i="7" s="1"/>
  <c r="AI37" i="7" s="1"/>
  <c r="AH39" i="7"/>
  <c r="AG39" i="7"/>
  <c r="AG38" i="7" s="1"/>
  <c r="AG37" i="7" s="1"/>
  <c r="AF39" i="7"/>
  <c r="AE39" i="7"/>
  <c r="AE38" i="7" s="1"/>
  <c r="AD39" i="7"/>
  <c r="AC39" i="7"/>
  <c r="AB39" i="7"/>
  <c r="AA39" i="7"/>
  <c r="AA38" i="7" s="1"/>
  <c r="AA37" i="7" s="1"/>
  <c r="Z39" i="7"/>
  <c r="Y39" i="7"/>
  <c r="Y38" i="7" s="1"/>
  <c r="Y37" i="7" s="1"/>
  <c r="X39" i="7"/>
  <c r="V39" i="7"/>
  <c r="V38" i="7" s="1"/>
  <c r="V37" i="7" s="1"/>
  <c r="U39" i="7"/>
  <c r="T39" i="7"/>
  <c r="T38" i="7" s="1"/>
  <c r="T37" i="7" s="1"/>
  <c r="T21" i="7" s="1"/>
  <c r="S39" i="7"/>
  <c r="R39" i="7"/>
  <c r="Q39" i="7"/>
  <c r="P39" i="7"/>
  <c r="P38" i="7" s="1"/>
  <c r="P37" i="7" s="1"/>
  <c r="P21" i="7" s="1"/>
  <c r="O39" i="7"/>
  <c r="N39" i="7"/>
  <c r="N38" i="7" s="1"/>
  <c r="M39" i="7"/>
  <c r="L39" i="7"/>
  <c r="L38" i="7" s="1"/>
  <c r="L37" i="7" s="1"/>
  <c r="K39" i="7"/>
  <c r="J39" i="7"/>
  <c r="J38" i="7" s="1"/>
  <c r="J37" i="7" s="1"/>
  <c r="J21" i="7" s="1"/>
  <c r="I39" i="7"/>
  <c r="H39" i="7"/>
  <c r="G39" i="7"/>
  <c r="F39" i="7"/>
  <c r="F38" i="7" s="1"/>
  <c r="F37" i="7" s="1"/>
  <c r="F21" i="7" s="1"/>
  <c r="E39" i="7"/>
  <c r="D39" i="7"/>
  <c r="D38" i="7" s="1"/>
  <c r="D37" i="7" s="1"/>
  <c r="AS38" i="7"/>
  <c r="AS37" i="7" s="1"/>
  <c r="AN38" i="7"/>
  <c r="AN37" i="7" s="1"/>
  <c r="AH38" i="7"/>
  <c r="AH37" i="7" s="1"/>
  <c r="AH21" i="7" s="1"/>
  <c r="AC38" i="7"/>
  <c r="AC37" i="7" s="1"/>
  <c r="X38" i="7"/>
  <c r="X37" i="7" s="1"/>
  <c r="R38" i="7"/>
  <c r="R37" i="7" s="1"/>
  <c r="M38" i="7"/>
  <c r="M37" i="7" s="1"/>
  <c r="H38" i="7"/>
  <c r="AQ37" i="7"/>
  <c r="AJ37" i="7"/>
  <c r="AE37" i="7"/>
  <c r="N37" i="7"/>
  <c r="N21" i="7" s="1"/>
  <c r="H37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AW25" i="7"/>
  <c r="AW22" i="7" s="1"/>
  <c r="AV25" i="7"/>
  <c r="AU25" i="7"/>
  <c r="AU22" i="7" s="1"/>
  <c r="AT25" i="7"/>
  <c r="AS25" i="7"/>
  <c r="AR25" i="7"/>
  <c r="AQ25" i="7"/>
  <c r="AQ22" i="7" s="1"/>
  <c r="AP25" i="7"/>
  <c r="AO25" i="7"/>
  <c r="AO22" i="7" s="1"/>
  <c r="AN25" i="7"/>
  <c r="AM25" i="7"/>
  <c r="AM22" i="7" s="1"/>
  <c r="AL25" i="7"/>
  <c r="AK25" i="7"/>
  <c r="AJ25" i="7"/>
  <c r="AI25" i="7"/>
  <c r="AI22" i="7" s="1"/>
  <c r="AH25" i="7"/>
  <c r="AG25" i="7"/>
  <c r="AG22" i="7" s="1"/>
  <c r="AF25" i="7"/>
  <c r="AE25" i="7"/>
  <c r="AE22" i="7" s="1"/>
  <c r="AD25" i="7"/>
  <c r="AC25" i="7"/>
  <c r="AB25" i="7"/>
  <c r="AA25" i="7"/>
  <c r="AA22" i="7" s="1"/>
  <c r="Z25" i="7"/>
  <c r="Y25" i="7"/>
  <c r="Y22" i="7" s="1"/>
  <c r="X25" i="7"/>
  <c r="V25" i="7"/>
  <c r="V22" i="7" s="1"/>
  <c r="U25" i="7"/>
  <c r="T25" i="7"/>
  <c r="T22" i="7" s="1"/>
  <c r="S25" i="7"/>
  <c r="S22" i="7" s="1"/>
  <c r="R25" i="7"/>
  <c r="Q25" i="7"/>
  <c r="P25" i="7"/>
  <c r="O25" i="7"/>
  <c r="O22" i="7" s="1"/>
  <c r="N25" i="7"/>
  <c r="N22" i="7" s="1"/>
  <c r="M25" i="7"/>
  <c r="L25" i="7"/>
  <c r="L22" i="7" s="1"/>
  <c r="K25" i="7"/>
  <c r="K22" i="7" s="1"/>
  <c r="J25" i="7"/>
  <c r="I25" i="7"/>
  <c r="H25" i="7"/>
  <c r="G25" i="7"/>
  <c r="G22" i="7" s="1"/>
  <c r="F25" i="7"/>
  <c r="F22" i="7" s="1"/>
  <c r="E25" i="7"/>
  <c r="D25" i="7"/>
  <c r="D22" i="7" s="1"/>
  <c r="AV22" i="7"/>
  <c r="AV21" i="7" s="1"/>
  <c r="AT22" i="7"/>
  <c r="AS22" i="7"/>
  <c r="AR22" i="7"/>
  <c r="AP22" i="7"/>
  <c r="AP21" i="7" s="1"/>
  <c r="AN22" i="7"/>
  <c r="AL22" i="7"/>
  <c r="AK22" i="7"/>
  <c r="AJ22" i="7"/>
  <c r="AH22" i="7"/>
  <c r="AF22" i="7"/>
  <c r="AD22" i="7"/>
  <c r="AC22" i="7"/>
  <c r="AB22" i="7"/>
  <c r="Z22" i="7"/>
  <c r="X22" i="7"/>
  <c r="U22" i="7"/>
  <c r="R22" i="7"/>
  <c r="Q22" i="7"/>
  <c r="P22" i="7"/>
  <c r="M22" i="7"/>
  <c r="J22" i="7"/>
  <c r="I22" i="7"/>
  <c r="H22" i="7"/>
  <c r="E22" i="7"/>
  <c r="AL21" i="7"/>
  <c r="AL20" i="7" s="1"/>
  <c r="AE21" i="7"/>
  <c r="AE20" i="7" s="1"/>
  <c r="X21" i="7"/>
  <c r="X14" i="7" s="1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AW17" i="7"/>
  <c r="AV17" i="7"/>
  <c r="AU17" i="7"/>
  <c r="AT17" i="7"/>
  <c r="AS17" i="7"/>
  <c r="AQ17" i="7"/>
  <c r="AO17" i="7"/>
  <c r="AM17" i="7"/>
  <c r="AK17" i="7"/>
  <c r="AI17" i="7"/>
  <c r="AG17" i="7"/>
  <c r="AE17" i="7"/>
  <c r="AC17" i="7"/>
  <c r="AA17" i="7"/>
  <c r="Y17" i="7"/>
  <c r="V17" i="7"/>
  <c r="T17" i="7"/>
  <c r="R17" i="7"/>
  <c r="P17" i="7"/>
  <c r="N17" i="7"/>
  <c r="L17" i="7"/>
  <c r="J17" i="7"/>
  <c r="H17" i="7"/>
  <c r="F17" i="7"/>
  <c r="D17" i="7"/>
  <c r="AV16" i="7"/>
  <c r="AT16" i="7"/>
  <c r="AR16" i="7"/>
  <c r="AP16" i="7"/>
  <c r="AN16" i="7"/>
  <c r="AL16" i="7"/>
  <c r="AJ16" i="7"/>
  <c r="AH16" i="7"/>
  <c r="AF16" i="7"/>
  <c r="AD16" i="7"/>
  <c r="AB16" i="7"/>
  <c r="Z16" i="7"/>
  <c r="U16" i="7"/>
  <c r="S16" i="7"/>
  <c r="Q16" i="7"/>
  <c r="O16" i="7"/>
  <c r="M16" i="7"/>
  <c r="K16" i="7"/>
  <c r="I16" i="7"/>
  <c r="G16" i="7"/>
  <c r="E16" i="7"/>
  <c r="AU15" i="7"/>
  <c r="AQ15" i="7"/>
  <c r="AM15" i="7"/>
  <c r="AI15" i="7"/>
  <c r="AE15" i="7"/>
  <c r="AA15" i="7"/>
  <c r="T15" i="7"/>
  <c r="R15" i="7"/>
  <c r="L15" i="7"/>
  <c r="J15" i="7"/>
  <c r="D15" i="7"/>
  <c r="AW275" i="6"/>
  <c r="AV275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X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D275" i="6"/>
  <c r="AW182" i="6"/>
  <c r="AV182" i="6"/>
  <c r="AU182" i="6"/>
  <c r="AT182" i="6"/>
  <c r="AS182" i="6"/>
  <c r="AR182" i="6"/>
  <c r="AQ182" i="6"/>
  <c r="AP182" i="6"/>
  <c r="AO182" i="6"/>
  <c r="AN182" i="6"/>
  <c r="AM182" i="6"/>
  <c r="AL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X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AW180" i="6"/>
  <c r="AV180" i="6"/>
  <c r="AU180" i="6"/>
  <c r="AU178" i="6" s="1"/>
  <c r="AU16" i="6" s="1"/>
  <c r="AT180" i="6"/>
  <c r="AS180" i="6"/>
  <c r="AR180" i="6"/>
  <c r="AQ180" i="6"/>
  <c r="AQ178" i="6" s="1"/>
  <c r="AQ16" i="6" s="1"/>
  <c r="AP180" i="6"/>
  <c r="AO180" i="6"/>
  <c r="AN180" i="6"/>
  <c r="AM180" i="6"/>
  <c r="AM178" i="6" s="1"/>
  <c r="AM16" i="6" s="1"/>
  <c r="AL180" i="6"/>
  <c r="AK180" i="6"/>
  <c r="AJ180" i="6"/>
  <c r="AI180" i="6"/>
  <c r="AI178" i="6" s="1"/>
  <c r="AI16" i="6" s="1"/>
  <c r="AH180" i="6"/>
  <c r="AG180" i="6"/>
  <c r="AG178" i="6" s="1"/>
  <c r="AF180" i="6"/>
  <c r="AE180" i="6"/>
  <c r="AE178" i="6" s="1"/>
  <c r="AE16" i="6" s="1"/>
  <c r="AD180" i="6"/>
  <c r="AC180" i="6"/>
  <c r="AB180" i="6"/>
  <c r="AA180" i="6"/>
  <c r="AA178" i="6" s="1"/>
  <c r="AA16" i="6" s="1"/>
  <c r="Z180" i="6"/>
  <c r="Y180" i="6"/>
  <c r="Y178" i="6" s="1"/>
  <c r="X180" i="6"/>
  <c r="V180" i="6"/>
  <c r="V178" i="6" s="1"/>
  <c r="U180" i="6"/>
  <c r="T180" i="6"/>
  <c r="T178" i="6" s="1"/>
  <c r="S180" i="6"/>
  <c r="S178" i="6" s="1"/>
  <c r="S16" i="6" s="1"/>
  <c r="R180" i="6"/>
  <c r="Q180" i="6"/>
  <c r="P180" i="6"/>
  <c r="O180" i="6"/>
  <c r="O178" i="6" s="1"/>
  <c r="O16" i="6" s="1"/>
  <c r="N180" i="6"/>
  <c r="N178" i="6" s="1"/>
  <c r="M180" i="6"/>
  <c r="L180" i="6"/>
  <c r="L178" i="6" s="1"/>
  <c r="K180" i="6"/>
  <c r="K178" i="6" s="1"/>
  <c r="K16" i="6" s="1"/>
  <c r="J180" i="6"/>
  <c r="I180" i="6"/>
  <c r="H180" i="6"/>
  <c r="G180" i="6"/>
  <c r="G178" i="6" s="1"/>
  <c r="G16" i="6" s="1"/>
  <c r="F180" i="6"/>
  <c r="F178" i="6" s="1"/>
  <c r="E180" i="6"/>
  <c r="D180" i="6"/>
  <c r="D178" i="6" s="1"/>
  <c r="AW178" i="6"/>
  <c r="AV178" i="6"/>
  <c r="AT178" i="6"/>
  <c r="AS178" i="6"/>
  <c r="AR178" i="6"/>
  <c r="AP178" i="6"/>
  <c r="AO178" i="6"/>
  <c r="AN178" i="6"/>
  <c r="AL178" i="6"/>
  <c r="AK178" i="6"/>
  <c r="AJ178" i="6"/>
  <c r="AH178" i="6"/>
  <c r="AF178" i="6"/>
  <c r="AD178" i="6"/>
  <c r="AC178" i="6"/>
  <c r="AB178" i="6"/>
  <c r="Z178" i="6"/>
  <c r="X178" i="6"/>
  <c r="U178" i="6"/>
  <c r="R178" i="6"/>
  <c r="Q178" i="6"/>
  <c r="P178" i="6"/>
  <c r="M178" i="6"/>
  <c r="J178" i="6"/>
  <c r="I178" i="6"/>
  <c r="H178" i="6"/>
  <c r="E178" i="6"/>
  <c r="AW170" i="6"/>
  <c r="AV170" i="6"/>
  <c r="AU170" i="6"/>
  <c r="AU168" i="6" s="1"/>
  <c r="AT170" i="6"/>
  <c r="AS170" i="6"/>
  <c r="AR170" i="6"/>
  <c r="AQ170" i="6"/>
  <c r="AQ168" i="6" s="1"/>
  <c r="AP170" i="6"/>
  <c r="AO170" i="6"/>
  <c r="AN170" i="6"/>
  <c r="AM170" i="6"/>
  <c r="AM168" i="6" s="1"/>
  <c r="AL170" i="6"/>
  <c r="AK170" i="6"/>
  <c r="AJ170" i="6"/>
  <c r="AI170" i="6"/>
  <c r="AI168" i="6" s="1"/>
  <c r="AH170" i="6"/>
  <c r="AG170" i="6"/>
  <c r="AG168" i="6" s="1"/>
  <c r="AF170" i="6"/>
  <c r="AE170" i="6"/>
  <c r="AE168" i="6" s="1"/>
  <c r="AD170" i="6"/>
  <c r="AC170" i="6"/>
  <c r="AB170" i="6"/>
  <c r="AA170" i="6"/>
  <c r="AA168" i="6" s="1"/>
  <c r="Z170" i="6"/>
  <c r="Y170" i="6"/>
  <c r="Y168" i="6" s="1"/>
  <c r="X170" i="6"/>
  <c r="V170" i="6"/>
  <c r="V168" i="6" s="1"/>
  <c r="U170" i="6"/>
  <c r="T170" i="6"/>
  <c r="T168" i="6" s="1"/>
  <c r="S170" i="6"/>
  <c r="S168" i="6" s="1"/>
  <c r="R170" i="6"/>
  <c r="Q170" i="6"/>
  <c r="P170" i="6"/>
  <c r="O170" i="6"/>
  <c r="O168" i="6" s="1"/>
  <c r="N170" i="6"/>
  <c r="N168" i="6" s="1"/>
  <c r="M170" i="6"/>
  <c r="L170" i="6"/>
  <c r="L168" i="6" s="1"/>
  <c r="K170" i="6"/>
  <c r="K168" i="6" s="1"/>
  <c r="J170" i="6"/>
  <c r="I170" i="6"/>
  <c r="H170" i="6"/>
  <c r="G170" i="6"/>
  <c r="G168" i="6" s="1"/>
  <c r="F170" i="6"/>
  <c r="F168" i="6" s="1"/>
  <c r="E170" i="6"/>
  <c r="D170" i="6"/>
  <c r="D168" i="6" s="1"/>
  <c r="AW168" i="6"/>
  <c r="AV168" i="6"/>
  <c r="AT168" i="6"/>
  <c r="AS168" i="6"/>
  <c r="AR168" i="6"/>
  <c r="AP168" i="6"/>
  <c r="AO168" i="6"/>
  <c r="AN168" i="6"/>
  <c r="AL168" i="6"/>
  <c r="AK168" i="6"/>
  <c r="AJ168" i="6"/>
  <c r="AH168" i="6"/>
  <c r="AF168" i="6"/>
  <c r="AD168" i="6"/>
  <c r="AC168" i="6"/>
  <c r="AB168" i="6"/>
  <c r="Z168" i="6"/>
  <c r="X168" i="6"/>
  <c r="U168" i="6"/>
  <c r="R168" i="6"/>
  <c r="Q168" i="6"/>
  <c r="P168" i="6"/>
  <c r="M168" i="6"/>
  <c r="J168" i="6"/>
  <c r="I168" i="6"/>
  <c r="H168" i="6"/>
  <c r="E168" i="6"/>
  <c r="AW159" i="6"/>
  <c r="AV159" i="6"/>
  <c r="AU159" i="6"/>
  <c r="AU158" i="6" s="1"/>
  <c r="AT159" i="6"/>
  <c r="AS159" i="6"/>
  <c r="AR159" i="6"/>
  <c r="AQ159" i="6"/>
  <c r="AQ158" i="6" s="1"/>
  <c r="AP159" i="6"/>
  <c r="AO159" i="6"/>
  <c r="AO158" i="6" s="1"/>
  <c r="AN159" i="6"/>
  <c r="AM159" i="6"/>
  <c r="AM158" i="6" s="1"/>
  <c r="AL159" i="6"/>
  <c r="AK159" i="6"/>
  <c r="AJ159" i="6"/>
  <c r="AI159" i="6"/>
  <c r="AI158" i="6" s="1"/>
  <c r="AH159" i="6"/>
  <c r="AG159" i="6"/>
  <c r="AG158" i="6" s="1"/>
  <c r="AF159" i="6"/>
  <c r="AE159" i="6"/>
  <c r="AE158" i="6" s="1"/>
  <c r="AD159" i="6"/>
  <c r="AC159" i="6"/>
  <c r="AB159" i="6"/>
  <c r="AA159" i="6"/>
  <c r="AA158" i="6" s="1"/>
  <c r="Z159" i="6"/>
  <c r="Y159" i="6"/>
  <c r="Y158" i="6" s="1"/>
  <c r="X159" i="6"/>
  <c r="V159" i="6"/>
  <c r="V158" i="6" s="1"/>
  <c r="U159" i="6"/>
  <c r="T159" i="6"/>
  <c r="T158" i="6" s="1"/>
  <c r="S159" i="6"/>
  <c r="S158" i="6" s="1"/>
  <c r="R159" i="6"/>
  <c r="Q159" i="6"/>
  <c r="P159" i="6"/>
  <c r="O159" i="6"/>
  <c r="O158" i="6" s="1"/>
  <c r="N159" i="6"/>
  <c r="N158" i="6" s="1"/>
  <c r="M159" i="6"/>
  <c r="L159" i="6"/>
  <c r="L158" i="6" s="1"/>
  <c r="K159" i="6"/>
  <c r="K158" i="6" s="1"/>
  <c r="J159" i="6"/>
  <c r="I159" i="6"/>
  <c r="H159" i="6"/>
  <c r="G159" i="6"/>
  <c r="G158" i="6" s="1"/>
  <c r="F159" i="6"/>
  <c r="F158" i="6" s="1"/>
  <c r="E159" i="6"/>
  <c r="D159" i="6"/>
  <c r="D158" i="6" s="1"/>
  <c r="D77" i="6" s="1"/>
  <c r="AW158" i="6"/>
  <c r="AV158" i="6"/>
  <c r="AT158" i="6"/>
  <c r="AS158" i="6"/>
  <c r="AR158" i="6"/>
  <c r="AP158" i="6"/>
  <c r="AN158" i="6"/>
  <c r="AL158" i="6"/>
  <c r="AK158" i="6"/>
  <c r="AJ158" i="6"/>
  <c r="AH158" i="6"/>
  <c r="AF158" i="6"/>
  <c r="AD158" i="6"/>
  <c r="AC158" i="6"/>
  <c r="AB158" i="6"/>
  <c r="Z158" i="6"/>
  <c r="X158" i="6"/>
  <c r="U158" i="6"/>
  <c r="R158" i="6"/>
  <c r="Q158" i="6"/>
  <c r="P158" i="6"/>
  <c r="M158" i="6"/>
  <c r="J158" i="6"/>
  <c r="I158" i="6"/>
  <c r="H158" i="6"/>
  <c r="E158" i="6"/>
  <c r="AW112" i="6"/>
  <c r="AV112" i="6"/>
  <c r="AU112" i="6"/>
  <c r="AT112" i="6"/>
  <c r="AS112" i="6"/>
  <c r="AR112" i="6"/>
  <c r="AQ112" i="6"/>
  <c r="AP112" i="6"/>
  <c r="AO112" i="6"/>
  <c r="AN112" i="6"/>
  <c r="AM112" i="6"/>
  <c r="AM102" i="6" s="1"/>
  <c r="AL112" i="6"/>
  <c r="AK112" i="6"/>
  <c r="AJ112" i="6"/>
  <c r="AI112" i="6"/>
  <c r="AH112" i="6"/>
  <c r="AG112" i="6"/>
  <c r="AF112" i="6"/>
  <c r="AE112" i="6"/>
  <c r="AE102" i="6" s="1"/>
  <c r="AD112" i="6"/>
  <c r="AC112" i="6"/>
  <c r="AB112" i="6"/>
  <c r="AA112" i="6"/>
  <c r="Z112" i="6"/>
  <c r="Y112" i="6"/>
  <c r="X112" i="6"/>
  <c r="V112" i="6"/>
  <c r="V102" i="6" s="1"/>
  <c r="U112" i="6"/>
  <c r="T112" i="6"/>
  <c r="S112" i="6"/>
  <c r="R112" i="6"/>
  <c r="Q112" i="6"/>
  <c r="P112" i="6"/>
  <c r="P102" i="6" s="1"/>
  <c r="P77" i="6" s="1"/>
  <c r="O112" i="6"/>
  <c r="N112" i="6"/>
  <c r="N102" i="6" s="1"/>
  <c r="M112" i="6"/>
  <c r="L112" i="6"/>
  <c r="K112" i="6"/>
  <c r="J112" i="6"/>
  <c r="I112" i="6"/>
  <c r="H112" i="6"/>
  <c r="H102" i="6" s="1"/>
  <c r="H77" i="6" s="1"/>
  <c r="G112" i="6"/>
  <c r="F112" i="6"/>
  <c r="F102" i="6" s="1"/>
  <c r="E112" i="6"/>
  <c r="D112" i="6"/>
  <c r="AW103" i="6"/>
  <c r="AW102" i="6" s="1"/>
  <c r="AV103" i="6"/>
  <c r="AU103" i="6"/>
  <c r="AT103" i="6"/>
  <c r="AS103" i="6"/>
  <c r="AS102" i="6" s="1"/>
  <c r="AR103" i="6"/>
  <c r="AR102" i="6" s="1"/>
  <c r="AQ103" i="6"/>
  <c r="AP103" i="6"/>
  <c r="AP102" i="6" s="1"/>
  <c r="AO103" i="6"/>
  <c r="AN103" i="6"/>
  <c r="AM103" i="6"/>
  <c r="AL103" i="6"/>
  <c r="AK103" i="6"/>
  <c r="AJ103" i="6"/>
  <c r="AJ102" i="6" s="1"/>
  <c r="AI103" i="6"/>
  <c r="AH103" i="6"/>
  <c r="AH102" i="6" s="1"/>
  <c r="AG103" i="6"/>
  <c r="AF103" i="6"/>
  <c r="AE103" i="6"/>
  <c r="AD103" i="6"/>
  <c r="AC103" i="6"/>
  <c r="AB103" i="6"/>
  <c r="AB102" i="6" s="1"/>
  <c r="AA103" i="6"/>
  <c r="Z103" i="6"/>
  <c r="Z102" i="6" s="1"/>
  <c r="Y103" i="6"/>
  <c r="X103" i="6"/>
  <c r="V103" i="6"/>
  <c r="U103" i="6"/>
  <c r="U102" i="6" s="1"/>
  <c r="T103" i="6"/>
  <c r="S103" i="6"/>
  <c r="S102" i="6" s="1"/>
  <c r="R103" i="6"/>
  <c r="Q103" i="6"/>
  <c r="Q102" i="6" s="1"/>
  <c r="P103" i="6"/>
  <c r="O103" i="6"/>
  <c r="N103" i="6"/>
  <c r="M103" i="6"/>
  <c r="M102" i="6" s="1"/>
  <c r="L103" i="6"/>
  <c r="K103" i="6"/>
  <c r="K102" i="6" s="1"/>
  <c r="J103" i="6"/>
  <c r="I103" i="6"/>
  <c r="I102" i="6" s="1"/>
  <c r="H103" i="6"/>
  <c r="G103" i="6"/>
  <c r="F103" i="6"/>
  <c r="E103" i="6"/>
  <c r="E102" i="6" s="1"/>
  <c r="D103" i="6"/>
  <c r="AV102" i="6"/>
  <c r="AU102" i="6"/>
  <c r="AT102" i="6"/>
  <c r="AQ102" i="6"/>
  <c r="AN102" i="6"/>
  <c r="AL102" i="6"/>
  <c r="AI102" i="6"/>
  <c r="AF102" i="6"/>
  <c r="AD102" i="6"/>
  <c r="AA102" i="6"/>
  <c r="X102" i="6"/>
  <c r="T102" i="6"/>
  <c r="R102" i="6"/>
  <c r="O102" i="6"/>
  <c r="L102" i="6"/>
  <c r="J102" i="6"/>
  <c r="G102" i="6"/>
  <c r="D102" i="6"/>
  <c r="AW80" i="6"/>
  <c r="AW78" i="6" s="1"/>
  <c r="AV80" i="6"/>
  <c r="AU80" i="6"/>
  <c r="AT80" i="6"/>
  <c r="AS80" i="6"/>
  <c r="AS78" i="6" s="1"/>
  <c r="AR80" i="6"/>
  <c r="AR78" i="6" s="1"/>
  <c r="AR77" i="6" s="1"/>
  <c r="AQ80" i="6"/>
  <c r="AP80" i="6"/>
  <c r="AP78" i="6" s="1"/>
  <c r="AP77" i="6" s="1"/>
  <c r="AO80" i="6"/>
  <c r="AO78" i="6" s="1"/>
  <c r="AN80" i="6"/>
  <c r="AM80" i="6"/>
  <c r="AL80" i="6"/>
  <c r="AK80" i="6"/>
  <c r="AK78" i="6" s="1"/>
  <c r="AJ80" i="6"/>
  <c r="AJ78" i="6" s="1"/>
  <c r="AJ77" i="6" s="1"/>
  <c r="AI80" i="6"/>
  <c r="AH80" i="6"/>
  <c r="AH78" i="6" s="1"/>
  <c r="AH77" i="6" s="1"/>
  <c r="AG80" i="6"/>
  <c r="AG78" i="6" s="1"/>
  <c r="AF80" i="6"/>
  <c r="AE80" i="6"/>
  <c r="AD80" i="6"/>
  <c r="AC80" i="6"/>
  <c r="AC78" i="6" s="1"/>
  <c r="AB80" i="6"/>
  <c r="AB78" i="6" s="1"/>
  <c r="AB77" i="6" s="1"/>
  <c r="AA80" i="6"/>
  <c r="Z80" i="6"/>
  <c r="Z78" i="6" s="1"/>
  <c r="Z77" i="6" s="1"/>
  <c r="Y80" i="6"/>
  <c r="Y78" i="6" s="1"/>
  <c r="X80" i="6"/>
  <c r="V80" i="6"/>
  <c r="U80" i="6"/>
  <c r="U78" i="6" s="1"/>
  <c r="T80" i="6"/>
  <c r="S80" i="6"/>
  <c r="S78" i="6" s="1"/>
  <c r="R80" i="6"/>
  <c r="Q80" i="6"/>
  <c r="Q78" i="6" s="1"/>
  <c r="Q77" i="6" s="1"/>
  <c r="P80" i="6"/>
  <c r="O80" i="6"/>
  <c r="N80" i="6"/>
  <c r="M80" i="6"/>
  <c r="M78" i="6" s="1"/>
  <c r="L80" i="6"/>
  <c r="K80" i="6"/>
  <c r="K78" i="6" s="1"/>
  <c r="J80" i="6"/>
  <c r="I80" i="6"/>
  <c r="I78" i="6" s="1"/>
  <c r="I77" i="6" s="1"/>
  <c r="I15" i="6" s="1"/>
  <c r="H80" i="6"/>
  <c r="G80" i="6"/>
  <c r="F80" i="6"/>
  <c r="E80" i="6"/>
  <c r="E78" i="6" s="1"/>
  <c r="E77" i="6" s="1"/>
  <c r="E15" i="6" s="1"/>
  <c r="D80" i="6"/>
  <c r="AV78" i="6"/>
  <c r="AU78" i="6"/>
  <c r="AU77" i="6" s="1"/>
  <c r="AU15" i="6" s="1"/>
  <c r="AT78" i="6"/>
  <c r="AT77" i="6" s="1"/>
  <c r="AQ78" i="6"/>
  <c r="AN78" i="6"/>
  <c r="AN77" i="6" s="1"/>
  <c r="AM78" i="6"/>
  <c r="AL78" i="6"/>
  <c r="AI78" i="6"/>
  <c r="AF78" i="6"/>
  <c r="AF77" i="6" s="1"/>
  <c r="AE78" i="6"/>
  <c r="AD78" i="6"/>
  <c r="AA78" i="6"/>
  <c r="X78" i="6"/>
  <c r="V78" i="6"/>
  <c r="T78" i="6"/>
  <c r="T77" i="6" s="1"/>
  <c r="R78" i="6"/>
  <c r="P78" i="6"/>
  <c r="O78" i="6"/>
  <c r="O77" i="6" s="1"/>
  <c r="O15" i="6" s="1"/>
  <c r="N78" i="6"/>
  <c r="L78" i="6"/>
  <c r="J78" i="6"/>
  <c r="H78" i="6"/>
  <c r="G78" i="6"/>
  <c r="G77" i="6" s="1"/>
  <c r="G15" i="6" s="1"/>
  <c r="F78" i="6"/>
  <c r="D78" i="6"/>
  <c r="AW77" i="6"/>
  <c r="AV77" i="6"/>
  <c r="AS77" i="6"/>
  <c r="AS15" i="6" s="1"/>
  <c r="AL77" i="6"/>
  <c r="AD77" i="6"/>
  <c r="X77" i="6"/>
  <c r="U77" i="6"/>
  <c r="U15" i="6" s="1"/>
  <c r="R77" i="6"/>
  <c r="M77" i="6"/>
  <c r="M15" i="6" s="1"/>
  <c r="J77" i="6"/>
  <c r="AW65" i="6"/>
  <c r="AV65" i="6"/>
  <c r="AV63" i="6" s="1"/>
  <c r="AU65" i="6"/>
  <c r="AU63" i="6" s="1"/>
  <c r="AT65" i="6"/>
  <c r="AS65" i="6"/>
  <c r="AR65" i="6"/>
  <c r="AQ65" i="6"/>
  <c r="AQ63" i="6" s="1"/>
  <c r="AP65" i="6"/>
  <c r="AP63" i="6" s="1"/>
  <c r="AO65" i="6"/>
  <c r="AN65" i="6"/>
  <c r="AN63" i="6" s="1"/>
  <c r="AM65" i="6"/>
  <c r="AM63" i="6" s="1"/>
  <c r="AL65" i="6"/>
  <c r="AK65" i="6"/>
  <c r="AJ65" i="6"/>
  <c r="AI65" i="6"/>
  <c r="AI63" i="6" s="1"/>
  <c r="AH65" i="6"/>
  <c r="AH63" i="6" s="1"/>
  <c r="AG65" i="6"/>
  <c r="AF65" i="6"/>
  <c r="AF63" i="6" s="1"/>
  <c r="AE65" i="6"/>
  <c r="AE63" i="6" s="1"/>
  <c r="AD65" i="6"/>
  <c r="AC65" i="6"/>
  <c r="AB65" i="6"/>
  <c r="AA65" i="6"/>
  <c r="AA63" i="6" s="1"/>
  <c r="Z65" i="6"/>
  <c r="Z63" i="6" s="1"/>
  <c r="Y65" i="6"/>
  <c r="X65" i="6"/>
  <c r="X63" i="6" s="1"/>
  <c r="V65" i="6"/>
  <c r="U65" i="6"/>
  <c r="U63" i="6" s="1"/>
  <c r="T65" i="6"/>
  <c r="S65" i="6"/>
  <c r="S63" i="6" s="1"/>
  <c r="R65" i="6"/>
  <c r="Q65" i="6"/>
  <c r="P65" i="6"/>
  <c r="O65" i="6"/>
  <c r="O63" i="6" s="1"/>
  <c r="N65" i="6"/>
  <c r="M65" i="6"/>
  <c r="M63" i="6" s="1"/>
  <c r="L65" i="6"/>
  <c r="K65" i="6"/>
  <c r="K63" i="6" s="1"/>
  <c r="J65" i="6"/>
  <c r="I65" i="6"/>
  <c r="H65" i="6"/>
  <c r="G65" i="6"/>
  <c r="G63" i="6" s="1"/>
  <c r="F65" i="6"/>
  <c r="E65" i="6"/>
  <c r="E63" i="6" s="1"/>
  <c r="D65" i="6"/>
  <c r="AW63" i="6"/>
  <c r="AT63" i="6"/>
  <c r="AS63" i="6"/>
  <c r="AR63" i="6"/>
  <c r="AO63" i="6"/>
  <c r="AL63" i="6"/>
  <c r="AK63" i="6"/>
  <c r="AJ63" i="6"/>
  <c r="AG63" i="6"/>
  <c r="AD63" i="6"/>
  <c r="AC63" i="6"/>
  <c r="AB63" i="6"/>
  <c r="Y63" i="6"/>
  <c r="V63" i="6"/>
  <c r="T63" i="6"/>
  <c r="R63" i="6"/>
  <c r="Q63" i="6"/>
  <c r="P63" i="6"/>
  <c r="N63" i="6"/>
  <c r="L63" i="6"/>
  <c r="J63" i="6"/>
  <c r="I63" i="6"/>
  <c r="H63" i="6"/>
  <c r="F63" i="6"/>
  <c r="D63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W48" i="6"/>
  <c r="AV48" i="6"/>
  <c r="AU48" i="6"/>
  <c r="AT48" i="6"/>
  <c r="AS48" i="6"/>
  <c r="AS38" i="6" s="1"/>
  <c r="AS37" i="6" s="1"/>
  <c r="AR48" i="6"/>
  <c r="AQ48" i="6"/>
  <c r="AP48" i="6"/>
  <c r="AO48" i="6"/>
  <c r="AN48" i="6"/>
  <c r="AM48" i="6"/>
  <c r="AL48" i="6"/>
  <c r="AK48" i="6"/>
  <c r="AK38" i="6" s="1"/>
  <c r="AK37" i="6" s="1"/>
  <c r="AJ48" i="6"/>
  <c r="AI48" i="6"/>
  <c r="AH48" i="6"/>
  <c r="AG48" i="6"/>
  <c r="AF48" i="6"/>
  <c r="AE48" i="6"/>
  <c r="AD48" i="6"/>
  <c r="AC48" i="6"/>
  <c r="AC38" i="6" s="1"/>
  <c r="AC37" i="6" s="1"/>
  <c r="AB48" i="6"/>
  <c r="AA48" i="6"/>
  <c r="Z48" i="6"/>
  <c r="Y48" i="6"/>
  <c r="X48" i="6"/>
  <c r="V48" i="6"/>
  <c r="U48" i="6"/>
  <c r="T48" i="6"/>
  <c r="S48" i="6"/>
  <c r="R48" i="6"/>
  <c r="R38" i="6" s="1"/>
  <c r="R37" i="6" s="1"/>
  <c r="Q48" i="6"/>
  <c r="P48" i="6"/>
  <c r="P38" i="6" s="1"/>
  <c r="P37" i="6" s="1"/>
  <c r="P21" i="6" s="1"/>
  <c r="O48" i="6"/>
  <c r="N48" i="6"/>
  <c r="M48" i="6"/>
  <c r="L48" i="6"/>
  <c r="K48" i="6"/>
  <c r="J48" i="6"/>
  <c r="J38" i="6" s="1"/>
  <c r="J37" i="6" s="1"/>
  <c r="J21" i="6" s="1"/>
  <c r="I48" i="6"/>
  <c r="H48" i="6"/>
  <c r="H38" i="6" s="1"/>
  <c r="H37" i="6" s="1"/>
  <c r="G48" i="6"/>
  <c r="F48" i="6"/>
  <c r="E48" i="6"/>
  <c r="D48" i="6"/>
  <c r="AW39" i="6"/>
  <c r="AV39" i="6"/>
  <c r="AV38" i="6" s="1"/>
  <c r="AV37" i="6" s="1"/>
  <c r="AV21" i="6" s="1"/>
  <c r="AU39" i="6"/>
  <c r="AT39" i="6"/>
  <c r="AS39" i="6"/>
  <c r="AR39" i="6"/>
  <c r="AQ39" i="6"/>
  <c r="AP39" i="6"/>
  <c r="AP38" i="6" s="1"/>
  <c r="AP37" i="6" s="1"/>
  <c r="AP21" i="6" s="1"/>
  <c r="AO39" i="6"/>
  <c r="AN39" i="6"/>
  <c r="AN38" i="6" s="1"/>
  <c r="AN37" i="6" s="1"/>
  <c r="AM39" i="6"/>
  <c r="AL39" i="6"/>
  <c r="AK39" i="6"/>
  <c r="AJ39" i="6"/>
  <c r="AI39" i="6"/>
  <c r="AH39" i="6"/>
  <c r="AH38" i="6" s="1"/>
  <c r="AH37" i="6" s="1"/>
  <c r="AH21" i="6" s="1"/>
  <c r="AG39" i="6"/>
  <c r="AF39" i="6"/>
  <c r="AF38" i="6" s="1"/>
  <c r="AF37" i="6" s="1"/>
  <c r="AE39" i="6"/>
  <c r="AD39" i="6"/>
  <c r="AC39" i="6"/>
  <c r="AB39" i="6"/>
  <c r="AA39" i="6"/>
  <c r="Z39" i="6"/>
  <c r="Z38" i="6" s="1"/>
  <c r="Z37" i="6" s="1"/>
  <c r="Y39" i="6"/>
  <c r="X39" i="6"/>
  <c r="X38" i="6" s="1"/>
  <c r="X37" i="6" s="1"/>
  <c r="X21" i="6" s="1"/>
  <c r="V39" i="6"/>
  <c r="U39" i="6"/>
  <c r="U38" i="6" s="1"/>
  <c r="U37" i="6" s="1"/>
  <c r="T39" i="6"/>
  <c r="S39" i="6"/>
  <c r="S38" i="6" s="1"/>
  <c r="R39" i="6"/>
  <c r="Q39" i="6"/>
  <c r="P39" i="6"/>
  <c r="O39" i="6"/>
  <c r="O38" i="6" s="1"/>
  <c r="O37" i="6" s="1"/>
  <c r="N39" i="6"/>
  <c r="M39" i="6"/>
  <c r="M38" i="6" s="1"/>
  <c r="M37" i="6" s="1"/>
  <c r="L39" i="6"/>
  <c r="K39" i="6"/>
  <c r="K38" i="6" s="1"/>
  <c r="J39" i="6"/>
  <c r="I39" i="6"/>
  <c r="H39" i="6"/>
  <c r="G39" i="6"/>
  <c r="G38" i="6" s="1"/>
  <c r="G37" i="6" s="1"/>
  <c r="F39" i="6"/>
  <c r="E39" i="6"/>
  <c r="E38" i="6" s="1"/>
  <c r="E37" i="6" s="1"/>
  <c r="D39" i="6"/>
  <c r="AW38" i="6"/>
  <c r="AW37" i="6" s="1"/>
  <c r="AT38" i="6"/>
  <c r="AT37" i="6" s="1"/>
  <c r="AT21" i="6" s="1"/>
  <c r="AR38" i="6"/>
  <c r="AO38" i="6"/>
  <c r="AO37" i="6" s="1"/>
  <c r="AL38" i="6"/>
  <c r="AL37" i="6" s="1"/>
  <c r="AL21" i="6" s="1"/>
  <c r="AJ38" i="6"/>
  <c r="AG38" i="6"/>
  <c r="AG37" i="6" s="1"/>
  <c r="AD38" i="6"/>
  <c r="AD37" i="6" s="1"/>
  <c r="AB38" i="6"/>
  <c r="Y38" i="6"/>
  <c r="Y37" i="6" s="1"/>
  <c r="V38" i="6"/>
  <c r="T38" i="6"/>
  <c r="T37" i="6" s="1"/>
  <c r="Q38" i="6"/>
  <c r="Q37" i="6" s="1"/>
  <c r="N38" i="6"/>
  <c r="L38" i="6"/>
  <c r="L37" i="6" s="1"/>
  <c r="I38" i="6"/>
  <c r="I37" i="6" s="1"/>
  <c r="F38" i="6"/>
  <c r="F37" i="6" s="1"/>
  <c r="D38" i="6"/>
  <c r="AR37" i="6"/>
  <c r="AJ37" i="6"/>
  <c r="AB37" i="6"/>
  <c r="V37" i="6"/>
  <c r="S37" i="6"/>
  <c r="N37" i="6"/>
  <c r="K37" i="6"/>
  <c r="D37" i="6"/>
  <c r="AW34" i="6"/>
  <c r="AV34" i="6"/>
  <c r="AU34" i="6"/>
  <c r="AT34" i="6"/>
  <c r="AS34" i="6"/>
  <c r="AR34" i="6"/>
  <c r="AR21" i="6" s="1"/>
  <c r="AQ34" i="6"/>
  <c r="AP34" i="6"/>
  <c r="AO34" i="6"/>
  <c r="AN34" i="6"/>
  <c r="AM34" i="6"/>
  <c r="AL34" i="6"/>
  <c r="AK34" i="6"/>
  <c r="AJ34" i="6"/>
  <c r="AJ21" i="6" s="1"/>
  <c r="AI34" i="6"/>
  <c r="AH34" i="6"/>
  <c r="AG34" i="6"/>
  <c r="AF34" i="6"/>
  <c r="AE34" i="6"/>
  <c r="AD34" i="6"/>
  <c r="AD21" i="6" s="1"/>
  <c r="AC34" i="6"/>
  <c r="AB34" i="6"/>
  <c r="AA34" i="6"/>
  <c r="Z34" i="6"/>
  <c r="Y34" i="6"/>
  <c r="X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AW25" i="6"/>
  <c r="AW22" i="6" s="1"/>
  <c r="AW21" i="6" s="1"/>
  <c r="AV25" i="6"/>
  <c r="AU25" i="6"/>
  <c r="AU22" i="6" s="1"/>
  <c r="AT25" i="6"/>
  <c r="AS25" i="6"/>
  <c r="AR25" i="6"/>
  <c r="AQ25" i="6"/>
  <c r="AQ22" i="6" s="1"/>
  <c r="AP25" i="6"/>
  <c r="AO25" i="6"/>
  <c r="AO22" i="6" s="1"/>
  <c r="AO21" i="6" s="1"/>
  <c r="AN25" i="6"/>
  <c r="AM25" i="6"/>
  <c r="AM22" i="6" s="1"/>
  <c r="AL25" i="6"/>
  <c r="AK25" i="6"/>
  <c r="AJ25" i="6"/>
  <c r="AI25" i="6"/>
  <c r="AI22" i="6" s="1"/>
  <c r="AH25" i="6"/>
  <c r="AG25" i="6"/>
  <c r="AG22" i="6" s="1"/>
  <c r="AG21" i="6" s="1"/>
  <c r="AF25" i="6"/>
  <c r="AE25" i="6"/>
  <c r="AE22" i="6" s="1"/>
  <c r="AD25" i="6"/>
  <c r="AC25" i="6"/>
  <c r="AB25" i="6"/>
  <c r="AA25" i="6"/>
  <c r="AA22" i="6" s="1"/>
  <c r="Z25" i="6"/>
  <c r="Y25" i="6"/>
  <c r="Y22" i="6" s="1"/>
  <c r="Y21" i="6" s="1"/>
  <c r="X25" i="6"/>
  <c r="V25" i="6"/>
  <c r="V22" i="6" s="1"/>
  <c r="V21" i="6" s="1"/>
  <c r="U25" i="6"/>
  <c r="T25" i="6"/>
  <c r="T22" i="6" s="1"/>
  <c r="T21" i="6" s="1"/>
  <c r="S25" i="6"/>
  <c r="S22" i="6" s="1"/>
  <c r="R25" i="6"/>
  <c r="Q25" i="6"/>
  <c r="P25" i="6"/>
  <c r="O25" i="6"/>
  <c r="O22" i="6" s="1"/>
  <c r="N25" i="6"/>
  <c r="N22" i="6" s="1"/>
  <c r="N21" i="6" s="1"/>
  <c r="M25" i="6"/>
  <c r="L25" i="6"/>
  <c r="L22" i="6" s="1"/>
  <c r="K25" i="6"/>
  <c r="K22" i="6" s="1"/>
  <c r="J25" i="6"/>
  <c r="I25" i="6"/>
  <c r="H25" i="6"/>
  <c r="G25" i="6"/>
  <c r="G22" i="6" s="1"/>
  <c r="F25" i="6"/>
  <c r="F22" i="6" s="1"/>
  <c r="E25" i="6"/>
  <c r="D25" i="6"/>
  <c r="D22" i="6" s="1"/>
  <c r="D21" i="6" s="1"/>
  <c r="AV22" i="6"/>
  <c r="AT22" i="6"/>
  <c r="AS22" i="6"/>
  <c r="AR22" i="6"/>
  <c r="AP22" i="6"/>
  <c r="AN22" i="6"/>
  <c r="AL22" i="6"/>
  <c r="AK22" i="6"/>
  <c r="AJ22" i="6"/>
  <c r="AH22" i="6"/>
  <c r="AF22" i="6"/>
  <c r="AF21" i="6" s="1"/>
  <c r="AD22" i="6"/>
  <c r="AC22" i="6"/>
  <c r="AB22" i="6"/>
  <c r="Z22" i="6"/>
  <c r="Z21" i="6" s="1"/>
  <c r="X22" i="6"/>
  <c r="U22" i="6"/>
  <c r="R22" i="6"/>
  <c r="R21" i="6" s="1"/>
  <c r="Q22" i="6"/>
  <c r="P22" i="6"/>
  <c r="M22" i="6"/>
  <c r="J22" i="6"/>
  <c r="I22" i="6"/>
  <c r="H22" i="6"/>
  <c r="H21" i="6" s="1"/>
  <c r="E22" i="6"/>
  <c r="AB21" i="6"/>
  <c r="AB20" i="6" s="1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AW16" i="6"/>
  <c r="AV16" i="6"/>
  <c r="AT16" i="6"/>
  <c r="AS16" i="6"/>
  <c r="AR16" i="6"/>
  <c r="AP16" i="6"/>
  <c r="AO16" i="6"/>
  <c r="AN16" i="6"/>
  <c r="AL16" i="6"/>
  <c r="AK16" i="6"/>
  <c r="AJ16" i="6"/>
  <c r="AH16" i="6"/>
  <c r="AG16" i="6"/>
  <c r="AF16" i="6"/>
  <c r="AD16" i="6"/>
  <c r="AC16" i="6"/>
  <c r="AB16" i="6"/>
  <c r="Z16" i="6"/>
  <c r="Y16" i="6"/>
  <c r="X16" i="6"/>
  <c r="V16" i="6"/>
  <c r="U16" i="6"/>
  <c r="T16" i="6"/>
  <c r="R16" i="6"/>
  <c r="Q16" i="6"/>
  <c r="P16" i="6"/>
  <c r="N16" i="6"/>
  <c r="M16" i="6"/>
  <c r="L16" i="6"/>
  <c r="J16" i="6"/>
  <c r="I16" i="6"/>
  <c r="H16" i="6"/>
  <c r="F16" i="6"/>
  <c r="E16" i="6"/>
  <c r="D16" i="6"/>
  <c r="AW15" i="6"/>
  <c r="AV15" i="6"/>
  <c r="AT15" i="6"/>
  <c r="AR15" i="6"/>
  <c r="AP15" i="6"/>
  <c r="AN15" i="6"/>
  <c r="AL15" i="6"/>
  <c r="AJ15" i="6"/>
  <c r="AH15" i="6"/>
  <c r="AF15" i="6"/>
  <c r="AD15" i="6"/>
  <c r="AB15" i="6"/>
  <c r="Z15" i="6"/>
  <c r="X15" i="6"/>
  <c r="T15" i="6"/>
  <c r="R15" i="6"/>
  <c r="Q15" i="6"/>
  <c r="P15" i="6"/>
  <c r="J15" i="6"/>
  <c r="H15" i="6"/>
  <c r="D15" i="6"/>
  <c r="AW275" i="5"/>
  <c r="AV275" i="5"/>
  <c r="AV19" i="5" s="1"/>
  <c r="AU275" i="5"/>
  <c r="AU19" i="5" s="1"/>
  <c r="AT275" i="5"/>
  <c r="AS275" i="5"/>
  <c r="AR275" i="5"/>
  <c r="AR19" i="5" s="1"/>
  <c r="AQ275" i="5"/>
  <c r="AQ19" i="5" s="1"/>
  <c r="AP275" i="5"/>
  <c r="AO275" i="5"/>
  <c r="AN275" i="5"/>
  <c r="AM275" i="5"/>
  <c r="AM19" i="5" s="1"/>
  <c r="AL275" i="5"/>
  <c r="AK275" i="5"/>
  <c r="AJ275" i="5"/>
  <c r="AI275" i="5"/>
  <c r="AI19" i="5" s="1"/>
  <c r="AH275" i="5"/>
  <c r="AG275" i="5"/>
  <c r="AF275" i="5"/>
  <c r="AF19" i="5" s="1"/>
  <c r="AE275" i="5"/>
  <c r="AE19" i="5" s="1"/>
  <c r="AD275" i="5"/>
  <c r="AC275" i="5"/>
  <c r="AB275" i="5"/>
  <c r="AB19" i="5" s="1"/>
  <c r="AA275" i="5"/>
  <c r="AA19" i="5" s="1"/>
  <c r="Z275" i="5"/>
  <c r="Y275" i="5"/>
  <c r="X275" i="5"/>
  <c r="V275" i="5"/>
  <c r="U275" i="5"/>
  <c r="T275" i="5"/>
  <c r="S275" i="5"/>
  <c r="S19" i="5" s="1"/>
  <c r="R275" i="5"/>
  <c r="Q275" i="5"/>
  <c r="P275" i="5"/>
  <c r="P19" i="5" s="1"/>
  <c r="O275" i="5"/>
  <c r="O19" i="5" s="1"/>
  <c r="N275" i="5"/>
  <c r="M275" i="5"/>
  <c r="L275" i="5"/>
  <c r="L19" i="5" s="1"/>
  <c r="K275" i="5"/>
  <c r="K19" i="5" s="1"/>
  <c r="J275" i="5"/>
  <c r="I275" i="5"/>
  <c r="H275" i="5"/>
  <c r="G275" i="5"/>
  <c r="G19" i="5" s="1"/>
  <c r="F275" i="5"/>
  <c r="E275" i="5"/>
  <c r="D275" i="5"/>
  <c r="AW182" i="5"/>
  <c r="AW17" i="5" s="1"/>
  <c r="AV182" i="5"/>
  <c r="AU182" i="5"/>
  <c r="AT182" i="5"/>
  <c r="AT17" i="5" s="1"/>
  <c r="AS182" i="5"/>
  <c r="AS17" i="5" s="1"/>
  <c r="AR182" i="5"/>
  <c r="AQ182" i="5"/>
  <c r="AP182" i="5"/>
  <c r="AP17" i="5" s="1"/>
  <c r="AO182" i="5"/>
  <c r="AO17" i="5" s="1"/>
  <c r="AN182" i="5"/>
  <c r="AM182" i="5"/>
  <c r="AL182" i="5"/>
  <c r="AL17" i="5" s="1"/>
  <c r="AK182" i="5"/>
  <c r="AK17" i="5" s="1"/>
  <c r="AJ182" i="5"/>
  <c r="AI182" i="5"/>
  <c r="AH182" i="5"/>
  <c r="AH17" i="5" s="1"/>
  <c r="AG182" i="5"/>
  <c r="AG17" i="5" s="1"/>
  <c r="AF182" i="5"/>
  <c r="AE182" i="5"/>
  <c r="AD182" i="5"/>
  <c r="AD17" i="5" s="1"/>
  <c r="AC182" i="5"/>
  <c r="AC17" i="5" s="1"/>
  <c r="AB182" i="5"/>
  <c r="AA182" i="5"/>
  <c r="Z182" i="5"/>
  <c r="Z17" i="5" s="1"/>
  <c r="Y182" i="5"/>
  <c r="Y17" i="5" s="1"/>
  <c r="X182" i="5"/>
  <c r="V182" i="5"/>
  <c r="V17" i="5" s="1"/>
  <c r="U182" i="5"/>
  <c r="U17" i="5" s="1"/>
  <c r="T182" i="5"/>
  <c r="S182" i="5"/>
  <c r="R182" i="5"/>
  <c r="R17" i="5" s="1"/>
  <c r="Q182" i="5"/>
  <c r="Q17" i="5" s="1"/>
  <c r="P182" i="5"/>
  <c r="O182" i="5"/>
  <c r="N182" i="5"/>
  <c r="N17" i="5" s="1"/>
  <c r="M182" i="5"/>
  <c r="M17" i="5" s="1"/>
  <c r="L182" i="5"/>
  <c r="K182" i="5"/>
  <c r="J182" i="5"/>
  <c r="J17" i="5" s="1"/>
  <c r="I182" i="5"/>
  <c r="I17" i="5" s="1"/>
  <c r="H182" i="5"/>
  <c r="G182" i="5"/>
  <c r="F182" i="5"/>
  <c r="F17" i="5" s="1"/>
  <c r="E182" i="5"/>
  <c r="E17" i="5" s="1"/>
  <c r="D182" i="5"/>
  <c r="AW180" i="5"/>
  <c r="AV180" i="5"/>
  <c r="AV178" i="5" s="1"/>
  <c r="AV16" i="5" s="1"/>
  <c r="AU180" i="5"/>
  <c r="AU178" i="5" s="1"/>
  <c r="AU16" i="5" s="1"/>
  <c r="AT180" i="5"/>
  <c r="AT178" i="5" s="1"/>
  <c r="AT16" i="5" s="1"/>
  <c r="AS180" i="5"/>
  <c r="AS178" i="5" s="1"/>
  <c r="AS16" i="5" s="1"/>
  <c r="AR180" i="5"/>
  <c r="AQ180" i="5"/>
  <c r="AQ178" i="5" s="1"/>
  <c r="AQ16" i="5" s="1"/>
  <c r="AP180" i="5"/>
  <c r="AO180" i="5"/>
  <c r="AO178" i="5" s="1"/>
  <c r="AO16" i="5" s="1"/>
  <c r="AN180" i="5"/>
  <c r="AN178" i="5" s="1"/>
  <c r="AN16" i="5" s="1"/>
  <c r="AM180" i="5"/>
  <c r="AM178" i="5" s="1"/>
  <c r="AM16" i="5" s="1"/>
  <c r="AL180" i="5"/>
  <c r="AL178" i="5" s="1"/>
  <c r="AL16" i="5" s="1"/>
  <c r="AK180" i="5"/>
  <c r="AK178" i="5" s="1"/>
  <c r="AJ180" i="5"/>
  <c r="AI180" i="5"/>
  <c r="AI178" i="5" s="1"/>
  <c r="AI16" i="5" s="1"/>
  <c r="AH180" i="5"/>
  <c r="AG180" i="5"/>
  <c r="AF180" i="5"/>
  <c r="AF178" i="5" s="1"/>
  <c r="AF16" i="5" s="1"/>
  <c r="AE180" i="5"/>
  <c r="AE178" i="5" s="1"/>
  <c r="AE16" i="5" s="1"/>
  <c r="AD180" i="5"/>
  <c r="AC180" i="5"/>
  <c r="AC178" i="5" s="1"/>
  <c r="AC16" i="5" s="1"/>
  <c r="AB180" i="5"/>
  <c r="AA180" i="5"/>
  <c r="AA178" i="5" s="1"/>
  <c r="AA16" i="5" s="1"/>
  <c r="Z180" i="5"/>
  <c r="Y180" i="5"/>
  <c r="X180" i="5"/>
  <c r="V180" i="5"/>
  <c r="U180" i="5"/>
  <c r="U178" i="5" s="1"/>
  <c r="T180" i="5"/>
  <c r="T178" i="5" s="1"/>
  <c r="T16" i="5" s="1"/>
  <c r="S180" i="5"/>
  <c r="S178" i="5" s="1"/>
  <c r="S16" i="5" s="1"/>
  <c r="R180" i="5"/>
  <c r="R178" i="5" s="1"/>
  <c r="R16" i="5" s="1"/>
  <c r="Q180" i="5"/>
  <c r="P180" i="5"/>
  <c r="O180" i="5"/>
  <c r="O178" i="5" s="1"/>
  <c r="O16" i="5" s="1"/>
  <c r="N180" i="5"/>
  <c r="M180" i="5"/>
  <c r="M178" i="5" s="1"/>
  <c r="M16" i="5" s="1"/>
  <c r="L180" i="5"/>
  <c r="L178" i="5" s="1"/>
  <c r="L16" i="5" s="1"/>
  <c r="K180" i="5"/>
  <c r="K178" i="5" s="1"/>
  <c r="K16" i="5" s="1"/>
  <c r="J180" i="5"/>
  <c r="I180" i="5"/>
  <c r="I178" i="5" s="1"/>
  <c r="H180" i="5"/>
  <c r="G180" i="5"/>
  <c r="G178" i="5" s="1"/>
  <c r="G16" i="5" s="1"/>
  <c r="F180" i="5"/>
  <c r="E180" i="5"/>
  <c r="E178" i="5" s="1"/>
  <c r="D180" i="5"/>
  <c r="D178" i="5" s="1"/>
  <c r="D16" i="5" s="1"/>
  <c r="AW178" i="5"/>
  <c r="AW16" i="5" s="1"/>
  <c r="AR178" i="5"/>
  <c r="AR16" i="5" s="1"/>
  <c r="AP178" i="5"/>
  <c r="AP16" i="5" s="1"/>
  <c r="AJ178" i="5"/>
  <c r="AJ16" i="5" s="1"/>
  <c r="AH178" i="5"/>
  <c r="AH16" i="5" s="1"/>
  <c r="AG178" i="5"/>
  <c r="AD178" i="5"/>
  <c r="AD16" i="5" s="1"/>
  <c r="AB178" i="5"/>
  <c r="AB16" i="5" s="1"/>
  <c r="Z178" i="5"/>
  <c r="Y178" i="5"/>
  <c r="Y16" i="5" s="1"/>
  <c r="X178" i="5"/>
  <c r="V178" i="5"/>
  <c r="V16" i="5" s="1"/>
  <c r="Q178" i="5"/>
  <c r="Q16" i="5" s="1"/>
  <c r="P178" i="5"/>
  <c r="P16" i="5" s="1"/>
  <c r="N178" i="5"/>
  <c r="J178" i="5"/>
  <c r="H178" i="5"/>
  <c r="H16" i="5" s="1"/>
  <c r="F178" i="5"/>
  <c r="F16" i="5" s="1"/>
  <c r="AW170" i="5"/>
  <c r="AW168" i="5" s="1"/>
  <c r="AV170" i="5"/>
  <c r="AV168" i="5" s="1"/>
  <c r="AU170" i="5"/>
  <c r="AU168" i="5" s="1"/>
  <c r="AT170" i="5"/>
  <c r="AT168" i="5" s="1"/>
  <c r="AS170" i="5"/>
  <c r="AR170" i="5"/>
  <c r="AR168" i="5" s="1"/>
  <c r="AQ170" i="5"/>
  <c r="AQ168" i="5" s="1"/>
  <c r="AP170" i="5"/>
  <c r="AP168" i="5" s="1"/>
  <c r="AO170" i="5"/>
  <c r="AN170" i="5"/>
  <c r="AN168" i="5" s="1"/>
  <c r="AM170" i="5"/>
  <c r="AM168" i="5" s="1"/>
  <c r="AL170" i="5"/>
  <c r="AL168" i="5" s="1"/>
  <c r="AK170" i="5"/>
  <c r="AK168" i="5" s="1"/>
  <c r="AJ170" i="5"/>
  <c r="AJ168" i="5" s="1"/>
  <c r="AI170" i="5"/>
  <c r="AI168" i="5" s="1"/>
  <c r="AH170" i="5"/>
  <c r="AH168" i="5" s="1"/>
  <c r="AG170" i="5"/>
  <c r="AF170" i="5"/>
  <c r="AE170" i="5"/>
  <c r="AE168" i="5" s="1"/>
  <c r="AD170" i="5"/>
  <c r="AD168" i="5" s="1"/>
  <c r="AC170" i="5"/>
  <c r="AC168" i="5" s="1"/>
  <c r="AB170" i="5"/>
  <c r="AB168" i="5" s="1"/>
  <c r="AA170" i="5"/>
  <c r="AA168" i="5" s="1"/>
  <c r="Z170" i="5"/>
  <c r="Z168" i="5" s="1"/>
  <c r="Y170" i="5"/>
  <c r="Y168" i="5" s="1"/>
  <c r="X170" i="5"/>
  <c r="X168" i="5" s="1"/>
  <c r="V170" i="5"/>
  <c r="V168" i="5" s="1"/>
  <c r="U170" i="5"/>
  <c r="T170" i="5"/>
  <c r="T168" i="5" s="1"/>
  <c r="S170" i="5"/>
  <c r="S168" i="5" s="1"/>
  <c r="R170" i="5"/>
  <c r="R168" i="5" s="1"/>
  <c r="Q170" i="5"/>
  <c r="Q168" i="5" s="1"/>
  <c r="P170" i="5"/>
  <c r="P168" i="5" s="1"/>
  <c r="O170" i="5"/>
  <c r="O168" i="5" s="1"/>
  <c r="N170" i="5"/>
  <c r="N168" i="5" s="1"/>
  <c r="M170" i="5"/>
  <c r="L170" i="5"/>
  <c r="L168" i="5" s="1"/>
  <c r="K170" i="5"/>
  <c r="K168" i="5" s="1"/>
  <c r="J170" i="5"/>
  <c r="J168" i="5" s="1"/>
  <c r="I170" i="5"/>
  <c r="H170" i="5"/>
  <c r="H168" i="5" s="1"/>
  <c r="G170" i="5"/>
  <c r="G168" i="5" s="1"/>
  <c r="F170" i="5"/>
  <c r="F168" i="5" s="1"/>
  <c r="E170" i="5"/>
  <c r="E168" i="5" s="1"/>
  <c r="D170" i="5"/>
  <c r="D168" i="5" s="1"/>
  <c r="AS168" i="5"/>
  <c r="AO168" i="5"/>
  <c r="AG168" i="5"/>
  <c r="AF168" i="5"/>
  <c r="U168" i="5"/>
  <c r="M168" i="5"/>
  <c r="I168" i="5"/>
  <c r="AW159" i="5"/>
  <c r="AW158" i="5" s="1"/>
  <c r="AV159" i="5"/>
  <c r="AV158" i="5" s="1"/>
  <c r="AU159" i="5"/>
  <c r="AU158" i="5" s="1"/>
  <c r="AT159" i="5"/>
  <c r="AS159" i="5"/>
  <c r="AS158" i="5" s="1"/>
  <c r="AR159" i="5"/>
  <c r="AR158" i="5" s="1"/>
  <c r="AQ159" i="5"/>
  <c r="AQ158" i="5" s="1"/>
  <c r="AP159" i="5"/>
  <c r="AO159" i="5"/>
  <c r="AO158" i="5" s="1"/>
  <c r="AN159" i="5"/>
  <c r="AN158" i="5" s="1"/>
  <c r="AM159" i="5"/>
  <c r="AM158" i="5" s="1"/>
  <c r="AL159" i="5"/>
  <c r="AK159" i="5"/>
  <c r="AK158" i="5" s="1"/>
  <c r="AJ159" i="5"/>
  <c r="AI159" i="5"/>
  <c r="AI158" i="5" s="1"/>
  <c r="AH159" i="5"/>
  <c r="AG159" i="5"/>
  <c r="AG158" i="5" s="1"/>
  <c r="AF159" i="5"/>
  <c r="AF158" i="5" s="1"/>
  <c r="AE159" i="5"/>
  <c r="AE158" i="5" s="1"/>
  <c r="AD159" i="5"/>
  <c r="AC159" i="5"/>
  <c r="AC158" i="5" s="1"/>
  <c r="AB159" i="5"/>
  <c r="AB158" i="5" s="1"/>
  <c r="AA159" i="5"/>
  <c r="AA158" i="5" s="1"/>
  <c r="Z159" i="5"/>
  <c r="Y159" i="5"/>
  <c r="Y158" i="5" s="1"/>
  <c r="X159" i="5"/>
  <c r="X158" i="5" s="1"/>
  <c r="V159" i="5"/>
  <c r="U159" i="5"/>
  <c r="U158" i="5" s="1"/>
  <c r="T159" i="5"/>
  <c r="T158" i="5" s="1"/>
  <c r="S159" i="5"/>
  <c r="S158" i="5" s="1"/>
  <c r="R159" i="5"/>
  <c r="Q159" i="5"/>
  <c r="Q158" i="5" s="1"/>
  <c r="P159" i="5"/>
  <c r="P158" i="5" s="1"/>
  <c r="O159" i="5"/>
  <c r="O158" i="5" s="1"/>
  <c r="N159" i="5"/>
  <c r="M159" i="5"/>
  <c r="M158" i="5" s="1"/>
  <c r="L159" i="5"/>
  <c r="L158" i="5" s="1"/>
  <c r="K159" i="5"/>
  <c r="K158" i="5" s="1"/>
  <c r="J159" i="5"/>
  <c r="I159" i="5"/>
  <c r="I158" i="5" s="1"/>
  <c r="H159" i="5"/>
  <c r="H158" i="5" s="1"/>
  <c r="G159" i="5"/>
  <c r="G158" i="5" s="1"/>
  <c r="F159" i="5"/>
  <c r="E159" i="5"/>
  <c r="E158" i="5" s="1"/>
  <c r="D159" i="5"/>
  <c r="AT158" i="5"/>
  <c r="AP158" i="5"/>
  <c r="AL158" i="5"/>
  <c r="AJ158" i="5"/>
  <c r="AH158" i="5"/>
  <c r="AD158" i="5"/>
  <c r="Z158" i="5"/>
  <c r="V158" i="5"/>
  <c r="R158" i="5"/>
  <c r="N158" i="5"/>
  <c r="J158" i="5"/>
  <c r="F158" i="5"/>
  <c r="D158" i="5"/>
  <c r="AW112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AW103" i="5"/>
  <c r="AW102" i="5" s="1"/>
  <c r="AV103" i="5"/>
  <c r="AU103" i="5"/>
  <c r="AT103" i="5"/>
  <c r="AS103" i="5"/>
  <c r="AS102" i="5" s="1"/>
  <c r="AR103" i="5"/>
  <c r="AR102" i="5" s="1"/>
  <c r="AQ103" i="5"/>
  <c r="AP103" i="5"/>
  <c r="AO103" i="5"/>
  <c r="AO102" i="5" s="1"/>
  <c r="AN103" i="5"/>
  <c r="AM103" i="5"/>
  <c r="AL103" i="5"/>
  <c r="AK103" i="5"/>
  <c r="AK102" i="5" s="1"/>
  <c r="AJ103" i="5"/>
  <c r="AJ102" i="5" s="1"/>
  <c r="AI103" i="5"/>
  <c r="AI102" i="5" s="1"/>
  <c r="AH103" i="5"/>
  <c r="AG103" i="5"/>
  <c r="AG102" i="5" s="1"/>
  <c r="AF103" i="5"/>
  <c r="AE103" i="5"/>
  <c r="AD103" i="5"/>
  <c r="AC103" i="5"/>
  <c r="AC102" i="5" s="1"/>
  <c r="AB103" i="5"/>
  <c r="AA103" i="5"/>
  <c r="Z103" i="5"/>
  <c r="Y103" i="5"/>
  <c r="Y102" i="5" s="1"/>
  <c r="X103" i="5"/>
  <c r="V103" i="5"/>
  <c r="U103" i="5"/>
  <c r="U102" i="5" s="1"/>
  <c r="T103" i="5"/>
  <c r="T102" i="5" s="1"/>
  <c r="S103" i="5"/>
  <c r="R103" i="5"/>
  <c r="Q103" i="5"/>
  <c r="Q102" i="5" s="1"/>
  <c r="P103" i="5"/>
  <c r="O103" i="5"/>
  <c r="N103" i="5"/>
  <c r="M103" i="5"/>
  <c r="M102" i="5" s="1"/>
  <c r="L103" i="5"/>
  <c r="L102" i="5" s="1"/>
  <c r="K103" i="5"/>
  <c r="K102" i="5" s="1"/>
  <c r="J103" i="5"/>
  <c r="I103" i="5"/>
  <c r="I102" i="5" s="1"/>
  <c r="H103" i="5"/>
  <c r="G103" i="5"/>
  <c r="F103" i="5"/>
  <c r="E103" i="5"/>
  <c r="E102" i="5" s="1"/>
  <c r="D103" i="5"/>
  <c r="AQ102" i="5"/>
  <c r="AM102" i="5"/>
  <c r="AE102" i="5"/>
  <c r="AB102" i="5"/>
  <c r="S102" i="5"/>
  <c r="G102" i="5"/>
  <c r="AW80" i="5"/>
  <c r="AW78" i="5" s="1"/>
  <c r="AV80" i="5"/>
  <c r="AV78" i="5" s="1"/>
  <c r="AU80" i="5"/>
  <c r="AT80" i="5"/>
  <c r="AT78" i="5" s="1"/>
  <c r="AS80" i="5"/>
  <c r="AS78" i="5" s="1"/>
  <c r="AR80" i="5"/>
  <c r="AQ80" i="5"/>
  <c r="AQ78" i="5" s="1"/>
  <c r="AP80" i="5"/>
  <c r="AP78" i="5" s="1"/>
  <c r="AO80" i="5"/>
  <c r="AO78" i="5" s="1"/>
  <c r="AN80" i="5"/>
  <c r="AN78" i="5" s="1"/>
  <c r="AM80" i="5"/>
  <c r="AM78" i="5" s="1"/>
  <c r="AL80" i="5"/>
  <c r="AL78" i="5" s="1"/>
  <c r="AK80" i="5"/>
  <c r="AK78" i="5" s="1"/>
  <c r="AJ80" i="5"/>
  <c r="AI80" i="5"/>
  <c r="AH80" i="5"/>
  <c r="AH78" i="5" s="1"/>
  <c r="AG80" i="5"/>
  <c r="AG78" i="5" s="1"/>
  <c r="AF80" i="5"/>
  <c r="AF78" i="5" s="1"/>
  <c r="AE80" i="5"/>
  <c r="AE78" i="5" s="1"/>
  <c r="AD80" i="5"/>
  <c r="AD78" i="5" s="1"/>
  <c r="AC80" i="5"/>
  <c r="AC78" i="5" s="1"/>
  <c r="AB80" i="5"/>
  <c r="AA80" i="5"/>
  <c r="Z80" i="5"/>
  <c r="Z78" i="5" s="1"/>
  <c r="Y80" i="5"/>
  <c r="Y78" i="5" s="1"/>
  <c r="X80" i="5"/>
  <c r="X78" i="5" s="1"/>
  <c r="V80" i="5"/>
  <c r="V78" i="5" s="1"/>
  <c r="U80" i="5"/>
  <c r="U78" i="5" s="1"/>
  <c r="T80" i="5"/>
  <c r="S80" i="5"/>
  <c r="S78" i="5" s="1"/>
  <c r="R80" i="5"/>
  <c r="R78" i="5" s="1"/>
  <c r="Q80" i="5"/>
  <c r="Q78" i="5" s="1"/>
  <c r="P80" i="5"/>
  <c r="P78" i="5" s="1"/>
  <c r="O80" i="5"/>
  <c r="N80" i="5"/>
  <c r="N78" i="5" s="1"/>
  <c r="M80" i="5"/>
  <c r="M78" i="5" s="1"/>
  <c r="L80" i="5"/>
  <c r="K80" i="5"/>
  <c r="K78" i="5" s="1"/>
  <c r="J80" i="5"/>
  <c r="J78" i="5" s="1"/>
  <c r="I80" i="5"/>
  <c r="I78" i="5" s="1"/>
  <c r="H80" i="5"/>
  <c r="H78" i="5" s="1"/>
  <c r="G80" i="5"/>
  <c r="G78" i="5" s="1"/>
  <c r="F80" i="5"/>
  <c r="F78" i="5" s="1"/>
  <c r="E80" i="5"/>
  <c r="E78" i="5" s="1"/>
  <c r="D80" i="5"/>
  <c r="AU78" i="5"/>
  <c r="AR78" i="5"/>
  <c r="AJ78" i="5"/>
  <c r="AI78" i="5"/>
  <c r="AB78" i="5"/>
  <c r="AA78" i="5"/>
  <c r="T78" i="5"/>
  <c r="O78" i="5"/>
  <c r="L78" i="5"/>
  <c r="D78" i="5"/>
  <c r="AW65" i="5"/>
  <c r="AW63" i="5" s="1"/>
  <c r="AV65" i="5"/>
  <c r="AU65" i="5"/>
  <c r="AU63" i="5" s="1"/>
  <c r="AT65" i="5"/>
  <c r="AS65" i="5"/>
  <c r="AS63" i="5" s="1"/>
  <c r="AR65" i="5"/>
  <c r="AQ65" i="5"/>
  <c r="AQ63" i="5" s="1"/>
  <c r="AP65" i="5"/>
  <c r="AP63" i="5" s="1"/>
  <c r="AO65" i="5"/>
  <c r="AO63" i="5" s="1"/>
  <c r="AN65" i="5"/>
  <c r="AN63" i="5" s="1"/>
  <c r="AM65" i="5"/>
  <c r="AM63" i="5" s="1"/>
  <c r="AL65" i="5"/>
  <c r="AK65" i="5"/>
  <c r="AK63" i="5" s="1"/>
  <c r="AJ65" i="5"/>
  <c r="AI65" i="5"/>
  <c r="AI63" i="5" s="1"/>
  <c r="AH65" i="5"/>
  <c r="AH63" i="5" s="1"/>
  <c r="AG65" i="5"/>
  <c r="AG63" i="5" s="1"/>
  <c r="AF65" i="5"/>
  <c r="AE65" i="5"/>
  <c r="AE63" i="5" s="1"/>
  <c r="AD65" i="5"/>
  <c r="AC65" i="5"/>
  <c r="AC63" i="5" s="1"/>
  <c r="AB65" i="5"/>
  <c r="AA65" i="5"/>
  <c r="AA63" i="5" s="1"/>
  <c r="Z65" i="5"/>
  <c r="Z63" i="5" s="1"/>
  <c r="Y65" i="5"/>
  <c r="Y63" i="5" s="1"/>
  <c r="X65" i="5"/>
  <c r="V65" i="5"/>
  <c r="U65" i="5"/>
  <c r="U63" i="5" s="1"/>
  <c r="T65" i="5"/>
  <c r="S65" i="5"/>
  <c r="S63" i="5" s="1"/>
  <c r="R65" i="5"/>
  <c r="R63" i="5" s="1"/>
  <c r="Q65" i="5"/>
  <c r="Q63" i="5" s="1"/>
  <c r="P65" i="5"/>
  <c r="O65" i="5"/>
  <c r="O63" i="5" s="1"/>
  <c r="N65" i="5"/>
  <c r="M65" i="5"/>
  <c r="M63" i="5" s="1"/>
  <c r="L65" i="5"/>
  <c r="K65" i="5"/>
  <c r="K63" i="5" s="1"/>
  <c r="J65" i="5"/>
  <c r="J63" i="5" s="1"/>
  <c r="I65" i="5"/>
  <c r="I63" i="5" s="1"/>
  <c r="H65" i="5"/>
  <c r="G65" i="5"/>
  <c r="G63" i="5" s="1"/>
  <c r="F65" i="5"/>
  <c r="E65" i="5"/>
  <c r="E63" i="5" s="1"/>
  <c r="D65" i="5"/>
  <c r="AV63" i="5"/>
  <c r="AT63" i="5"/>
  <c r="AR63" i="5"/>
  <c r="AL63" i="5"/>
  <c r="AJ63" i="5"/>
  <c r="AF63" i="5"/>
  <c r="AD63" i="5"/>
  <c r="AB63" i="5"/>
  <c r="X63" i="5"/>
  <c r="V63" i="5"/>
  <c r="T63" i="5"/>
  <c r="P63" i="5"/>
  <c r="N63" i="5"/>
  <c r="L63" i="5"/>
  <c r="H63" i="5"/>
  <c r="F63" i="5"/>
  <c r="D63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W39" i="5"/>
  <c r="AV39" i="5"/>
  <c r="AV38" i="5" s="1"/>
  <c r="AU39" i="5"/>
  <c r="AU38" i="5" s="1"/>
  <c r="AU37" i="5" s="1"/>
  <c r="AT39" i="5"/>
  <c r="AS39" i="5"/>
  <c r="AR39" i="5"/>
  <c r="AR38" i="5" s="1"/>
  <c r="AR37" i="5" s="1"/>
  <c r="AQ39" i="5"/>
  <c r="AQ38" i="5" s="1"/>
  <c r="AQ37" i="5" s="1"/>
  <c r="AP39" i="5"/>
  <c r="AO39" i="5"/>
  <c r="AN39" i="5"/>
  <c r="AN38" i="5" s="1"/>
  <c r="AN37" i="5" s="1"/>
  <c r="AM39" i="5"/>
  <c r="AM38" i="5" s="1"/>
  <c r="AM37" i="5" s="1"/>
  <c r="AL39" i="5"/>
  <c r="AK39" i="5"/>
  <c r="AJ39" i="5"/>
  <c r="AJ38" i="5" s="1"/>
  <c r="AJ37" i="5" s="1"/>
  <c r="AI39" i="5"/>
  <c r="AI38" i="5" s="1"/>
  <c r="AI37" i="5" s="1"/>
  <c r="AH39" i="5"/>
  <c r="AG39" i="5"/>
  <c r="AF39" i="5"/>
  <c r="AF38" i="5" s="1"/>
  <c r="AE39" i="5"/>
  <c r="AE38" i="5" s="1"/>
  <c r="AE37" i="5" s="1"/>
  <c r="AD39" i="5"/>
  <c r="AC39" i="5"/>
  <c r="AB39" i="5"/>
  <c r="AB38" i="5" s="1"/>
  <c r="AB37" i="5" s="1"/>
  <c r="AA39" i="5"/>
  <c r="AA38" i="5" s="1"/>
  <c r="AA37" i="5" s="1"/>
  <c r="Z39" i="5"/>
  <c r="Y39" i="5"/>
  <c r="X39" i="5"/>
  <c r="X38" i="5" s="1"/>
  <c r="X37" i="5" s="1"/>
  <c r="V39" i="5"/>
  <c r="U39" i="5"/>
  <c r="T39" i="5"/>
  <c r="T38" i="5" s="1"/>
  <c r="T37" i="5" s="1"/>
  <c r="S39" i="5"/>
  <c r="S38" i="5" s="1"/>
  <c r="S37" i="5" s="1"/>
  <c r="R39" i="5"/>
  <c r="R38" i="5" s="1"/>
  <c r="R37" i="5" s="1"/>
  <c r="Q39" i="5"/>
  <c r="P39" i="5"/>
  <c r="P38" i="5" s="1"/>
  <c r="P37" i="5" s="1"/>
  <c r="O39" i="5"/>
  <c r="O38" i="5" s="1"/>
  <c r="O37" i="5" s="1"/>
  <c r="N39" i="5"/>
  <c r="M39" i="5"/>
  <c r="L39" i="5"/>
  <c r="L38" i="5" s="1"/>
  <c r="L37" i="5" s="1"/>
  <c r="K39" i="5"/>
  <c r="K38" i="5" s="1"/>
  <c r="K37" i="5" s="1"/>
  <c r="J39" i="5"/>
  <c r="I39" i="5"/>
  <c r="H39" i="5"/>
  <c r="H38" i="5" s="1"/>
  <c r="H37" i="5" s="1"/>
  <c r="G39" i="5"/>
  <c r="G38" i="5" s="1"/>
  <c r="G37" i="5" s="1"/>
  <c r="F39" i="5"/>
  <c r="E39" i="5"/>
  <c r="D39" i="5"/>
  <c r="D38" i="5" s="1"/>
  <c r="D37" i="5" s="1"/>
  <c r="AW38" i="5"/>
  <c r="AW37" i="5" s="1"/>
  <c r="AH38" i="5"/>
  <c r="AH37" i="5" s="1"/>
  <c r="Z38" i="5"/>
  <c r="Z37" i="5" s="1"/>
  <c r="Y38" i="5"/>
  <c r="Y37" i="5" s="1"/>
  <c r="M38" i="5"/>
  <c r="M37" i="5" s="1"/>
  <c r="AV37" i="5"/>
  <c r="AF37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W25" i="5"/>
  <c r="AV25" i="5"/>
  <c r="AU25" i="5"/>
  <c r="AU22" i="5" s="1"/>
  <c r="AT25" i="5"/>
  <c r="AT22" i="5" s="1"/>
  <c r="AS25" i="5"/>
  <c r="AS22" i="5" s="1"/>
  <c r="AR25" i="5"/>
  <c r="AQ25" i="5"/>
  <c r="AQ22" i="5" s="1"/>
  <c r="AP25" i="5"/>
  <c r="AP22" i="5" s="1"/>
  <c r="AO25" i="5"/>
  <c r="AN25" i="5"/>
  <c r="AM25" i="5"/>
  <c r="AM22" i="5" s="1"/>
  <c r="AM21" i="5" s="1"/>
  <c r="AL25" i="5"/>
  <c r="AL22" i="5" s="1"/>
  <c r="AK25" i="5"/>
  <c r="AJ25" i="5"/>
  <c r="AI25" i="5"/>
  <c r="AI22" i="5" s="1"/>
  <c r="AH25" i="5"/>
  <c r="AH22" i="5" s="1"/>
  <c r="AG25" i="5"/>
  <c r="AF25" i="5"/>
  <c r="AE25" i="5"/>
  <c r="AE22" i="5" s="1"/>
  <c r="AD25" i="5"/>
  <c r="AD22" i="5" s="1"/>
  <c r="AC25" i="5"/>
  <c r="AC22" i="5" s="1"/>
  <c r="AB25" i="5"/>
  <c r="AA25" i="5"/>
  <c r="AA22" i="5" s="1"/>
  <c r="Z25" i="5"/>
  <c r="Z22" i="5" s="1"/>
  <c r="Y25" i="5"/>
  <c r="Y22" i="5" s="1"/>
  <c r="X25" i="5"/>
  <c r="V25" i="5"/>
  <c r="V22" i="5" s="1"/>
  <c r="U25" i="5"/>
  <c r="U22" i="5" s="1"/>
  <c r="T25" i="5"/>
  <c r="S25" i="5"/>
  <c r="S22" i="5" s="1"/>
  <c r="R25" i="5"/>
  <c r="R22" i="5" s="1"/>
  <c r="Q25" i="5"/>
  <c r="Q22" i="5" s="1"/>
  <c r="P25" i="5"/>
  <c r="O25" i="5"/>
  <c r="O22" i="5" s="1"/>
  <c r="N25" i="5"/>
  <c r="N22" i="5" s="1"/>
  <c r="M25" i="5"/>
  <c r="M22" i="5" s="1"/>
  <c r="L25" i="5"/>
  <c r="K25" i="5"/>
  <c r="K22" i="5" s="1"/>
  <c r="J25" i="5"/>
  <c r="J22" i="5" s="1"/>
  <c r="I25" i="5"/>
  <c r="I22" i="5" s="1"/>
  <c r="H25" i="5"/>
  <c r="G25" i="5"/>
  <c r="G22" i="5" s="1"/>
  <c r="F25" i="5"/>
  <c r="F22" i="5" s="1"/>
  <c r="E25" i="5"/>
  <c r="D25" i="5"/>
  <c r="AW22" i="5"/>
  <c r="AV22" i="5"/>
  <c r="AR22" i="5"/>
  <c r="AO22" i="5"/>
  <c r="AN22" i="5"/>
  <c r="AK22" i="5"/>
  <c r="AJ22" i="5"/>
  <c r="AJ21" i="5" s="1"/>
  <c r="AG22" i="5"/>
  <c r="AF22" i="5"/>
  <c r="AB22" i="5"/>
  <c r="X22" i="5"/>
  <c r="T22" i="5"/>
  <c r="P22" i="5"/>
  <c r="L22" i="5"/>
  <c r="H22" i="5"/>
  <c r="E22" i="5"/>
  <c r="D22" i="5"/>
  <c r="AW19" i="5"/>
  <c r="AT19" i="5"/>
  <c r="AS19" i="5"/>
  <c r="AP19" i="5"/>
  <c r="AO19" i="5"/>
  <c r="AN19" i="5"/>
  <c r="AL19" i="5"/>
  <c r="AK19" i="5"/>
  <c r="AJ19" i="5"/>
  <c r="AH19" i="5"/>
  <c r="AG19" i="5"/>
  <c r="AD19" i="5"/>
  <c r="AC19" i="5"/>
  <c r="Z19" i="5"/>
  <c r="Y19" i="5"/>
  <c r="X19" i="5"/>
  <c r="V19" i="5"/>
  <c r="U19" i="5"/>
  <c r="T19" i="5"/>
  <c r="R19" i="5"/>
  <c r="Q19" i="5"/>
  <c r="N19" i="5"/>
  <c r="M19" i="5"/>
  <c r="J19" i="5"/>
  <c r="I19" i="5"/>
  <c r="H19" i="5"/>
  <c r="F19" i="5"/>
  <c r="E19" i="5"/>
  <c r="D19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V17" i="5"/>
  <c r="AU17" i="5"/>
  <c r="AR17" i="5"/>
  <c r="AQ17" i="5"/>
  <c r="AN17" i="5"/>
  <c r="AM17" i="5"/>
  <c r="AJ17" i="5"/>
  <c r="AI17" i="5"/>
  <c r="AF17" i="5"/>
  <c r="AE17" i="5"/>
  <c r="AB17" i="5"/>
  <c r="AA17" i="5"/>
  <c r="X17" i="5"/>
  <c r="T17" i="5"/>
  <c r="S17" i="5"/>
  <c r="P17" i="5"/>
  <c r="O17" i="5"/>
  <c r="L17" i="5"/>
  <c r="K17" i="5"/>
  <c r="H17" i="5"/>
  <c r="G17" i="5"/>
  <c r="D17" i="5"/>
  <c r="AK16" i="5"/>
  <c r="AG16" i="5"/>
  <c r="Z16" i="5"/>
  <c r="X16" i="5"/>
  <c r="U16" i="5"/>
  <c r="N16" i="5"/>
  <c r="J16" i="5"/>
  <c r="I16" i="5"/>
  <c r="E16" i="5"/>
  <c r="AW275" i="4"/>
  <c r="AW19" i="4" s="1"/>
  <c r="AV275" i="4"/>
  <c r="AU275" i="4"/>
  <c r="AU19" i="4" s="1"/>
  <c r="AT275" i="4"/>
  <c r="AS275" i="4"/>
  <c r="AS19" i="4" s="1"/>
  <c r="AR275" i="4"/>
  <c r="AQ275" i="4"/>
  <c r="AQ19" i="4" s="1"/>
  <c r="AP275" i="4"/>
  <c r="AO275" i="4"/>
  <c r="AO19" i="4" s="1"/>
  <c r="AN275" i="4"/>
  <c r="AM275" i="4"/>
  <c r="AM19" i="4" s="1"/>
  <c r="AL275" i="4"/>
  <c r="AK275" i="4"/>
  <c r="AK19" i="4" s="1"/>
  <c r="AJ275" i="4"/>
  <c r="AI275" i="4"/>
  <c r="AI19" i="4" s="1"/>
  <c r="AH275" i="4"/>
  <c r="AG275" i="4"/>
  <c r="AG19" i="4" s="1"/>
  <c r="AF275" i="4"/>
  <c r="AE275" i="4"/>
  <c r="AE19" i="4" s="1"/>
  <c r="AD275" i="4"/>
  <c r="AC275" i="4"/>
  <c r="AC19" i="4" s="1"/>
  <c r="AB275" i="4"/>
  <c r="AA275" i="4"/>
  <c r="AA19" i="4" s="1"/>
  <c r="Z275" i="4"/>
  <c r="Y275" i="4"/>
  <c r="Y19" i="4" s="1"/>
  <c r="X275" i="4"/>
  <c r="V275" i="4"/>
  <c r="U275" i="4"/>
  <c r="U19" i="4" s="1"/>
  <c r="T275" i="4"/>
  <c r="S275" i="4"/>
  <c r="S19" i="4" s="1"/>
  <c r="R275" i="4"/>
  <c r="Q275" i="4"/>
  <c r="Q19" i="4" s="1"/>
  <c r="P275" i="4"/>
  <c r="O275" i="4"/>
  <c r="O19" i="4" s="1"/>
  <c r="N275" i="4"/>
  <c r="M275" i="4"/>
  <c r="M19" i="4" s="1"/>
  <c r="L275" i="4"/>
  <c r="K275" i="4"/>
  <c r="K19" i="4" s="1"/>
  <c r="J275" i="4"/>
  <c r="I275" i="4"/>
  <c r="I19" i="4" s="1"/>
  <c r="H275" i="4"/>
  <c r="G275" i="4"/>
  <c r="G19" i="4" s="1"/>
  <c r="F275" i="4"/>
  <c r="E275" i="4"/>
  <c r="E19" i="4" s="1"/>
  <c r="D275" i="4"/>
  <c r="AW182" i="4"/>
  <c r="AW17" i="4" s="1"/>
  <c r="AV182" i="4"/>
  <c r="AU182" i="4"/>
  <c r="AU17" i="4" s="1"/>
  <c r="AT182" i="4"/>
  <c r="AS182" i="4"/>
  <c r="AS17" i="4" s="1"/>
  <c r="AR182" i="4"/>
  <c r="AQ182" i="4"/>
  <c r="AQ17" i="4" s="1"/>
  <c r="AP182" i="4"/>
  <c r="AO182" i="4"/>
  <c r="AO17" i="4" s="1"/>
  <c r="AN182" i="4"/>
  <c r="AM182" i="4"/>
  <c r="AM17" i="4" s="1"/>
  <c r="AL182" i="4"/>
  <c r="AK182" i="4"/>
  <c r="AK17" i="4" s="1"/>
  <c r="AJ182" i="4"/>
  <c r="AI182" i="4"/>
  <c r="AI17" i="4" s="1"/>
  <c r="AH182" i="4"/>
  <c r="AG182" i="4"/>
  <c r="AG17" i="4" s="1"/>
  <c r="AF182" i="4"/>
  <c r="AE182" i="4"/>
  <c r="AE17" i="4" s="1"/>
  <c r="AD182" i="4"/>
  <c r="AC182" i="4"/>
  <c r="AC17" i="4" s="1"/>
  <c r="AB182" i="4"/>
  <c r="AA182" i="4"/>
  <c r="AA17" i="4" s="1"/>
  <c r="Z182" i="4"/>
  <c r="Y182" i="4"/>
  <c r="Y17" i="4" s="1"/>
  <c r="X182" i="4"/>
  <c r="V182" i="4"/>
  <c r="U182" i="4"/>
  <c r="U17" i="4" s="1"/>
  <c r="T182" i="4"/>
  <c r="S182" i="4"/>
  <c r="S17" i="4" s="1"/>
  <c r="R182" i="4"/>
  <c r="Q182" i="4"/>
  <c r="Q17" i="4" s="1"/>
  <c r="P182" i="4"/>
  <c r="O182" i="4"/>
  <c r="O17" i="4" s="1"/>
  <c r="N182" i="4"/>
  <c r="M182" i="4"/>
  <c r="M17" i="4" s="1"/>
  <c r="L182" i="4"/>
  <c r="K182" i="4"/>
  <c r="K17" i="4" s="1"/>
  <c r="J182" i="4"/>
  <c r="I182" i="4"/>
  <c r="I17" i="4" s="1"/>
  <c r="H182" i="4"/>
  <c r="G182" i="4"/>
  <c r="G17" i="4" s="1"/>
  <c r="F182" i="4"/>
  <c r="E182" i="4"/>
  <c r="E17" i="4" s="1"/>
  <c r="D182" i="4"/>
  <c r="AW180" i="4"/>
  <c r="AV180" i="4"/>
  <c r="AU180" i="4"/>
  <c r="AU178" i="4" s="1"/>
  <c r="AU16" i="4" s="1"/>
  <c r="AT180" i="4"/>
  <c r="AS180" i="4"/>
  <c r="AR180" i="4"/>
  <c r="AQ180" i="4"/>
  <c r="AQ178" i="4" s="1"/>
  <c r="AQ16" i="4" s="1"/>
  <c r="AP180" i="4"/>
  <c r="AO180" i="4"/>
  <c r="AN180" i="4"/>
  <c r="AM180" i="4"/>
  <c r="AM178" i="4" s="1"/>
  <c r="AM16" i="4" s="1"/>
  <c r="AL180" i="4"/>
  <c r="AK180" i="4"/>
  <c r="AJ180" i="4"/>
  <c r="AI180" i="4"/>
  <c r="AI178" i="4" s="1"/>
  <c r="AI16" i="4" s="1"/>
  <c r="AH180" i="4"/>
  <c r="AG180" i="4"/>
  <c r="AF180" i="4"/>
  <c r="AE180" i="4"/>
  <c r="AE178" i="4" s="1"/>
  <c r="AE16" i="4" s="1"/>
  <c r="AD180" i="4"/>
  <c r="AC180" i="4"/>
  <c r="AB180" i="4"/>
  <c r="AA180" i="4"/>
  <c r="AA178" i="4" s="1"/>
  <c r="AA16" i="4" s="1"/>
  <c r="Z180" i="4"/>
  <c r="Y180" i="4"/>
  <c r="X180" i="4"/>
  <c r="V180" i="4"/>
  <c r="U180" i="4"/>
  <c r="T180" i="4"/>
  <c r="S180" i="4"/>
  <c r="S178" i="4" s="1"/>
  <c r="S16" i="4" s="1"/>
  <c r="R180" i="4"/>
  <c r="Q180" i="4"/>
  <c r="P180" i="4"/>
  <c r="O180" i="4"/>
  <c r="O178" i="4" s="1"/>
  <c r="O16" i="4" s="1"/>
  <c r="N180" i="4"/>
  <c r="M180" i="4"/>
  <c r="L180" i="4"/>
  <c r="K180" i="4"/>
  <c r="K178" i="4" s="1"/>
  <c r="K16" i="4" s="1"/>
  <c r="J180" i="4"/>
  <c r="I180" i="4"/>
  <c r="H180" i="4"/>
  <c r="G180" i="4"/>
  <c r="G178" i="4" s="1"/>
  <c r="G16" i="4" s="1"/>
  <c r="F180" i="4"/>
  <c r="E180" i="4"/>
  <c r="D180" i="4"/>
  <c r="AW178" i="4"/>
  <c r="AW16" i="4" s="1"/>
  <c r="AV178" i="4"/>
  <c r="AT178" i="4"/>
  <c r="AS178" i="4"/>
  <c r="AS16" i="4" s="1"/>
  <c r="AR178" i="4"/>
  <c r="AP178" i="4"/>
  <c r="AO178" i="4"/>
  <c r="AO16" i="4" s="1"/>
  <c r="AN178" i="4"/>
  <c r="AL178" i="4"/>
  <c r="AK178" i="4"/>
  <c r="AK16" i="4" s="1"/>
  <c r="AJ178" i="4"/>
  <c r="AH178" i="4"/>
  <c r="AG178" i="4"/>
  <c r="AG16" i="4" s="1"/>
  <c r="AF178" i="4"/>
  <c r="AD178" i="4"/>
  <c r="AC178" i="4"/>
  <c r="AC16" i="4" s="1"/>
  <c r="AB178" i="4"/>
  <c r="Z178" i="4"/>
  <c r="Y178" i="4"/>
  <c r="Y16" i="4" s="1"/>
  <c r="X178" i="4"/>
  <c r="V178" i="4"/>
  <c r="U178" i="4"/>
  <c r="U16" i="4" s="1"/>
  <c r="T178" i="4"/>
  <c r="R178" i="4"/>
  <c r="Q178" i="4"/>
  <c r="Q16" i="4" s="1"/>
  <c r="P178" i="4"/>
  <c r="N178" i="4"/>
  <c r="M178" i="4"/>
  <c r="M16" i="4" s="1"/>
  <c r="L178" i="4"/>
  <c r="J178" i="4"/>
  <c r="I178" i="4"/>
  <c r="I16" i="4" s="1"/>
  <c r="H178" i="4"/>
  <c r="F178" i="4"/>
  <c r="E178" i="4"/>
  <c r="E16" i="4" s="1"/>
  <c r="D178" i="4"/>
  <c r="AW170" i="4"/>
  <c r="AV170" i="4"/>
  <c r="AU170" i="4"/>
  <c r="AU168" i="4" s="1"/>
  <c r="AT170" i="4"/>
  <c r="AS170" i="4"/>
  <c r="AR170" i="4"/>
  <c r="AQ170" i="4"/>
  <c r="AQ168" i="4" s="1"/>
  <c r="AP170" i="4"/>
  <c r="AO170" i="4"/>
  <c r="AN170" i="4"/>
  <c r="AM170" i="4"/>
  <c r="AM168" i="4" s="1"/>
  <c r="AL170" i="4"/>
  <c r="AK170" i="4"/>
  <c r="AJ170" i="4"/>
  <c r="AI170" i="4"/>
  <c r="AI168" i="4" s="1"/>
  <c r="AH170" i="4"/>
  <c r="AG170" i="4"/>
  <c r="AF170" i="4"/>
  <c r="AE170" i="4"/>
  <c r="AE168" i="4" s="1"/>
  <c r="AD170" i="4"/>
  <c r="AC170" i="4"/>
  <c r="AB170" i="4"/>
  <c r="AA170" i="4"/>
  <c r="AA168" i="4" s="1"/>
  <c r="Z170" i="4"/>
  <c r="Y170" i="4"/>
  <c r="X170" i="4"/>
  <c r="V170" i="4"/>
  <c r="U170" i="4"/>
  <c r="T170" i="4"/>
  <c r="S170" i="4"/>
  <c r="S168" i="4" s="1"/>
  <c r="R170" i="4"/>
  <c r="Q170" i="4"/>
  <c r="P170" i="4"/>
  <c r="O170" i="4"/>
  <c r="O168" i="4" s="1"/>
  <c r="N170" i="4"/>
  <c r="M170" i="4"/>
  <c r="L170" i="4"/>
  <c r="K170" i="4"/>
  <c r="K168" i="4" s="1"/>
  <c r="J170" i="4"/>
  <c r="I170" i="4"/>
  <c r="H170" i="4"/>
  <c r="G170" i="4"/>
  <c r="G168" i="4" s="1"/>
  <c r="F170" i="4"/>
  <c r="E170" i="4"/>
  <c r="D170" i="4"/>
  <c r="AW168" i="4"/>
  <c r="AV168" i="4"/>
  <c r="AT168" i="4"/>
  <c r="AS168" i="4"/>
  <c r="AR168" i="4"/>
  <c r="AP168" i="4"/>
  <c r="AO168" i="4"/>
  <c r="AN168" i="4"/>
  <c r="AL168" i="4"/>
  <c r="AK168" i="4"/>
  <c r="AJ168" i="4"/>
  <c r="AH168" i="4"/>
  <c r="AG168" i="4"/>
  <c r="AF168" i="4"/>
  <c r="AD168" i="4"/>
  <c r="AC168" i="4"/>
  <c r="AB168" i="4"/>
  <c r="Z168" i="4"/>
  <c r="Y168" i="4"/>
  <c r="X168" i="4"/>
  <c r="V168" i="4"/>
  <c r="U168" i="4"/>
  <c r="T168" i="4"/>
  <c r="R168" i="4"/>
  <c r="Q168" i="4"/>
  <c r="P168" i="4"/>
  <c r="N168" i="4"/>
  <c r="M168" i="4"/>
  <c r="L168" i="4"/>
  <c r="J168" i="4"/>
  <c r="I168" i="4"/>
  <c r="H168" i="4"/>
  <c r="F168" i="4"/>
  <c r="E168" i="4"/>
  <c r="D168" i="4"/>
  <c r="AW159" i="4"/>
  <c r="AV159" i="4"/>
  <c r="AU159" i="4"/>
  <c r="AU158" i="4" s="1"/>
  <c r="AT159" i="4"/>
  <c r="AS159" i="4"/>
  <c r="AR159" i="4"/>
  <c r="AQ159" i="4"/>
  <c r="AQ158" i="4" s="1"/>
  <c r="AP159" i="4"/>
  <c r="AO159" i="4"/>
  <c r="AN159" i="4"/>
  <c r="AM159" i="4"/>
  <c r="AM158" i="4" s="1"/>
  <c r="AL159" i="4"/>
  <c r="AK159" i="4"/>
  <c r="AJ159" i="4"/>
  <c r="AI159" i="4"/>
  <c r="AI158" i="4" s="1"/>
  <c r="AH159" i="4"/>
  <c r="AG159" i="4"/>
  <c r="AF159" i="4"/>
  <c r="AE159" i="4"/>
  <c r="AE158" i="4" s="1"/>
  <c r="AD159" i="4"/>
  <c r="AC159" i="4"/>
  <c r="AB159" i="4"/>
  <c r="AA159" i="4"/>
  <c r="AA158" i="4" s="1"/>
  <c r="Z159" i="4"/>
  <c r="Y159" i="4"/>
  <c r="X159" i="4"/>
  <c r="V159" i="4"/>
  <c r="U159" i="4"/>
  <c r="T159" i="4"/>
  <c r="S159" i="4"/>
  <c r="S158" i="4" s="1"/>
  <c r="R159" i="4"/>
  <c r="Q159" i="4"/>
  <c r="P159" i="4"/>
  <c r="O159" i="4"/>
  <c r="O158" i="4" s="1"/>
  <c r="N159" i="4"/>
  <c r="M159" i="4"/>
  <c r="L159" i="4"/>
  <c r="K159" i="4"/>
  <c r="K158" i="4" s="1"/>
  <c r="J159" i="4"/>
  <c r="I159" i="4"/>
  <c r="H159" i="4"/>
  <c r="G159" i="4"/>
  <c r="G158" i="4" s="1"/>
  <c r="F159" i="4"/>
  <c r="E159" i="4"/>
  <c r="D159" i="4"/>
  <c r="AW158" i="4"/>
  <c r="AV158" i="4"/>
  <c r="AT158" i="4"/>
  <c r="AS158" i="4"/>
  <c r="AR158" i="4"/>
  <c r="AP158" i="4"/>
  <c r="AO158" i="4"/>
  <c r="AN158" i="4"/>
  <c r="AL158" i="4"/>
  <c r="AK158" i="4"/>
  <c r="AJ158" i="4"/>
  <c r="AH158" i="4"/>
  <c r="AG158" i="4"/>
  <c r="AF158" i="4"/>
  <c r="AD158" i="4"/>
  <c r="AC158" i="4"/>
  <c r="AB158" i="4"/>
  <c r="Z158" i="4"/>
  <c r="Y158" i="4"/>
  <c r="X158" i="4"/>
  <c r="V158" i="4"/>
  <c r="U158" i="4"/>
  <c r="T158" i="4"/>
  <c r="R158" i="4"/>
  <c r="Q158" i="4"/>
  <c r="P158" i="4"/>
  <c r="N158" i="4"/>
  <c r="M158" i="4"/>
  <c r="L158" i="4"/>
  <c r="J158" i="4"/>
  <c r="I158" i="4"/>
  <c r="H158" i="4"/>
  <c r="F158" i="4"/>
  <c r="E158" i="4"/>
  <c r="D158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AW103" i="4"/>
  <c r="AW102" i="4" s="1"/>
  <c r="AV103" i="4"/>
  <c r="AU103" i="4"/>
  <c r="AT103" i="4"/>
  <c r="AS103" i="4"/>
  <c r="AS102" i="4" s="1"/>
  <c r="AR103" i="4"/>
  <c r="AQ103" i="4"/>
  <c r="AP103" i="4"/>
  <c r="AO103" i="4"/>
  <c r="AO102" i="4" s="1"/>
  <c r="AN103" i="4"/>
  <c r="AM103" i="4"/>
  <c r="AL103" i="4"/>
  <c r="AK103" i="4"/>
  <c r="AK102" i="4" s="1"/>
  <c r="AJ103" i="4"/>
  <c r="AI103" i="4"/>
  <c r="AH103" i="4"/>
  <c r="AG103" i="4"/>
  <c r="AG102" i="4" s="1"/>
  <c r="AF103" i="4"/>
  <c r="AE103" i="4"/>
  <c r="AD103" i="4"/>
  <c r="AC103" i="4"/>
  <c r="AC102" i="4" s="1"/>
  <c r="AB103" i="4"/>
  <c r="AA103" i="4"/>
  <c r="Z103" i="4"/>
  <c r="Y103" i="4"/>
  <c r="Y102" i="4" s="1"/>
  <c r="X103" i="4"/>
  <c r="V103" i="4"/>
  <c r="U103" i="4"/>
  <c r="U102" i="4" s="1"/>
  <c r="T103" i="4"/>
  <c r="S103" i="4"/>
  <c r="R103" i="4"/>
  <c r="Q103" i="4"/>
  <c r="Q102" i="4" s="1"/>
  <c r="P103" i="4"/>
  <c r="O103" i="4"/>
  <c r="N103" i="4"/>
  <c r="M103" i="4"/>
  <c r="M102" i="4" s="1"/>
  <c r="L103" i="4"/>
  <c r="K103" i="4"/>
  <c r="J103" i="4"/>
  <c r="I103" i="4"/>
  <c r="I102" i="4" s="1"/>
  <c r="H103" i="4"/>
  <c r="G103" i="4"/>
  <c r="F103" i="4"/>
  <c r="E103" i="4"/>
  <c r="E102" i="4" s="1"/>
  <c r="D103" i="4"/>
  <c r="AV102" i="4"/>
  <c r="AU102" i="4"/>
  <c r="AT102" i="4"/>
  <c r="AR102" i="4"/>
  <c r="AQ102" i="4"/>
  <c r="AP102" i="4"/>
  <c r="AN102" i="4"/>
  <c r="AM102" i="4"/>
  <c r="AL102" i="4"/>
  <c r="AJ102" i="4"/>
  <c r="AI102" i="4"/>
  <c r="AH102" i="4"/>
  <c r="AF102" i="4"/>
  <c r="AE102" i="4"/>
  <c r="AD102" i="4"/>
  <c r="AB102" i="4"/>
  <c r="AA102" i="4"/>
  <c r="Z102" i="4"/>
  <c r="X102" i="4"/>
  <c r="V102" i="4"/>
  <c r="T102" i="4"/>
  <c r="S102" i="4"/>
  <c r="R102" i="4"/>
  <c r="P102" i="4"/>
  <c r="O102" i="4"/>
  <c r="N102" i="4"/>
  <c r="L102" i="4"/>
  <c r="K102" i="4"/>
  <c r="J102" i="4"/>
  <c r="H102" i="4"/>
  <c r="G102" i="4"/>
  <c r="F102" i="4"/>
  <c r="D102" i="4"/>
  <c r="AW80" i="4"/>
  <c r="AW78" i="4" s="1"/>
  <c r="AW77" i="4" s="1"/>
  <c r="AW15" i="4" s="1"/>
  <c r="AV80" i="4"/>
  <c r="AU80" i="4"/>
  <c r="AT80" i="4"/>
  <c r="AS80" i="4"/>
  <c r="AS78" i="4" s="1"/>
  <c r="AS77" i="4" s="1"/>
  <c r="AS15" i="4" s="1"/>
  <c r="AR80" i="4"/>
  <c r="AQ80" i="4"/>
  <c r="AP80" i="4"/>
  <c r="AO80" i="4"/>
  <c r="AO78" i="4" s="1"/>
  <c r="AO77" i="4" s="1"/>
  <c r="AO15" i="4" s="1"/>
  <c r="AN80" i="4"/>
  <c r="AM80" i="4"/>
  <c r="AL80" i="4"/>
  <c r="AK80" i="4"/>
  <c r="AK78" i="4" s="1"/>
  <c r="AK77" i="4" s="1"/>
  <c r="AK15" i="4" s="1"/>
  <c r="AJ80" i="4"/>
  <c r="AI80" i="4"/>
  <c r="AH80" i="4"/>
  <c r="AG80" i="4"/>
  <c r="AG78" i="4" s="1"/>
  <c r="AG77" i="4" s="1"/>
  <c r="AG15" i="4" s="1"/>
  <c r="AF80" i="4"/>
  <c r="AE80" i="4"/>
  <c r="AD80" i="4"/>
  <c r="AC80" i="4"/>
  <c r="AC78" i="4" s="1"/>
  <c r="AC77" i="4" s="1"/>
  <c r="AC15" i="4" s="1"/>
  <c r="AB80" i="4"/>
  <c r="AA80" i="4"/>
  <c r="Z80" i="4"/>
  <c r="Y80" i="4"/>
  <c r="Y78" i="4" s="1"/>
  <c r="Y77" i="4" s="1"/>
  <c r="Y15" i="4" s="1"/>
  <c r="X80" i="4"/>
  <c r="V80" i="4"/>
  <c r="U80" i="4"/>
  <c r="U78" i="4" s="1"/>
  <c r="U77" i="4" s="1"/>
  <c r="U15" i="4" s="1"/>
  <c r="T80" i="4"/>
  <c r="S80" i="4"/>
  <c r="R80" i="4"/>
  <c r="Q80" i="4"/>
  <c r="Q78" i="4" s="1"/>
  <c r="Q77" i="4" s="1"/>
  <c r="Q15" i="4" s="1"/>
  <c r="P80" i="4"/>
  <c r="O80" i="4"/>
  <c r="N80" i="4"/>
  <c r="M80" i="4"/>
  <c r="M78" i="4" s="1"/>
  <c r="M77" i="4" s="1"/>
  <c r="M15" i="4" s="1"/>
  <c r="L80" i="4"/>
  <c r="K80" i="4"/>
  <c r="J80" i="4"/>
  <c r="I80" i="4"/>
  <c r="I78" i="4" s="1"/>
  <c r="I77" i="4" s="1"/>
  <c r="I15" i="4" s="1"/>
  <c r="H80" i="4"/>
  <c r="G80" i="4"/>
  <c r="F80" i="4"/>
  <c r="E80" i="4"/>
  <c r="E78" i="4" s="1"/>
  <c r="E77" i="4" s="1"/>
  <c r="E15" i="4" s="1"/>
  <c r="D80" i="4"/>
  <c r="AV78" i="4"/>
  <c r="AU78" i="4"/>
  <c r="AT78" i="4"/>
  <c r="AR78" i="4"/>
  <c r="AQ78" i="4"/>
  <c r="AQ77" i="4" s="1"/>
  <c r="AQ15" i="4" s="1"/>
  <c r="AP78" i="4"/>
  <c r="AN78" i="4"/>
  <c r="AM78" i="4"/>
  <c r="AL78" i="4"/>
  <c r="AJ78" i="4"/>
  <c r="AI78" i="4"/>
  <c r="AI77" i="4" s="1"/>
  <c r="AI15" i="4" s="1"/>
  <c r="AH78" i="4"/>
  <c r="AF78" i="4"/>
  <c r="AE78" i="4"/>
  <c r="AD78" i="4"/>
  <c r="AB78" i="4"/>
  <c r="AA78" i="4"/>
  <c r="AA77" i="4" s="1"/>
  <c r="AA15" i="4" s="1"/>
  <c r="Z78" i="4"/>
  <c r="X78" i="4"/>
  <c r="V78" i="4"/>
  <c r="T78" i="4"/>
  <c r="S78" i="4"/>
  <c r="S77" i="4" s="1"/>
  <c r="S15" i="4" s="1"/>
  <c r="R78" i="4"/>
  <c r="P78" i="4"/>
  <c r="O78" i="4"/>
  <c r="N78" i="4"/>
  <c r="L78" i="4"/>
  <c r="K78" i="4"/>
  <c r="K77" i="4" s="1"/>
  <c r="K15" i="4" s="1"/>
  <c r="J78" i="4"/>
  <c r="H78" i="4"/>
  <c r="G78" i="4"/>
  <c r="F78" i="4"/>
  <c r="D78" i="4"/>
  <c r="AV77" i="4"/>
  <c r="AT77" i="4"/>
  <c r="AR77" i="4"/>
  <c r="AP77" i="4"/>
  <c r="AN77" i="4"/>
  <c r="AL77" i="4"/>
  <c r="AJ77" i="4"/>
  <c r="AH77" i="4"/>
  <c r="AF77" i="4"/>
  <c r="AD77" i="4"/>
  <c r="AB77" i="4"/>
  <c r="Z77" i="4"/>
  <c r="X77" i="4"/>
  <c r="V77" i="4"/>
  <c r="T77" i="4"/>
  <c r="R77" i="4"/>
  <c r="P77" i="4"/>
  <c r="N77" i="4"/>
  <c r="L77" i="4"/>
  <c r="J77" i="4"/>
  <c r="H77" i="4"/>
  <c r="F77" i="4"/>
  <c r="D77" i="4"/>
  <c r="AW65" i="4"/>
  <c r="AV65" i="4"/>
  <c r="AU65" i="4"/>
  <c r="AU63" i="4" s="1"/>
  <c r="AT65" i="4"/>
  <c r="AS65" i="4"/>
  <c r="AR65" i="4"/>
  <c r="AQ65" i="4"/>
  <c r="AQ63" i="4" s="1"/>
  <c r="AP65" i="4"/>
  <c r="AO65" i="4"/>
  <c r="AN65" i="4"/>
  <c r="AM65" i="4"/>
  <c r="AM63" i="4" s="1"/>
  <c r="AL65" i="4"/>
  <c r="AK65" i="4"/>
  <c r="AJ65" i="4"/>
  <c r="AI65" i="4"/>
  <c r="AI63" i="4" s="1"/>
  <c r="AH65" i="4"/>
  <c r="AG65" i="4"/>
  <c r="AF65" i="4"/>
  <c r="AE65" i="4"/>
  <c r="AE63" i="4" s="1"/>
  <c r="AD65" i="4"/>
  <c r="AC65" i="4"/>
  <c r="AB65" i="4"/>
  <c r="AA65" i="4"/>
  <c r="AA63" i="4" s="1"/>
  <c r="Z65" i="4"/>
  <c r="Y65" i="4"/>
  <c r="X65" i="4"/>
  <c r="V65" i="4"/>
  <c r="U65" i="4"/>
  <c r="T65" i="4"/>
  <c r="S65" i="4"/>
  <c r="S63" i="4" s="1"/>
  <c r="R65" i="4"/>
  <c r="Q65" i="4"/>
  <c r="P65" i="4"/>
  <c r="O65" i="4"/>
  <c r="O63" i="4" s="1"/>
  <c r="N65" i="4"/>
  <c r="M65" i="4"/>
  <c r="L65" i="4"/>
  <c r="K65" i="4"/>
  <c r="K63" i="4" s="1"/>
  <c r="J65" i="4"/>
  <c r="I65" i="4"/>
  <c r="H65" i="4"/>
  <c r="G65" i="4"/>
  <c r="G63" i="4" s="1"/>
  <c r="F65" i="4"/>
  <c r="E65" i="4"/>
  <c r="D65" i="4"/>
  <c r="AW63" i="4"/>
  <c r="AV63" i="4"/>
  <c r="AT63" i="4"/>
  <c r="AS63" i="4"/>
  <c r="AR63" i="4"/>
  <c r="AP63" i="4"/>
  <c r="AO63" i="4"/>
  <c r="AN63" i="4"/>
  <c r="AL63" i="4"/>
  <c r="AK63" i="4"/>
  <c r="AJ63" i="4"/>
  <c r="AH63" i="4"/>
  <c r="AG63" i="4"/>
  <c r="AF63" i="4"/>
  <c r="AD63" i="4"/>
  <c r="AC63" i="4"/>
  <c r="AB63" i="4"/>
  <c r="Z63" i="4"/>
  <c r="Y63" i="4"/>
  <c r="X63" i="4"/>
  <c r="V63" i="4"/>
  <c r="U63" i="4"/>
  <c r="T63" i="4"/>
  <c r="R63" i="4"/>
  <c r="Q63" i="4"/>
  <c r="P63" i="4"/>
  <c r="N63" i="4"/>
  <c r="M63" i="4"/>
  <c r="L63" i="4"/>
  <c r="J63" i="4"/>
  <c r="I63" i="4"/>
  <c r="H63" i="4"/>
  <c r="F63" i="4"/>
  <c r="E63" i="4"/>
  <c r="D63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W39" i="4"/>
  <c r="AV39" i="4"/>
  <c r="AU39" i="4"/>
  <c r="AU38" i="4" s="1"/>
  <c r="AU37" i="4" s="1"/>
  <c r="AT39" i="4"/>
  <c r="AS39" i="4"/>
  <c r="AR39" i="4"/>
  <c r="AQ39" i="4"/>
  <c r="AQ38" i="4" s="1"/>
  <c r="AQ37" i="4" s="1"/>
  <c r="AP39" i="4"/>
  <c r="AO39" i="4"/>
  <c r="AN39" i="4"/>
  <c r="AM39" i="4"/>
  <c r="AM38" i="4" s="1"/>
  <c r="AM37" i="4" s="1"/>
  <c r="AL39" i="4"/>
  <c r="AK39" i="4"/>
  <c r="AJ39" i="4"/>
  <c r="AI39" i="4"/>
  <c r="AI38" i="4" s="1"/>
  <c r="AI37" i="4" s="1"/>
  <c r="AH39" i="4"/>
  <c r="AG39" i="4"/>
  <c r="AF39" i="4"/>
  <c r="AE39" i="4"/>
  <c r="AE38" i="4" s="1"/>
  <c r="AE37" i="4" s="1"/>
  <c r="AD39" i="4"/>
  <c r="AC39" i="4"/>
  <c r="AB39" i="4"/>
  <c r="AA39" i="4"/>
  <c r="AA38" i="4" s="1"/>
  <c r="AA37" i="4" s="1"/>
  <c r="Z39" i="4"/>
  <c r="Y39" i="4"/>
  <c r="X39" i="4"/>
  <c r="V39" i="4"/>
  <c r="U39" i="4"/>
  <c r="T39" i="4"/>
  <c r="S39" i="4"/>
  <c r="S38" i="4" s="1"/>
  <c r="S37" i="4" s="1"/>
  <c r="R39" i="4"/>
  <c r="Q39" i="4"/>
  <c r="P39" i="4"/>
  <c r="O39" i="4"/>
  <c r="O38" i="4" s="1"/>
  <c r="N39" i="4"/>
  <c r="M39" i="4"/>
  <c r="L39" i="4"/>
  <c r="K39" i="4"/>
  <c r="K38" i="4" s="1"/>
  <c r="K37" i="4" s="1"/>
  <c r="J39" i="4"/>
  <c r="I39" i="4"/>
  <c r="H39" i="4"/>
  <c r="G39" i="4"/>
  <c r="G38" i="4" s="1"/>
  <c r="F39" i="4"/>
  <c r="E39" i="4"/>
  <c r="D39" i="4"/>
  <c r="AW38" i="4"/>
  <c r="AW37" i="4" s="1"/>
  <c r="AV38" i="4"/>
  <c r="AT38" i="4"/>
  <c r="AS38" i="4"/>
  <c r="AS37" i="4" s="1"/>
  <c r="AR38" i="4"/>
  <c r="AP38" i="4"/>
  <c r="AO38" i="4"/>
  <c r="AO37" i="4" s="1"/>
  <c r="AN38" i="4"/>
  <c r="AL38" i="4"/>
  <c r="AK38" i="4"/>
  <c r="AK37" i="4" s="1"/>
  <c r="AJ38" i="4"/>
  <c r="AH38" i="4"/>
  <c r="AG38" i="4"/>
  <c r="AG37" i="4" s="1"/>
  <c r="AF38" i="4"/>
  <c r="AD38" i="4"/>
  <c r="AC38" i="4"/>
  <c r="AC37" i="4" s="1"/>
  <c r="AB38" i="4"/>
  <c r="Z38" i="4"/>
  <c r="Z37" i="4" s="1"/>
  <c r="Y38" i="4"/>
  <c r="Y37" i="4" s="1"/>
  <c r="X38" i="4"/>
  <c r="V38" i="4"/>
  <c r="U38" i="4"/>
  <c r="U37" i="4" s="1"/>
  <c r="T38" i="4"/>
  <c r="R38" i="4"/>
  <c r="R37" i="4" s="1"/>
  <c r="Q38" i="4"/>
  <c r="Q37" i="4" s="1"/>
  <c r="P38" i="4"/>
  <c r="N38" i="4"/>
  <c r="M38" i="4"/>
  <c r="M37" i="4" s="1"/>
  <c r="L38" i="4"/>
  <c r="J38" i="4"/>
  <c r="I38" i="4"/>
  <c r="I37" i="4" s="1"/>
  <c r="H38" i="4"/>
  <c r="H37" i="4" s="1"/>
  <c r="F38" i="4"/>
  <c r="E38" i="4"/>
  <c r="E37" i="4" s="1"/>
  <c r="D38" i="4"/>
  <c r="AV37" i="4"/>
  <c r="AT37" i="4"/>
  <c r="AR37" i="4"/>
  <c r="AP37" i="4"/>
  <c r="AN37" i="4"/>
  <c r="AL37" i="4"/>
  <c r="AJ37" i="4"/>
  <c r="AH37" i="4"/>
  <c r="AF37" i="4"/>
  <c r="AD37" i="4"/>
  <c r="AB37" i="4"/>
  <c r="X37" i="4"/>
  <c r="V37" i="4"/>
  <c r="T37" i="4"/>
  <c r="P37" i="4"/>
  <c r="O37" i="4"/>
  <c r="N37" i="4"/>
  <c r="L37" i="4"/>
  <c r="J37" i="4"/>
  <c r="G37" i="4"/>
  <c r="F37" i="4"/>
  <c r="D37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AW25" i="4"/>
  <c r="AV25" i="4"/>
  <c r="AU25" i="4"/>
  <c r="AU22" i="4" s="1"/>
  <c r="AT25" i="4"/>
  <c r="AT22" i="4" s="1"/>
  <c r="AS25" i="4"/>
  <c r="AR25" i="4"/>
  <c r="AQ25" i="4"/>
  <c r="AQ22" i="4" s="1"/>
  <c r="AP25" i="4"/>
  <c r="AP22" i="4" s="1"/>
  <c r="AP21" i="4" s="1"/>
  <c r="AO25" i="4"/>
  <c r="AN25" i="4"/>
  <c r="AM25" i="4"/>
  <c r="AM22" i="4" s="1"/>
  <c r="AL25" i="4"/>
  <c r="AL22" i="4" s="1"/>
  <c r="AL21" i="4" s="1"/>
  <c r="AK25" i="4"/>
  <c r="AJ25" i="4"/>
  <c r="AI25" i="4"/>
  <c r="AI22" i="4" s="1"/>
  <c r="AH25" i="4"/>
  <c r="AH22" i="4" s="1"/>
  <c r="AH21" i="4" s="1"/>
  <c r="AG25" i="4"/>
  <c r="AF25" i="4"/>
  <c r="AE25" i="4"/>
  <c r="AE22" i="4" s="1"/>
  <c r="AD25" i="4"/>
  <c r="AD22" i="4" s="1"/>
  <c r="AD21" i="4" s="1"/>
  <c r="AC25" i="4"/>
  <c r="AB25" i="4"/>
  <c r="AA25" i="4"/>
  <c r="AA22" i="4" s="1"/>
  <c r="Z25" i="4"/>
  <c r="Z22" i="4" s="1"/>
  <c r="Y25" i="4"/>
  <c r="X25" i="4"/>
  <c r="V25" i="4"/>
  <c r="V22" i="4" s="1"/>
  <c r="V21" i="4" s="1"/>
  <c r="U25" i="4"/>
  <c r="T25" i="4"/>
  <c r="S25" i="4"/>
  <c r="S22" i="4" s="1"/>
  <c r="R25" i="4"/>
  <c r="R22" i="4" s="1"/>
  <c r="Q25" i="4"/>
  <c r="P25" i="4"/>
  <c r="O25" i="4"/>
  <c r="O22" i="4" s="1"/>
  <c r="N25" i="4"/>
  <c r="N22" i="4" s="1"/>
  <c r="M25" i="4"/>
  <c r="L25" i="4"/>
  <c r="K25" i="4"/>
  <c r="K22" i="4" s="1"/>
  <c r="J25" i="4"/>
  <c r="J22" i="4" s="1"/>
  <c r="J21" i="4" s="1"/>
  <c r="I25" i="4"/>
  <c r="H25" i="4"/>
  <c r="G25" i="4"/>
  <c r="G22" i="4" s="1"/>
  <c r="F25" i="4"/>
  <c r="F22" i="4" s="1"/>
  <c r="F21" i="4" s="1"/>
  <c r="E25" i="4"/>
  <c r="D25" i="4"/>
  <c r="AW22" i="4"/>
  <c r="AV22" i="4"/>
  <c r="AV21" i="4" s="1"/>
  <c r="AS22" i="4"/>
  <c r="AR22" i="4"/>
  <c r="AR21" i="4" s="1"/>
  <c r="AO22" i="4"/>
  <c r="AN22" i="4"/>
  <c r="AN21" i="4" s="1"/>
  <c r="AK22" i="4"/>
  <c r="AJ22" i="4"/>
  <c r="AJ21" i="4" s="1"/>
  <c r="AG22" i="4"/>
  <c r="AF22" i="4"/>
  <c r="AF21" i="4" s="1"/>
  <c r="AC22" i="4"/>
  <c r="AB22" i="4"/>
  <c r="AB21" i="4" s="1"/>
  <c r="Y22" i="4"/>
  <c r="X22" i="4"/>
  <c r="X21" i="4" s="1"/>
  <c r="U22" i="4"/>
  <c r="T22" i="4"/>
  <c r="T21" i="4" s="1"/>
  <c r="Q22" i="4"/>
  <c r="P22" i="4"/>
  <c r="P21" i="4" s="1"/>
  <c r="M22" i="4"/>
  <c r="L22" i="4"/>
  <c r="L21" i="4" s="1"/>
  <c r="L20" i="4" s="1"/>
  <c r="I22" i="4"/>
  <c r="H22" i="4"/>
  <c r="E22" i="4"/>
  <c r="D22" i="4"/>
  <c r="D21" i="4" s="1"/>
  <c r="D14" i="4" s="1"/>
  <c r="AT21" i="4"/>
  <c r="N21" i="4"/>
  <c r="AR20" i="4"/>
  <c r="AJ20" i="4"/>
  <c r="AB20" i="4"/>
  <c r="T20" i="4"/>
  <c r="D20" i="4"/>
  <c r="AV19" i="4"/>
  <c r="AT19" i="4"/>
  <c r="AR19" i="4"/>
  <c r="AP19" i="4"/>
  <c r="AN19" i="4"/>
  <c r="AL19" i="4"/>
  <c r="AJ19" i="4"/>
  <c r="AH19" i="4"/>
  <c r="AF19" i="4"/>
  <c r="AD19" i="4"/>
  <c r="AB19" i="4"/>
  <c r="Z19" i="4"/>
  <c r="X19" i="4"/>
  <c r="V19" i="4"/>
  <c r="T19" i="4"/>
  <c r="R19" i="4"/>
  <c r="P19" i="4"/>
  <c r="N19" i="4"/>
  <c r="L19" i="4"/>
  <c r="J19" i="4"/>
  <c r="H19" i="4"/>
  <c r="F19" i="4"/>
  <c r="D19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AV17" i="4"/>
  <c r="AT17" i="4"/>
  <c r="AR17" i="4"/>
  <c r="AP17" i="4"/>
  <c r="AN17" i="4"/>
  <c r="AL17" i="4"/>
  <c r="AJ17" i="4"/>
  <c r="AH17" i="4"/>
  <c r="AF17" i="4"/>
  <c r="AD17" i="4"/>
  <c r="AB17" i="4"/>
  <c r="Z17" i="4"/>
  <c r="X17" i="4"/>
  <c r="V17" i="4"/>
  <c r="T17" i="4"/>
  <c r="R17" i="4"/>
  <c r="P17" i="4"/>
  <c r="N17" i="4"/>
  <c r="L17" i="4"/>
  <c r="J17" i="4"/>
  <c r="H17" i="4"/>
  <c r="F17" i="4"/>
  <c r="D17" i="4"/>
  <c r="AV16" i="4"/>
  <c r="AT16" i="4"/>
  <c r="AR16" i="4"/>
  <c r="AP16" i="4"/>
  <c r="AN16" i="4"/>
  <c r="AL16" i="4"/>
  <c r="AJ16" i="4"/>
  <c r="AH16" i="4"/>
  <c r="AF16" i="4"/>
  <c r="AD16" i="4"/>
  <c r="AB16" i="4"/>
  <c r="Z16" i="4"/>
  <c r="X16" i="4"/>
  <c r="V16" i="4"/>
  <c r="T16" i="4"/>
  <c r="R16" i="4"/>
  <c r="P16" i="4"/>
  <c r="N16" i="4"/>
  <c r="L16" i="4"/>
  <c r="J16" i="4"/>
  <c r="H16" i="4"/>
  <c r="F16" i="4"/>
  <c r="D16" i="4"/>
  <c r="AV15" i="4"/>
  <c r="AT15" i="4"/>
  <c r="AR15" i="4"/>
  <c r="AP15" i="4"/>
  <c r="AN15" i="4"/>
  <c r="AL15" i="4"/>
  <c r="AJ15" i="4"/>
  <c r="AH15" i="4"/>
  <c r="AF15" i="4"/>
  <c r="AD15" i="4"/>
  <c r="AB15" i="4"/>
  <c r="Z15" i="4"/>
  <c r="X15" i="4"/>
  <c r="V15" i="4"/>
  <c r="T15" i="4"/>
  <c r="R15" i="4"/>
  <c r="P15" i="4"/>
  <c r="N15" i="4"/>
  <c r="L15" i="4"/>
  <c r="J15" i="4"/>
  <c r="H15" i="4"/>
  <c r="F15" i="4"/>
  <c r="D15" i="4"/>
  <c r="AR14" i="4"/>
  <c r="AJ14" i="4"/>
  <c r="AB14" i="4"/>
  <c r="T14" i="4"/>
  <c r="L14" i="4"/>
  <c r="V174" i="3"/>
  <c r="U174" i="3"/>
  <c r="T174" i="3"/>
  <c r="T172" i="3" s="1"/>
  <c r="S174" i="3"/>
  <c r="R174" i="3"/>
  <c r="R172" i="3" s="1"/>
  <c r="Q174" i="3"/>
  <c r="P174" i="3"/>
  <c r="P172" i="3" s="1"/>
  <c r="O174" i="3"/>
  <c r="N174" i="3"/>
  <c r="N172" i="3" s="1"/>
  <c r="M174" i="3"/>
  <c r="L174" i="3"/>
  <c r="L172" i="3" s="1"/>
  <c r="K174" i="3"/>
  <c r="J174" i="3"/>
  <c r="J172" i="3" s="1"/>
  <c r="I174" i="3"/>
  <c r="H174" i="3"/>
  <c r="H172" i="3" s="1"/>
  <c r="G174" i="3"/>
  <c r="F174" i="3"/>
  <c r="E174" i="3"/>
  <c r="D174" i="3"/>
  <c r="D172" i="3" s="1"/>
  <c r="V184" i="3"/>
  <c r="V182" i="3" s="1"/>
  <c r="U184" i="3"/>
  <c r="U182" i="3" s="1"/>
  <c r="T184" i="3"/>
  <c r="T182" i="3" s="1"/>
  <c r="T20" i="3" s="1"/>
  <c r="S184" i="3"/>
  <c r="S182" i="3" s="1"/>
  <c r="S20" i="3" s="1"/>
  <c r="R184" i="3"/>
  <c r="R182" i="3" s="1"/>
  <c r="Q184" i="3"/>
  <c r="Q182" i="3" s="1"/>
  <c r="P184" i="3"/>
  <c r="P182" i="3" s="1"/>
  <c r="P20" i="3" s="1"/>
  <c r="O184" i="3"/>
  <c r="O182" i="3" s="1"/>
  <c r="O20" i="3" s="1"/>
  <c r="N184" i="3"/>
  <c r="N182" i="3" s="1"/>
  <c r="M184" i="3"/>
  <c r="M182" i="3" s="1"/>
  <c r="L184" i="3"/>
  <c r="L182" i="3" s="1"/>
  <c r="L20" i="3" s="1"/>
  <c r="K184" i="3"/>
  <c r="K182" i="3" s="1"/>
  <c r="K20" i="3" s="1"/>
  <c r="J184" i="3"/>
  <c r="J182" i="3" s="1"/>
  <c r="I184" i="3"/>
  <c r="I182" i="3" s="1"/>
  <c r="H184" i="3"/>
  <c r="H182" i="3" s="1"/>
  <c r="H20" i="3" s="1"/>
  <c r="G184" i="3"/>
  <c r="G182" i="3" s="1"/>
  <c r="G20" i="3" s="1"/>
  <c r="F184" i="3"/>
  <c r="F182" i="3" s="1"/>
  <c r="E184" i="3"/>
  <c r="E182" i="3" s="1"/>
  <c r="D184" i="3"/>
  <c r="D182" i="3" s="1"/>
  <c r="D20" i="3" s="1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W279" i="3"/>
  <c r="AW23" i="3" s="1"/>
  <c r="AV279" i="3"/>
  <c r="AU279" i="3"/>
  <c r="AT279" i="3"/>
  <c r="AS279" i="3"/>
  <c r="AS23" i="3" s="1"/>
  <c r="AR279" i="3"/>
  <c r="AQ279" i="3"/>
  <c r="AP279" i="3"/>
  <c r="AP23" i="3" s="1"/>
  <c r="AO279" i="3"/>
  <c r="AO23" i="3" s="1"/>
  <c r="AN279" i="3"/>
  <c r="AM279" i="3"/>
  <c r="AL279" i="3"/>
  <c r="AL23" i="3" s="1"/>
  <c r="AK279" i="3"/>
  <c r="AK23" i="3" s="1"/>
  <c r="AJ279" i="3"/>
  <c r="AI279" i="3"/>
  <c r="AH279" i="3"/>
  <c r="AH23" i="3" s="1"/>
  <c r="AG279" i="3"/>
  <c r="AG23" i="3" s="1"/>
  <c r="AF279" i="3"/>
  <c r="AE279" i="3"/>
  <c r="AD279" i="3"/>
  <c r="AC279" i="3"/>
  <c r="AC23" i="3" s="1"/>
  <c r="AB279" i="3"/>
  <c r="AA279" i="3"/>
  <c r="Z279" i="3"/>
  <c r="Z23" i="3" s="1"/>
  <c r="Y279" i="3"/>
  <c r="Y23" i="3" s="1"/>
  <c r="X279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AW184" i="3"/>
  <c r="AW182" i="3" s="1"/>
  <c r="AV184" i="3"/>
  <c r="AU184" i="3"/>
  <c r="AT184" i="3"/>
  <c r="AT182" i="3" s="1"/>
  <c r="AS184" i="3"/>
  <c r="AS182" i="3" s="1"/>
  <c r="AR184" i="3"/>
  <c r="AR182" i="3" s="1"/>
  <c r="AR20" i="3" s="1"/>
  <c r="AQ184" i="3"/>
  <c r="AP184" i="3"/>
  <c r="AP182" i="3" s="1"/>
  <c r="AP20" i="3" s="1"/>
  <c r="AO184" i="3"/>
  <c r="AO182" i="3" s="1"/>
  <c r="AN184" i="3"/>
  <c r="AN182" i="3" s="1"/>
  <c r="AN20" i="3" s="1"/>
  <c r="AM184" i="3"/>
  <c r="AL184" i="3"/>
  <c r="AL182" i="3" s="1"/>
  <c r="AL20" i="3" s="1"/>
  <c r="AK184" i="3"/>
  <c r="AK182" i="3" s="1"/>
  <c r="AJ184" i="3"/>
  <c r="AJ182" i="3" s="1"/>
  <c r="AJ20" i="3" s="1"/>
  <c r="AI184" i="3"/>
  <c r="AH184" i="3"/>
  <c r="AH182" i="3" s="1"/>
  <c r="AH20" i="3" s="1"/>
  <c r="AG184" i="3"/>
  <c r="AG182" i="3" s="1"/>
  <c r="AF184" i="3"/>
  <c r="AF182" i="3" s="1"/>
  <c r="AF20" i="3" s="1"/>
  <c r="AE184" i="3"/>
  <c r="AD184" i="3"/>
  <c r="AD182" i="3" s="1"/>
  <c r="AD20" i="3" s="1"/>
  <c r="AC184" i="3"/>
  <c r="AC182" i="3" s="1"/>
  <c r="AB184" i="3"/>
  <c r="AB182" i="3" s="1"/>
  <c r="AB20" i="3" s="1"/>
  <c r="AA184" i="3"/>
  <c r="Z184" i="3"/>
  <c r="Z182" i="3" s="1"/>
  <c r="Z20" i="3" s="1"/>
  <c r="Y184" i="3"/>
  <c r="Y182" i="3" s="1"/>
  <c r="Y20" i="3" s="1"/>
  <c r="X184" i="3"/>
  <c r="X182" i="3" s="1"/>
  <c r="X20" i="3" s="1"/>
  <c r="AV182" i="3"/>
  <c r="AU182" i="3"/>
  <c r="AU20" i="3" s="1"/>
  <c r="AQ182" i="3"/>
  <c r="AM182" i="3"/>
  <c r="AM20" i="3" s="1"/>
  <c r="AI182" i="3"/>
  <c r="AE182" i="3"/>
  <c r="AE20" i="3" s="1"/>
  <c r="AA182" i="3"/>
  <c r="AW174" i="3"/>
  <c r="AW172" i="3" s="1"/>
  <c r="AV174" i="3"/>
  <c r="AU174" i="3"/>
  <c r="AT174" i="3"/>
  <c r="AT172" i="3" s="1"/>
  <c r="AS174" i="3"/>
  <c r="AS172" i="3" s="1"/>
  <c r="AR174" i="3"/>
  <c r="AQ174" i="3"/>
  <c r="AQ172" i="3" s="1"/>
  <c r="AP174" i="3"/>
  <c r="AP172" i="3" s="1"/>
  <c r="AO174" i="3"/>
  <c r="AO172" i="3" s="1"/>
  <c r="AN174" i="3"/>
  <c r="AM174" i="3"/>
  <c r="AL174" i="3"/>
  <c r="AL172" i="3" s="1"/>
  <c r="AK174" i="3"/>
  <c r="AK172" i="3" s="1"/>
  <c r="AJ174" i="3"/>
  <c r="AI174" i="3"/>
  <c r="AI172" i="3" s="1"/>
  <c r="AH174" i="3"/>
  <c r="AH172" i="3" s="1"/>
  <c r="AG174" i="3"/>
  <c r="AG172" i="3" s="1"/>
  <c r="AF174" i="3"/>
  <c r="AE174" i="3"/>
  <c r="AD174" i="3"/>
  <c r="AD172" i="3" s="1"/>
  <c r="AC174" i="3"/>
  <c r="AC172" i="3" s="1"/>
  <c r="AB174" i="3"/>
  <c r="AA174" i="3"/>
  <c r="AA172" i="3" s="1"/>
  <c r="Z174" i="3"/>
  <c r="Z172" i="3" s="1"/>
  <c r="Y174" i="3"/>
  <c r="Y172" i="3" s="1"/>
  <c r="X174" i="3"/>
  <c r="AV172" i="3"/>
  <c r="AU172" i="3"/>
  <c r="AR172" i="3"/>
  <c r="AN172" i="3"/>
  <c r="AM172" i="3"/>
  <c r="AJ172" i="3"/>
  <c r="AF172" i="3"/>
  <c r="AE172" i="3"/>
  <c r="AB172" i="3"/>
  <c r="X172" i="3"/>
  <c r="V172" i="3"/>
  <c r="U172" i="3"/>
  <c r="S172" i="3"/>
  <c r="Q172" i="3"/>
  <c r="O172" i="3"/>
  <c r="M172" i="3"/>
  <c r="K172" i="3"/>
  <c r="I172" i="3"/>
  <c r="G172" i="3"/>
  <c r="F172" i="3"/>
  <c r="E172" i="3"/>
  <c r="AW163" i="3"/>
  <c r="AW162" i="3" s="1"/>
  <c r="AV163" i="3"/>
  <c r="AU163" i="3"/>
  <c r="AU162" i="3" s="1"/>
  <c r="AT163" i="3"/>
  <c r="AT162" i="3" s="1"/>
  <c r="AS163" i="3"/>
  <c r="AS162" i="3" s="1"/>
  <c r="AR163" i="3"/>
  <c r="AQ163" i="3"/>
  <c r="AQ162" i="3" s="1"/>
  <c r="AP163" i="3"/>
  <c r="AO163" i="3"/>
  <c r="AO162" i="3" s="1"/>
  <c r="AN163" i="3"/>
  <c r="AN162" i="3" s="1"/>
  <c r="AM163" i="3"/>
  <c r="AM162" i="3" s="1"/>
  <c r="AL163" i="3"/>
  <c r="AK163" i="3"/>
  <c r="AJ163" i="3"/>
  <c r="AJ162" i="3" s="1"/>
  <c r="AI163" i="3"/>
  <c r="AI162" i="3" s="1"/>
  <c r="AH163" i="3"/>
  <c r="AG163" i="3"/>
  <c r="AF163" i="3"/>
  <c r="AF162" i="3" s="1"/>
  <c r="AE163" i="3"/>
  <c r="AE162" i="3" s="1"/>
  <c r="AD163" i="3"/>
  <c r="AC163" i="3"/>
  <c r="AB163" i="3"/>
  <c r="AB162" i="3" s="1"/>
  <c r="AA163" i="3"/>
  <c r="AA162" i="3" s="1"/>
  <c r="Z163" i="3"/>
  <c r="Y163" i="3"/>
  <c r="X163" i="3"/>
  <c r="X162" i="3" s="1"/>
  <c r="V163" i="3"/>
  <c r="U163" i="3"/>
  <c r="T163" i="3"/>
  <c r="T162" i="3" s="1"/>
  <c r="S163" i="3"/>
  <c r="S162" i="3" s="1"/>
  <c r="R163" i="3"/>
  <c r="Q163" i="3"/>
  <c r="P163" i="3"/>
  <c r="P162" i="3" s="1"/>
  <c r="O163" i="3"/>
  <c r="O162" i="3" s="1"/>
  <c r="N163" i="3"/>
  <c r="M163" i="3"/>
  <c r="L163" i="3"/>
  <c r="L162" i="3" s="1"/>
  <c r="K163" i="3"/>
  <c r="K162" i="3" s="1"/>
  <c r="J163" i="3"/>
  <c r="I163" i="3"/>
  <c r="H163" i="3"/>
  <c r="H162" i="3" s="1"/>
  <c r="G163" i="3"/>
  <c r="G162" i="3" s="1"/>
  <c r="F163" i="3"/>
  <c r="E163" i="3"/>
  <c r="D163" i="3"/>
  <c r="D162" i="3" s="1"/>
  <c r="AV162" i="3"/>
  <c r="AR162" i="3"/>
  <c r="AP162" i="3"/>
  <c r="AL162" i="3"/>
  <c r="AK162" i="3"/>
  <c r="AH162" i="3"/>
  <c r="AG162" i="3"/>
  <c r="AD162" i="3"/>
  <c r="AC162" i="3"/>
  <c r="Z162" i="3"/>
  <c r="Y162" i="3"/>
  <c r="V162" i="3"/>
  <c r="U162" i="3"/>
  <c r="R162" i="3"/>
  <c r="Q162" i="3"/>
  <c r="N162" i="3"/>
  <c r="M162" i="3"/>
  <c r="J162" i="3"/>
  <c r="I162" i="3"/>
  <c r="F162" i="3"/>
  <c r="E162" i="3"/>
  <c r="AW116" i="3"/>
  <c r="AV116" i="3"/>
  <c r="AU116" i="3"/>
  <c r="AU106" i="3" s="1"/>
  <c r="AT116" i="3"/>
  <c r="AS116" i="3"/>
  <c r="AR116" i="3"/>
  <c r="AQ116" i="3"/>
  <c r="AP116" i="3"/>
  <c r="AO116" i="3"/>
  <c r="AN116" i="3"/>
  <c r="AM116" i="3"/>
  <c r="AM106" i="3" s="1"/>
  <c r="AL116" i="3"/>
  <c r="AK116" i="3"/>
  <c r="AJ116" i="3"/>
  <c r="AI116" i="3"/>
  <c r="AI106" i="3" s="1"/>
  <c r="AH116" i="3"/>
  <c r="AG116" i="3"/>
  <c r="AF116" i="3"/>
  <c r="AE116" i="3"/>
  <c r="AE106" i="3" s="1"/>
  <c r="AD116" i="3"/>
  <c r="AC116" i="3"/>
  <c r="AB116" i="3"/>
  <c r="AA116" i="3"/>
  <c r="AA106" i="3" s="1"/>
  <c r="Z116" i="3"/>
  <c r="Y116" i="3"/>
  <c r="X116" i="3"/>
  <c r="V116" i="3"/>
  <c r="U116" i="3"/>
  <c r="T116" i="3"/>
  <c r="S116" i="3"/>
  <c r="R116" i="3"/>
  <c r="Q116" i="3"/>
  <c r="P116" i="3"/>
  <c r="O116" i="3"/>
  <c r="O106" i="3" s="1"/>
  <c r="N116" i="3"/>
  <c r="M116" i="3"/>
  <c r="L116" i="3"/>
  <c r="K116" i="3"/>
  <c r="K106" i="3" s="1"/>
  <c r="J116" i="3"/>
  <c r="I116" i="3"/>
  <c r="H116" i="3"/>
  <c r="G116" i="3"/>
  <c r="G106" i="3" s="1"/>
  <c r="F116" i="3"/>
  <c r="E116" i="3"/>
  <c r="D116" i="3"/>
  <c r="AW107" i="3"/>
  <c r="AW106" i="3" s="1"/>
  <c r="AV107" i="3"/>
  <c r="AV106" i="3" s="1"/>
  <c r="AU107" i="3"/>
  <c r="AT107" i="3"/>
  <c r="AS107" i="3"/>
  <c r="AS106" i="3" s="1"/>
  <c r="AR107" i="3"/>
  <c r="AR106" i="3" s="1"/>
  <c r="AQ107" i="3"/>
  <c r="AP107" i="3"/>
  <c r="AO107" i="3"/>
  <c r="AO106" i="3" s="1"/>
  <c r="AN107" i="3"/>
  <c r="AM107" i="3"/>
  <c r="AL107" i="3"/>
  <c r="AK107" i="3"/>
  <c r="AK106" i="3" s="1"/>
  <c r="AJ107" i="3"/>
  <c r="AJ106" i="3" s="1"/>
  <c r="AI107" i="3"/>
  <c r="AH107" i="3"/>
  <c r="AG107" i="3"/>
  <c r="AG106" i="3" s="1"/>
  <c r="AF107" i="3"/>
  <c r="AF106" i="3" s="1"/>
  <c r="AE107" i="3"/>
  <c r="AD107" i="3"/>
  <c r="AC107" i="3"/>
  <c r="AC106" i="3" s="1"/>
  <c r="AB107" i="3"/>
  <c r="AB106" i="3" s="1"/>
  <c r="AA107" i="3"/>
  <c r="Z107" i="3"/>
  <c r="Y107" i="3"/>
  <c r="Y106" i="3" s="1"/>
  <c r="X107" i="3"/>
  <c r="V107" i="3"/>
  <c r="U107" i="3"/>
  <c r="U106" i="3" s="1"/>
  <c r="T107" i="3"/>
  <c r="T106" i="3" s="1"/>
  <c r="S107" i="3"/>
  <c r="R107" i="3"/>
  <c r="Q107" i="3"/>
  <c r="Q106" i="3" s="1"/>
  <c r="P107" i="3"/>
  <c r="P106" i="3" s="1"/>
  <c r="O107" i="3"/>
  <c r="N107" i="3"/>
  <c r="M107" i="3"/>
  <c r="M106" i="3" s="1"/>
  <c r="L107" i="3"/>
  <c r="K107" i="3"/>
  <c r="J107" i="3"/>
  <c r="I107" i="3"/>
  <c r="I106" i="3" s="1"/>
  <c r="H107" i="3"/>
  <c r="H106" i="3" s="1"/>
  <c r="G107" i="3"/>
  <c r="F107" i="3"/>
  <c r="E107" i="3"/>
  <c r="E106" i="3" s="1"/>
  <c r="D107" i="3"/>
  <c r="D106" i="3" s="1"/>
  <c r="AQ106" i="3"/>
  <c r="AN106" i="3"/>
  <c r="X106" i="3"/>
  <c r="S106" i="3"/>
  <c r="L106" i="3"/>
  <c r="AW84" i="3"/>
  <c r="AW82" i="3" s="1"/>
  <c r="AV84" i="3"/>
  <c r="AU84" i="3"/>
  <c r="AT84" i="3"/>
  <c r="AT82" i="3" s="1"/>
  <c r="AS84" i="3"/>
  <c r="AS82" i="3" s="1"/>
  <c r="AS81" i="3" s="1"/>
  <c r="AS19" i="3" s="1"/>
  <c r="AR84" i="3"/>
  <c r="AQ84" i="3"/>
  <c r="AQ82" i="3" s="1"/>
  <c r="AP84" i="3"/>
  <c r="AP82" i="3" s="1"/>
  <c r="AO84" i="3"/>
  <c r="AO82" i="3" s="1"/>
  <c r="AN84" i="3"/>
  <c r="AM84" i="3"/>
  <c r="AL84" i="3"/>
  <c r="AL82" i="3" s="1"/>
  <c r="AK84" i="3"/>
  <c r="AK82" i="3" s="1"/>
  <c r="AJ84" i="3"/>
  <c r="AI84" i="3"/>
  <c r="AI82" i="3" s="1"/>
  <c r="AH84" i="3"/>
  <c r="AH82" i="3" s="1"/>
  <c r="AG84" i="3"/>
  <c r="AG82" i="3" s="1"/>
  <c r="AF84" i="3"/>
  <c r="AE84" i="3"/>
  <c r="AD84" i="3"/>
  <c r="AD82" i="3" s="1"/>
  <c r="AC84" i="3"/>
  <c r="AC82" i="3" s="1"/>
  <c r="AB84" i="3"/>
  <c r="AA84" i="3"/>
  <c r="AA82" i="3" s="1"/>
  <c r="Z84" i="3"/>
  <c r="Z82" i="3" s="1"/>
  <c r="Y84" i="3"/>
  <c r="Y82" i="3" s="1"/>
  <c r="X84" i="3"/>
  <c r="V84" i="3"/>
  <c r="V82" i="3" s="1"/>
  <c r="U84" i="3"/>
  <c r="U82" i="3" s="1"/>
  <c r="T84" i="3"/>
  <c r="S84" i="3"/>
  <c r="S82" i="3" s="1"/>
  <c r="R84" i="3"/>
  <c r="R82" i="3" s="1"/>
  <c r="Q84" i="3"/>
  <c r="Q82" i="3" s="1"/>
  <c r="P84" i="3"/>
  <c r="O84" i="3"/>
  <c r="N84" i="3"/>
  <c r="N82" i="3" s="1"/>
  <c r="M84" i="3"/>
  <c r="M82" i="3" s="1"/>
  <c r="L84" i="3"/>
  <c r="K84" i="3"/>
  <c r="K82" i="3" s="1"/>
  <c r="J84" i="3"/>
  <c r="J82" i="3" s="1"/>
  <c r="I84" i="3"/>
  <c r="I82" i="3" s="1"/>
  <c r="H84" i="3"/>
  <c r="G84" i="3"/>
  <c r="F84" i="3"/>
  <c r="F82" i="3" s="1"/>
  <c r="E84" i="3"/>
  <c r="E82" i="3" s="1"/>
  <c r="D84" i="3"/>
  <c r="AV82" i="3"/>
  <c r="AU82" i="3"/>
  <c r="AR82" i="3"/>
  <c r="AN82" i="3"/>
  <c r="AM82" i="3"/>
  <c r="AJ82" i="3"/>
  <c r="AF82" i="3"/>
  <c r="AE82" i="3"/>
  <c r="AB82" i="3"/>
  <c r="X82" i="3"/>
  <c r="T82" i="3"/>
  <c r="P82" i="3"/>
  <c r="O82" i="3"/>
  <c r="L82" i="3"/>
  <c r="H82" i="3"/>
  <c r="G82" i="3"/>
  <c r="D82" i="3"/>
  <c r="AW69" i="3"/>
  <c r="AV69" i="3"/>
  <c r="AV67" i="3" s="1"/>
  <c r="AU69" i="3"/>
  <c r="AU67" i="3" s="1"/>
  <c r="AT69" i="3"/>
  <c r="AS69" i="3"/>
  <c r="AR69" i="3"/>
  <c r="AR67" i="3" s="1"/>
  <c r="AQ69" i="3"/>
  <c r="AQ67" i="3" s="1"/>
  <c r="AP69" i="3"/>
  <c r="AP67" i="3" s="1"/>
  <c r="AO69" i="3"/>
  <c r="AN69" i="3"/>
  <c r="AN67" i="3" s="1"/>
  <c r="AM69" i="3"/>
  <c r="AM67" i="3" s="1"/>
  <c r="AL69" i="3"/>
  <c r="AL67" i="3" s="1"/>
  <c r="AK69" i="3"/>
  <c r="AJ69" i="3"/>
  <c r="AJ67" i="3" s="1"/>
  <c r="AI69" i="3"/>
  <c r="AI67" i="3" s="1"/>
  <c r="AH69" i="3"/>
  <c r="AH67" i="3" s="1"/>
  <c r="AG69" i="3"/>
  <c r="AF69" i="3"/>
  <c r="AF67" i="3" s="1"/>
  <c r="AE69" i="3"/>
  <c r="AE67" i="3" s="1"/>
  <c r="AD69" i="3"/>
  <c r="AD67" i="3" s="1"/>
  <c r="AC69" i="3"/>
  <c r="AB69" i="3"/>
  <c r="AB67" i="3" s="1"/>
  <c r="AA69" i="3"/>
  <c r="AA67" i="3" s="1"/>
  <c r="Z69" i="3"/>
  <c r="Z67" i="3" s="1"/>
  <c r="Y69" i="3"/>
  <c r="X69" i="3"/>
  <c r="X67" i="3" s="1"/>
  <c r="V69" i="3"/>
  <c r="V67" i="3" s="1"/>
  <c r="U69" i="3"/>
  <c r="T69" i="3"/>
  <c r="T67" i="3" s="1"/>
  <c r="S69" i="3"/>
  <c r="S67" i="3" s="1"/>
  <c r="R69" i="3"/>
  <c r="R67" i="3" s="1"/>
  <c r="Q69" i="3"/>
  <c r="P69" i="3"/>
  <c r="P67" i="3" s="1"/>
  <c r="O69" i="3"/>
  <c r="O67" i="3" s="1"/>
  <c r="N69" i="3"/>
  <c r="M69" i="3"/>
  <c r="L69" i="3"/>
  <c r="L67" i="3" s="1"/>
  <c r="K69" i="3"/>
  <c r="K67" i="3" s="1"/>
  <c r="J69" i="3"/>
  <c r="J67" i="3" s="1"/>
  <c r="I69" i="3"/>
  <c r="H69" i="3"/>
  <c r="H67" i="3" s="1"/>
  <c r="G69" i="3"/>
  <c r="G67" i="3" s="1"/>
  <c r="F69" i="3"/>
  <c r="F67" i="3" s="1"/>
  <c r="E69" i="3"/>
  <c r="D69" i="3"/>
  <c r="D67" i="3" s="1"/>
  <c r="AW67" i="3"/>
  <c r="AT67" i="3"/>
  <c r="AS67" i="3"/>
  <c r="AO67" i="3"/>
  <c r="AK67" i="3"/>
  <c r="AG67" i="3"/>
  <c r="AC67" i="3"/>
  <c r="Y67" i="3"/>
  <c r="U67" i="3"/>
  <c r="Q67" i="3"/>
  <c r="N67" i="3"/>
  <c r="M67" i="3"/>
  <c r="I67" i="3"/>
  <c r="E67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W52" i="3"/>
  <c r="AW42" i="3" s="1"/>
  <c r="AW41" i="3" s="1"/>
  <c r="AV52" i="3"/>
  <c r="AU52" i="3"/>
  <c r="AT52" i="3"/>
  <c r="AS52" i="3"/>
  <c r="AS42" i="3" s="1"/>
  <c r="AR52" i="3"/>
  <c r="AQ52" i="3"/>
  <c r="AP52" i="3"/>
  <c r="AP42" i="3" s="1"/>
  <c r="AP41" i="3" s="1"/>
  <c r="AO52" i="3"/>
  <c r="AO42" i="3" s="1"/>
  <c r="AO41" i="3" s="1"/>
  <c r="AN52" i="3"/>
  <c r="AM52" i="3"/>
  <c r="AL52" i="3"/>
  <c r="AK52" i="3"/>
  <c r="AK42" i="3" s="1"/>
  <c r="AK41" i="3" s="1"/>
  <c r="AJ52" i="3"/>
  <c r="AI52" i="3"/>
  <c r="AH52" i="3"/>
  <c r="AH42" i="3" s="1"/>
  <c r="AH41" i="3" s="1"/>
  <c r="AG52" i="3"/>
  <c r="AG42" i="3" s="1"/>
  <c r="AG41" i="3" s="1"/>
  <c r="AF52" i="3"/>
  <c r="AE52" i="3"/>
  <c r="AD52" i="3"/>
  <c r="AC52" i="3"/>
  <c r="AC42" i="3" s="1"/>
  <c r="AC41" i="3" s="1"/>
  <c r="AB52" i="3"/>
  <c r="AA52" i="3"/>
  <c r="Z52" i="3"/>
  <c r="Z42" i="3" s="1"/>
  <c r="Z41" i="3" s="1"/>
  <c r="Y52" i="3"/>
  <c r="Y42" i="3" s="1"/>
  <c r="Y41" i="3" s="1"/>
  <c r="X52" i="3"/>
  <c r="V52" i="3"/>
  <c r="U52" i="3"/>
  <c r="U42" i="3" s="1"/>
  <c r="U41" i="3" s="1"/>
  <c r="T52" i="3"/>
  <c r="S52" i="3"/>
  <c r="R52" i="3"/>
  <c r="R42" i="3" s="1"/>
  <c r="R41" i="3" s="1"/>
  <c r="Q52" i="3"/>
  <c r="Q42" i="3" s="1"/>
  <c r="Q41" i="3" s="1"/>
  <c r="P52" i="3"/>
  <c r="O52" i="3"/>
  <c r="N52" i="3"/>
  <c r="N42" i="3" s="1"/>
  <c r="N41" i="3" s="1"/>
  <c r="M52" i="3"/>
  <c r="M42" i="3" s="1"/>
  <c r="M41" i="3" s="1"/>
  <c r="L52" i="3"/>
  <c r="K52" i="3"/>
  <c r="J52" i="3"/>
  <c r="I52" i="3"/>
  <c r="H52" i="3"/>
  <c r="G52" i="3"/>
  <c r="F52" i="3"/>
  <c r="F42" i="3" s="1"/>
  <c r="F41" i="3" s="1"/>
  <c r="E52" i="3"/>
  <c r="E42" i="3" s="1"/>
  <c r="E41" i="3" s="1"/>
  <c r="D52" i="3"/>
  <c r="AW43" i="3"/>
  <c r="AV43" i="3"/>
  <c r="AU43" i="3"/>
  <c r="AU42" i="3" s="1"/>
  <c r="AU41" i="3" s="1"/>
  <c r="AU25" i="3" s="1"/>
  <c r="AT43" i="3"/>
  <c r="AS43" i="3"/>
  <c r="AR43" i="3"/>
  <c r="AR42" i="3" s="1"/>
  <c r="AR41" i="3" s="1"/>
  <c r="AQ43" i="3"/>
  <c r="AQ42" i="3" s="1"/>
  <c r="AQ41" i="3" s="1"/>
  <c r="AP43" i="3"/>
  <c r="AO43" i="3"/>
  <c r="AN43" i="3"/>
  <c r="AN42" i="3" s="1"/>
  <c r="AN41" i="3" s="1"/>
  <c r="AM43" i="3"/>
  <c r="AM42" i="3" s="1"/>
  <c r="AM41" i="3" s="1"/>
  <c r="AL43" i="3"/>
  <c r="AK43" i="3"/>
  <c r="AJ43" i="3"/>
  <c r="AJ42" i="3" s="1"/>
  <c r="AJ41" i="3" s="1"/>
  <c r="AI43" i="3"/>
  <c r="AI42" i="3" s="1"/>
  <c r="AI41" i="3" s="1"/>
  <c r="AH43" i="3"/>
  <c r="AG43" i="3"/>
  <c r="AF43" i="3"/>
  <c r="AF42" i="3" s="1"/>
  <c r="AF41" i="3" s="1"/>
  <c r="AE43" i="3"/>
  <c r="AE42" i="3" s="1"/>
  <c r="AE41" i="3" s="1"/>
  <c r="AE25" i="3" s="1"/>
  <c r="AD43" i="3"/>
  <c r="AC43" i="3"/>
  <c r="AB43" i="3"/>
  <c r="AA43" i="3"/>
  <c r="AA42" i="3" s="1"/>
  <c r="AA41" i="3" s="1"/>
  <c r="Z43" i="3"/>
  <c r="Y43" i="3"/>
  <c r="X43" i="3"/>
  <c r="X42" i="3" s="1"/>
  <c r="X41" i="3" s="1"/>
  <c r="V43" i="3"/>
  <c r="U43" i="3"/>
  <c r="T43" i="3"/>
  <c r="S43" i="3"/>
  <c r="S42" i="3" s="1"/>
  <c r="S41" i="3" s="1"/>
  <c r="R43" i="3"/>
  <c r="Q43" i="3"/>
  <c r="P43" i="3"/>
  <c r="P42" i="3" s="1"/>
  <c r="P41" i="3" s="1"/>
  <c r="O43" i="3"/>
  <c r="O42" i="3" s="1"/>
  <c r="O41" i="3" s="1"/>
  <c r="O25" i="3" s="1"/>
  <c r="N43" i="3"/>
  <c r="M43" i="3"/>
  <c r="L43" i="3"/>
  <c r="K43" i="3"/>
  <c r="K42" i="3" s="1"/>
  <c r="K41" i="3" s="1"/>
  <c r="J43" i="3"/>
  <c r="I43" i="3"/>
  <c r="H43" i="3"/>
  <c r="H42" i="3" s="1"/>
  <c r="H41" i="3" s="1"/>
  <c r="G43" i="3"/>
  <c r="G42" i="3" s="1"/>
  <c r="G41" i="3" s="1"/>
  <c r="F43" i="3"/>
  <c r="E43" i="3"/>
  <c r="AV42" i="3"/>
  <c r="AV41" i="3" s="1"/>
  <c r="AT42" i="3"/>
  <c r="AT41" i="3" s="1"/>
  <c r="AL42" i="3"/>
  <c r="AL41" i="3" s="1"/>
  <c r="AD42" i="3"/>
  <c r="AD41" i="3" s="1"/>
  <c r="AB42" i="3"/>
  <c r="AB41" i="3" s="1"/>
  <c r="V42" i="3"/>
  <c r="T42" i="3"/>
  <c r="T41" i="3" s="1"/>
  <c r="L42" i="3"/>
  <c r="L41" i="3" s="1"/>
  <c r="J42" i="3"/>
  <c r="J41" i="3" s="1"/>
  <c r="AS41" i="3"/>
  <c r="V41" i="3"/>
  <c r="D43" i="3"/>
  <c r="D42" i="3" s="1"/>
  <c r="D41" i="3" s="1"/>
  <c r="AW38" i="3"/>
  <c r="AV38" i="3"/>
  <c r="AV25" i="3" s="1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F25" i="3" s="1"/>
  <c r="AE38" i="3"/>
  <c r="AD38" i="3"/>
  <c r="AC38" i="3"/>
  <c r="AB38" i="3"/>
  <c r="AA38" i="3"/>
  <c r="Z38" i="3"/>
  <c r="Y38" i="3"/>
  <c r="X38" i="3"/>
  <c r="X25" i="3" s="1"/>
  <c r="V38" i="3"/>
  <c r="U38" i="3"/>
  <c r="T38" i="3"/>
  <c r="S38" i="3"/>
  <c r="R38" i="3"/>
  <c r="Q38" i="3"/>
  <c r="P38" i="3"/>
  <c r="P25" i="3" s="1"/>
  <c r="O38" i="3"/>
  <c r="N38" i="3"/>
  <c r="M38" i="3"/>
  <c r="L38" i="3"/>
  <c r="K38" i="3"/>
  <c r="J38" i="3"/>
  <c r="I38" i="3"/>
  <c r="H38" i="3"/>
  <c r="H25" i="3" s="1"/>
  <c r="G38" i="3"/>
  <c r="F38" i="3"/>
  <c r="E38" i="3"/>
  <c r="D38" i="3"/>
  <c r="AW29" i="3"/>
  <c r="AV29" i="3"/>
  <c r="AV26" i="3" s="1"/>
  <c r="AU29" i="3"/>
  <c r="AU26" i="3" s="1"/>
  <c r="AT29" i="3"/>
  <c r="AS29" i="3"/>
  <c r="AR29" i="3"/>
  <c r="AR26" i="3" s="1"/>
  <c r="AQ29" i="3"/>
  <c r="AQ26" i="3" s="1"/>
  <c r="AP29" i="3"/>
  <c r="AP26" i="3" s="1"/>
  <c r="AO29" i="3"/>
  <c r="AN29" i="3"/>
  <c r="AN26" i="3" s="1"/>
  <c r="AM29" i="3"/>
  <c r="AM26" i="3" s="1"/>
  <c r="AM25" i="3" s="1"/>
  <c r="AL29" i="3"/>
  <c r="AL26" i="3" s="1"/>
  <c r="AK29" i="3"/>
  <c r="AJ29" i="3"/>
  <c r="AJ26" i="3" s="1"/>
  <c r="AI29" i="3"/>
  <c r="AI26" i="3" s="1"/>
  <c r="AH29" i="3"/>
  <c r="AH26" i="3" s="1"/>
  <c r="AG29" i="3"/>
  <c r="AF29" i="3"/>
  <c r="AF26" i="3" s="1"/>
  <c r="AE29" i="3"/>
  <c r="AE26" i="3" s="1"/>
  <c r="AD29" i="3"/>
  <c r="AD26" i="3" s="1"/>
  <c r="AC29" i="3"/>
  <c r="AB29" i="3"/>
  <c r="AB26" i="3" s="1"/>
  <c r="AA29" i="3"/>
  <c r="AA26" i="3" s="1"/>
  <c r="Z29" i="3"/>
  <c r="Z26" i="3" s="1"/>
  <c r="Y29" i="3"/>
  <c r="X29" i="3"/>
  <c r="X26" i="3" s="1"/>
  <c r="V29" i="3"/>
  <c r="U29" i="3"/>
  <c r="T29" i="3"/>
  <c r="T26" i="3" s="1"/>
  <c r="S29" i="3"/>
  <c r="S26" i="3" s="1"/>
  <c r="R29" i="3"/>
  <c r="R26" i="3" s="1"/>
  <c r="Q29" i="3"/>
  <c r="P29" i="3"/>
  <c r="P26" i="3" s="1"/>
  <c r="O29" i="3"/>
  <c r="O26" i="3" s="1"/>
  <c r="N29" i="3"/>
  <c r="M29" i="3"/>
  <c r="L29" i="3"/>
  <c r="L26" i="3" s="1"/>
  <c r="K29" i="3"/>
  <c r="K26" i="3" s="1"/>
  <c r="J29" i="3"/>
  <c r="J26" i="3" s="1"/>
  <c r="I29" i="3"/>
  <c r="H29" i="3"/>
  <c r="H26" i="3" s="1"/>
  <c r="G29" i="3"/>
  <c r="G26" i="3" s="1"/>
  <c r="F29" i="3"/>
  <c r="F26" i="3" s="1"/>
  <c r="E29" i="3"/>
  <c r="D29" i="3"/>
  <c r="D26" i="3" s="1"/>
  <c r="AW26" i="3"/>
  <c r="AT26" i="3"/>
  <c r="AS26" i="3"/>
  <c r="AO26" i="3"/>
  <c r="AK26" i="3"/>
  <c r="AG26" i="3"/>
  <c r="AC26" i="3"/>
  <c r="Y26" i="3"/>
  <c r="V26" i="3"/>
  <c r="U26" i="3"/>
  <c r="Q26" i="3"/>
  <c r="N26" i="3"/>
  <c r="M26" i="3"/>
  <c r="I26" i="3"/>
  <c r="E26" i="3"/>
  <c r="AN25" i="3"/>
  <c r="AV23" i="3"/>
  <c r="AU23" i="3"/>
  <c r="AT23" i="3"/>
  <c r="AR23" i="3"/>
  <c r="AQ23" i="3"/>
  <c r="AN23" i="3"/>
  <c r="AM23" i="3"/>
  <c r="AJ23" i="3"/>
  <c r="AI23" i="3"/>
  <c r="AF23" i="3"/>
  <c r="AE23" i="3"/>
  <c r="AD23" i="3"/>
  <c r="AB23" i="3"/>
  <c r="AA23" i="3"/>
  <c r="X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W20" i="3"/>
  <c r="AV20" i="3"/>
  <c r="AT20" i="3"/>
  <c r="AS20" i="3"/>
  <c r="AQ20" i="3"/>
  <c r="AO20" i="3"/>
  <c r="AK20" i="3"/>
  <c r="AI20" i="3"/>
  <c r="AG20" i="3"/>
  <c r="AC20" i="3"/>
  <c r="AA20" i="3"/>
  <c r="V20" i="3"/>
  <c r="U20" i="3"/>
  <c r="R20" i="3"/>
  <c r="Q20" i="3"/>
  <c r="N20" i="3"/>
  <c r="M20" i="3"/>
  <c r="J20" i="3"/>
  <c r="I20" i="3"/>
  <c r="F20" i="3"/>
  <c r="E20" i="3"/>
  <c r="AP20" i="7" l="1"/>
  <c r="AP14" i="7"/>
  <c r="AP13" i="7" s="1"/>
  <c r="AV14" i="7"/>
  <c r="AV13" i="7" s="1"/>
  <c r="AV20" i="7"/>
  <c r="N20" i="7"/>
  <c r="N14" i="7"/>
  <c r="N13" i="7" s="1"/>
  <c r="F20" i="7"/>
  <c r="F14" i="7"/>
  <c r="F13" i="7" s="1"/>
  <c r="J14" i="7"/>
  <c r="J13" i="7" s="1"/>
  <c r="J20" i="7"/>
  <c r="P14" i="7"/>
  <c r="P13" i="7" s="1"/>
  <c r="P20" i="7"/>
  <c r="T20" i="7"/>
  <c r="T14" i="7"/>
  <c r="T13" i="7" s="1"/>
  <c r="AB14" i="7"/>
  <c r="AB13" i="7" s="1"/>
  <c r="AT20" i="7"/>
  <c r="AT14" i="7"/>
  <c r="AT13" i="7" s="1"/>
  <c r="X20" i="7"/>
  <c r="X15" i="7"/>
  <c r="X13" i="7" s="1"/>
  <c r="AH20" i="7"/>
  <c r="AH14" i="7"/>
  <c r="AH13" i="7" s="1"/>
  <c r="Z21" i="7"/>
  <c r="AF21" i="7"/>
  <c r="AK77" i="7"/>
  <c r="AK15" i="7" s="1"/>
  <c r="AE14" i="7"/>
  <c r="AE13" i="7" s="1"/>
  <c r="AL14" i="7"/>
  <c r="AL13" i="7" s="1"/>
  <c r="H21" i="7"/>
  <c r="R21" i="7"/>
  <c r="AN21" i="7"/>
  <c r="D21" i="7"/>
  <c r="L21" i="7"/>
  <c r="V21" i="7"/>
  <c r="AA21" i="7"/>
  <c r="AA14" i="7" s="1"/>
  <c r="AA13" i="7" s="1"/>
  <c r="AG21" i="7"/>
  <c r="AG20" i="7" s="1"/>
  <c r="AI21" i="7"/>
  <c r="AI14" i="7" s="1"/>
  <c r="AI13" i="7" s="1"/>
  <c r="AM21" i="7"/>
  <c r="AQ21" i="7"/>
  <c r="AQ14" i="7" s="1"/>
  <c r="AQ13" i="7" s="1"/>
  <c r="AU21" i="7"/>
  <c r="AW21" i="7"/>
  <c r="AW20" i="7" s="1"/>
  <c r="AD21" i="7"/>
  <c r="AJ21" i="7"/>
  <c r="AR21" i="7"/>
  <c r="Q21" i="7"/>
  <c r="G21" i="7"/>
  <c r="G14" i="7" s="1"/>
  <c r="G13" i="7" s="1"/>
  <c r="G38" i="7"/>
  <c r="G37" i="7" s="1"/>
  <c r="K38" i="7"/>
  <c r="K37" i="7" s="1"/>
  <c r="K21" i="7" s="1"/>
  <c r="O38" i="7"/>
  <c r="O37" i="7" s="1"/>
  <c r="O21" i="7" s="1"/>
  <c r="S38" i="7"/>
  <c r="S37" i="7" s="1"/>
  <c r="S21" i="7" s="1"/>
  <c r="G77" i="7"/>
  <c r="G15" i="7" s="1"/>
  <c r="O77" i="7"/>
  <c r="O15" i="7" s="1"/>
  <c r="AB77" i="7"/>
  <c r="AB15" i="7" s="1"/>
  <c r="AJ77" i="7"/>
  <c r="AJ15" i="7" s="1"/>
  <c r="AR77" i="7"/>
  <c r="AR15" i="7" s="1"/>
  <c r="K77" i="7"/>
  <c r="K15" i="7" s="1"/>
  <c r="S77" i="7"/>
  <c r="S15" i="7" s="1"/>
  <c r="Z20" i="6"/>
  <c r="Z14" i="6"/>
  <c r="Z13" i="6" s="1"/>
  <c r="H20" i="6"/>
  <c r="H14" i="6"/>
  <c r="H13" i="6" s="1"/>
  <c r="R20" i="6"/>
  <c r="R14" i="6"/>
  <c r="R13" i="6" s="1"/>
  <c r="AN21" i="6"/>
  <c r="D20" i="6"/>
  <c r="D14" i="6"/>
  <c r="D13" i="6" s="1"/>
  <c r="F21" i="6"/>
  <c r="L21" i="6"/>
  <c r="N14" i="6"/>
  <c r="T20" i="6"/>
  <c r="T14" i="6"/>
  <c r="T13" i="6" s="1"/>
  <c r="V14" i="6"/>
  <c r="O21" i="6"/>
  <c r="AD14" i="6"/>
  <c r="AD13" i="6" s="1"/>
  <c r="AD20" i="6"/>
  <c r="AJ20" i="6"/>
  <c r="AJ14" i="6"/>
  <c r="AJ13" i="6" s="1"/>
  <c r="AR20" i="6"/>
  <c r="AR14" i="6"/>
  <c r="AR13" i="6" s="1"/>
  <c r="AT20" i="6"/>
  <c r="AT14" i="6"/>
  <c r="AT13" i="6" s="1"/>
  <c r="AF20" i="6"/>
  <c r="AF14" i="6"/>
  <c r="AF13" i="6" s="1"/>
  <c r="AL20" i="6"/>
  <c r="AL14" i="6"/>
  <c r="AL13" i="6" s="1"/>
  <c r="X20" i="6"/>
  <c r="X14" i="6"/>
  <c r="X13" i="6" s="1"/>
  <c r="AH20" i="6"/>
  <c r="AH14" i="6"/>
  <c r="AH13" i="6" s="1"/>
  <c r="AP14" i="6"/>
  <c r="AP13" i="6" s="1"/>
  <c r="AP20" i="6"/>
  <c r="AV20" i="6"/>
  <c r="AV14" i="6"/>
  <c r="AV13" i="6" s="1"/>
  <c r="J20" i="6"/>
  <c r="J14" i="6"/>
  <c r="J13" i="6" s="1"/>
  <c r="P20" i="6"/>
  <c r="P14" i="6"/>
  <c r="P13" i="6" s="1"/>
  <c r="AB14" i="6"/>
  <c r="AB13" i="6" s="1"/>
  <c r="I21" i="6"/>
  <c r="Q21" i="6"/>
  <c r="G21" i="6"/>
  <c r="S21" i="6"/>
  <c r="AA38" i="6"/>
  <c r="AA37" i="6" s="1"/>
  <c r="AA21" i="6" s="1"/>
  <c r="AA14" i="6" s="1"/>
  <c r="AE38" i="6"/>
  <c r="AE37" i="6" s="1"/>
  <c r="AE21" i="6" s="1"/>
  <c r="AE20" i="6" s="1"/>
  <c r="AI38" i="6"/>
  <c r="AI37" i="6" s="1"/>
  <c r="L77" i="6"/>
  <c r="L15" i="6" s="1"/>
  <c r="F77" i="6"/>
  <c r="F15" i="6" s="1"/>
  <c r="N77" i="6"/>
  <c r="N15" i="6" s="1"/>
  <c r="V77" i="6"/>
  <c r="V15" i="6" s="1"/>
  <c r="AM38" i="6"/>
  <c r="AM37" i="6" s="1"/>
  <c r="AM21" i="6" s="1"/>
  <c r="AQ38" i="6"/>
  <c r="AQ37" i="6" s="1"/>
  <c r="AQ21" i="6" s="1"/>
  <c r="AU38" i="6"/>
  <c r="AU37" i="6" s="1"/>
  <c r="AU21" i="6" s="1"/>
  <c r="AE77" i="6"/>
  <c r="AE15" i="6" s="1"/>
  <c r="AM77" i="6"/>
  <c r="AM15" i="6" s="1"/>
  <c r="AO77" i="6"/>
  <c r="AO15" i="6" s="1"/>
  <c r="Y102" i="6"/>
  <c r="Y77" i="6" s="1"/>
  <c r="AC102" i="6"/>
  <c r="AC77" i="6" s="1"/>
  <c r="AC15" i="6" s="1"/>
  <c r="AG102" i="6"/>
  <c r="AG77" i="6" s="1"/>
  <c r="AG15" i="6" s="1"/>
  <c r="AK102" i="6"/>
  <c r="AK77" i="6" s="1"/>
  <c r="AK15" i="6" s="1"/>
  <c r="AO102" i="6"/>
  <c r="AF21" i="5"/>
  <c r="AF14" i="5" s="1"/>
  <c r="K21" i="5"/>
  <c r="J38" i="5"/>
  <c r="J37" i="5" s="1"/>
  <c r="AC38" i="5"/>
  <c r="AC37" i="5" s="1"/>
  <c r="AG38" i="5"/>
  <c r="AG37" i="5" s="1"/>
  <c r="AK38" i="5"/>
  <c r="AK37" i="5" s="1"/>
  <c r="AO38" i="5"/>
  <c r="AO37" i="5" s="1"/>
  <c r="AS38" i="5"/>
  <c r="AS37" i="5" s="1"/>
  <c r="O102" i="5"/>
  <c r="E38" i="5"/>
  <c r="E37" i="5" s="1"/>
  <c r="I38" i="5"/>
  <c r="I37" i="5" s="1"/>
  <c r="Q38" i="5"/>
  <c r="Q37" i="5" s="1"/>
  <c r="U38" i="5"/>
  <c r="U37" i="5" s="1"/>
  <c r="AP38" i="5"/>
  <c r="AP37" i="5" s="1"/>
  <c r="AP21" i="5" s="1"/>
  <c r="AP14" i="5" s="1"/>
  <c r="AA102" i="5"/>
  <c r="AU102" i="5"/>
  <c r="H21" i="4"/>
  <c r="R21" i="4"/>
  <c r="AU21" i="4"/>
  <c r="Z21" i="4"/>
  <c r="E21" i="5"/>
  <c r="E14" i="5" s="1"/>
  <c r="AB21" i="5"/>
  <c r="R21" i="5"/>
  <c r="AR21" i="5"/>
  <c r="J21" i="5"/>
  <c r="AJ77" i="5"/>
  <c r="AJ15" i="5" s="1"/>
  <c r="F102" i="5"/>
  <c r="J102" i="5"/>
  <c r="N102" i="5"/>
  <c r="N77" i="5" s="1"/>
  <c r="N15" i="5" s="1"/>
  <c r="R102" i="5"/>
  <c r="R77" i="5" s="1"/>
  <c r="R15" i="5" s="1"/>
  <c r="V102" i="5"/>
  <c r="Z102" i="5"/>
  <c r="Z77" i="5" s="1"/>
  <c r="Z15" i="5" s="1"/>
  <c r="AD102" i="5"/>
  <c r="AD77" i="5" s="1"/>
  <c r="AD15" i="5" s="1"/>
  <c r="AH102" i="5"/>
  <c r="AH77" i="5" s="1"/>
  <c r="AH15" i="5" s="1"/>
  <c r="AL102" i="5"/>
  <c r="AP102" i="5"/>
  <c r="AT102" i="5"/>
  <c r="AT77" i="5" s="1"/>
  <c r="AT15" i="5" s="1"/>
  <c r="D102" i="5"/>
  <c r="D77" i="5" s="1"/>
  <c r="D15" i="5" s="1"/>
  <c r="AO21" i="5"/>
  <c r="AK21" i="5"/>
  <c r="AK14" i="5" s="1"/>
  <c r="H21" i="5"/>
  <c r="H14" i="5" s="1"/>
  <c r="X21" i="5"/>
  <c r="X14" i="5" s="1"/>
  <c r="AN21" i="5"/>
  <c r="AN14" i="5" s="1"/>
  <c r="D21" i="5"/>
  <c r="D14" i="5" s="1"/>
  <c r="AR14" i="5"/>
  <c r="J14" i="5"/>
  <c r="Y21" i="5"/>
  <c r="AB14" i="5"/>
  <c r="AV21" i="5"/>
  <c r="AH21" i="5"/>
  <c r="AB77" i="5"/>
  <c r="AB15" i="5" s="1"/>
  <c r="T77" i="5"/>
  <c r="T15" i="5" s="1"/>
  <c r="AJ20" i="5"/>
  <c r="AJ14" i="5"/>
  <c r="AJ13" i="5" s="1"/>
  <c r="P21" i="5"/>
  <c r="I21" i="5"/>
  <c r="L77" i="5"/>
  <c r="L15" i="5" s="1"/>
  <c r="AR77" i="5"/>
  <c r="AR15" i="5" s="1"/>
  <c r="F77" i="5"/>
  <c r="F15" i="5" s="1"/>
  <c r="J77" i="5"/>
  <c r="J15" i="5" s="1"/>
  <c r="V77" i="5"/>
  <c r="V15" i="5" s="1"/>
  <c r="AL77" i="5"/>
  <c r="AL15" i="5" s="1"/>
  <c r="AP77" i="5"/>
  <c r="AP15" i="5" s="1"/>
  <c r="L21" i="5"/>
  <c r="T21" i="5"/>
  <c r="U21" i="5"/>
  <c r="Z21" i="5"/>
  <c r="F38" i="5"/>
  <c r="F37" i="5" s="1"/>
  <c r="F21" i="5" s="1"/>
  <c r="N38" i="5"/>
  <c r="N37" i="5" s="1"/>
  <c r="N21" i="5" s="1"/>
  <c r="V38" i="5"/>
  <c r="V37" i="5" s="1"/>
  <c r="V21" i="5" s="1"/>
  <c r="AD38" i="5"/>
  <c r="AD37" i="5" s="1"/>
  <c r="AD21" i="5" s="1"/>
  <c r="AL38" i="5"/>
  <c r="AL37" i="5" s="1"/>
  <c r="AL21" i="5" s="1"/>
  <c r="AT38" i="5"/>
  <c r="AT37" i="5" s="1"/>
  <c r="AT21" i="5" s="1"/>
  <c r="H102" i="5"/>
  <c r="H77" i="5" s="1"/>
  <c r="P102" i="5"/>
  <c r="P77" i="5" s="1"/>
  <c r="P15" i="5" s="1"/>
  <c r="X102" i="5"/>
  <c r="X77" i="5" s="1"/>
  <c r="X15" i="5" s="1"/>
  <c r="X13" i="5" s="1"/>
  <c r="AF102" i="5"/>
  <c r="AF77" i="5" s="1"/>
  <c r="AN102" i="5"/>
  <c r="AN77" i="5" s="1"/>
  <c r="AV102" i="5"/>
  <c r="AV77" i="5" s="1"/>
  <c r="AV15" i="5" s="1"/>
  <c r="E77" i="5"/>
  <c r="E15" i="5" s="1"/>
  <c r="I77" i="5"/>
  <c r="I15" i="5" s="1"/>
  <c r="M77" i="5"/>
  <c r="M15" i="5" s="1"/>
  <c r="Q77" i="5"/>
  <c r="Q15" i="5" s="1"/>
  <c r="U77" i="5"/>
  <c r="U15" i="5" s="1"/>
  <c r="Y77" i="5"/>
  <c r="Y15" i="5" s="1"/>
  <c r="AC77" i="5"/>
  <c r="AC15" i="5" s="1"/>
  <c r="AG77" i="5"/>
  <c r="AG15" i="5" s="1"/>
  <c r="AK77" i="5"/>
  <c r="AO77" i="5"/>
  <c r="AO15" i="5" s="1"/>
  <c r="AS77" i="5"/>
  <c r="AS15" i="5" s="1"/>
  <c r="AW77" i="5"/>
  <c r="AW15" i="5" s="1"/>
  <c r="G21" i="5"/>
  <c r="O21" i="5"/>
  <c r="O14" i="5" s="1"/>
  <c r="S21" i="5"/>
  <c r="AA21" i="5"/>
  <c r="AE21" i="5"/>
  <c r="AE14" i="5" s="1"/>
  <c r="AI21" i="5"/>
  <c r="AI14" i="5" s="1"/>
  <c r="AQ21" i="5"/>
  <c r="AU21" i="5"/>
  <c r="K77" i="5"/>
  <c r="K15" i="5" s="1"/>
  <c r="AA77" i="5"/>
  <c r="AA15" i="5" s="1"/>
  <c r="AQ77" i="5"/>
  <c r="AQ15" i="5" s="1"/>
  <c r="G25" i="3"/>
  <c r="I42" i="3"/>
  <c r="I41" i="3" s="1"/>
  <c r="S25" i="3"/>
  <c r="S24" i="3" s="1"/>
  <c r="R81" i="3"/>
  <c r="R19" i="3" s="1"/>
  <c r="AL81" i="3"/>
  <c r="AL19" i="3" s="1"/>
  <c r="E81" i="3"/>
  <c r="E19" i="3" s="1"/>
  <c r="AR81" i="3"/>
  <c r="AR19" i="3" s="1"/>
  <c r="U81" i="3"/>
  <c r="U19" i="3" s="1"/>
  <c r="AK81" i="3"/>
  <c r="AK19" i="3" s="1"/>
  <c r="O81" i="3"/>
  <c r="O19" i="3" s="1"/>
  <c r="AM81" i="3"/>
  <c r="AM19" i="3" s="1"/>
  <c r="L25" i="3"/>
  <c r="L24" i="3" s="1"/>
  <c r="AR25" i="3"/>
  <c r="AF81" i="3"/>
  <c r="AF19" i="3" s="1"/>
  <c r="F106" i="3"/>
  <c r="F81" i="3" s="1"/>
  <c r="F19" i="3" s="1"/>
  <c r="N106" i="3"/>
  <c r="N81" i="3" s="1"/>
  <c r="N19" i="3" s="1"/>
  <c r="R106" i="3"/>
  <c r="V106" i="3"/>
  <c r="V81" i="3" s="1"/>
  <c r="V19" i="3" s="1"/>
  <c r="Z106" i="3"/>
  <c r="Z81" i="3" s="1"/>
  <c r="Z19" i="3" s="1"/>
  <c r="AD106" i="3"/>
  <c r="AD81" i="3" s="1"/>
  <c r="AD19" i="3" s="1"/>
  <c r="AH106" i="3"/>
  <c r="AH81" i="3" s="1"/>
  <c r="AH19" i="3" s="1"/>
  <c r="AL106" i="3"/>
  <c r="AP106" i="3"/>
  <c r="AP81" i="3" s="1"/>
  <c r="AP19" i="3" s="1"/>
  <c r="AT106" i="3"/>
  <c r="AT81" i="3" s="1"/>
  <c r="AT19" i="3" s="1"/>
  <c r="L81" i="3"/>
  <c r="L19" i="3" s="1"/>
  <c r="M81" i="3"/>
  <c r="M19" i="3" s="1"/>
  <c r="AC81" i="3"/>
  <c r="AC19" i="3" s="1"/>
  <c r="K25" i="3"/>
  <c r="K18" i="3" s="1"/>
  <c r="AA25" i="3"/>
  <c r="AI25" i="3"/>
  <c r="AQ25" i="3"/>
  <c r="G81" i="3"/>
  <c r="G19" i="3" s="1"/>
  <c r="AE81" i="3"/>
  <c r="AE19" i="3" s="1"/>
  <c r="AU81" i="3"/>
  <c r="AU19" i="3" s="1"/>
  <c r="D25" i="3"/>
  <c r="T25" i="3"/>
  <c r="T18" i="3" s="1"/>
  <c r="AB25" i="3"/>
  <c r="AJ25" i="3"/>
  <c r="X81" i="3"/>
  <c r="X19" i="3" s="1"/>
  <c r="AN81" i="3"/>
  <c r="AN19" i="3" s="1"/>
  <c r="J106" i="3"/>
  <c r="J81" i="3" s="1"/>
  <c r="J19" i="3" s="1"/>
  <c r="K14" i="5"/>
  <c r="G77" i="4"/>
  <c r="G15" i="4" s="1"/>
  <c r="AM77" i="4"/>
  <c r="AM15" i="4" s="1"/>
  <c r="S14" i="5"/>
  <c r="AA14" i="5"/>
  <c r="AU14" i="5"/>
  <c r="I21" i="4"/>
  <c r="I20" i="4" s="1"/>
  <c r="Q21" i="4"/>
  <c r="Q20" i="4" s="1"/>
  <c r="Y21" i="4"/>
  <c r="Y20" i="4" s="1"/>
  <c r="AG21" i="4"/>
  <c r="AG20" i="4" s="1"/>
  <c r="AO21" i="4"/>
  <c r="AO20" i="4" s="1"/>
  <c r="AW21" i="4"/>
  <c r="AW20" i="4" s="1"/>
  <c r="G21" i="4"/>
  <c r="G14" i="4" s="1"/>
  <c r="G13" i="4" s="1"/>
  <c r="K21" i="4"/>
  <c r="O21" i="4"/>
  <c r="O14" i="4" s="1"/>
  <c r="O13" i="4" s="1"/>
  <c r="S21" i="4"/>
  <c r="AA21" i="4"/>
  <c r="AE21" i="4"/>
  <c r="AI21" i="4"/>
  <c r="AM21" i="4"/>
  <c r="AM14" i="4" s="1"/>
  <c r="AM13" i="4" s="1"/>
  <c r="AQ21" i="4"/>
  <c r="O77" i="4"/>
  <c r="O15" i="4" s="1"/>
  <c r="AE77" i="4"/>
  <c r="AE15" i="4" s="1"/>
  <c r="AU77" i="4"/>
  <c r="AU15" i="4" s="1"/>
  <c r="G20" i="6"/>
  <c r="G14" i="6"/>
  <c r="G13" i="6" s="1"/>
  <c r="G77" i="5"/>
  <c r="G15" i="5" s="1"/>
  <c r="AM77" i="5"/>
  <c r="AM15" i="5" s="1"/>
  <c r="AE14" i="6"/>
  <c r="AE13" i="6" s="1"/>
  <c r="Y14" i="6"/>
  <c r="M21" i="4"/>
  <c r="AC21" i="4"/>
  <c r="AS21" i="4"/>
  <c r="Q21" i="5"/>
  <c r="AG21" i="5"/>
  <c r="AW21" i="5"/>
  <c r="S77" i="5"/>
  <c r="S15" i="5" s="1"/>
  <c r="AI77" i="5"/>
  <c r="AI15" i="5" s="1"/>
  <c r="AM14" i="5"/>
  <c r="AM13" i="5" s="1"/>
  <c r="AO14" i="5"/>
  <c r="I20" i="6"/>
  <c r="I14" i="6"/>
  <c r="I13" i="6" s="1"/>
  <c r="AO14" i="6"/>
  <c r="AO13" i="6" s="1"/>
  <c r="E21" i="4"/>
  <c r="U21" i="4"/>
  <c r="AK21" i="4"/>
  <c r="M21" i="5"/>
  <c r="AC21" i="5"/>
  <c r="AS21" i="5"/>
  <c r="O77" i="5"/>
  <c r="O15" i="5" s="1"/>
  <c r="AE77" i="5"/>
  <c r="AE15" i="5" s="1"/>
  <c r="AU77" i="5"/>
  <c r="AU15" i="5" s="1"/>
  <c r="O20" i="6"/>
  <c r="O14" i="6"/>
  <c r="O13" i="6" s="1"/>
  <c r="Q20" i="6"/>
  <c r="Q14" i="6"/>
  <c r="Q13" i="6" s="1"/>
  <c r="AG20" i="6"/>
  <c r="AG14" i="6"/>
  <c r="AG13" i="6" s="1"/>
  <c r="AW20" i="6"/>
  <c r="AW14" i="6"/>
  <c r="AW13" i="6" s="1"/>
  <c r="K21" i="6"/>
  <c r="S14" i="6"/>
  <c r="AI21" i="6"/>
  <c r="E21" i="6"/>
  <c r="U21" i="6"/>
  <c r="AK21" i="6"/>
  <c r="S77" i="6"/>
  <c r="S15" i="6" s="1"/>
  <c r="AI77" i="6"/>
  <c r="AI15" i="6" s="1"/>
  <c r="G20" i="7"/>
  <c r="AA20" i="7"/>
  <c r="AI20" i="7"/>
  <c r="AM20" i="7"/>
  <c r="AM14" i="7"/>
  <c r="AM13" i="7" s="1"/>
  <c r="AQ20" i="7"/>
  <c r="M21" i="6"/>
  <c r="AC21" i="6"/>
  <c r="AS21" i="6"/>
  <c r="K77" i="6"/>
  <c r="K15" i="6" s="1"/>
  <c r="AA77" i="6"/>
  <c r="AA15" i="6" s="1"/>
  <c r="AQ77" i="6"/>
  <c r="AQ15" i="6" s="1"/>
  <c r="Q14" i="7"/>
  <c r="Q13" i="7" s="1"/>
  <c r="AG14" i="7"/>
  <c r="AG13" i="7" s="1"/>
  <c r="AW14" i="7"/>
  <c r="AW13" i="7" s="1"/>
  <c r="I21" i="7"/>
  <c r="Y21" i="7"/>
  <c r="AO21" i="7"/>
  <c r="E21" i="7"/>
  <c r="U21" i="7"/>
  <c r="AK21" i="7"/>
  <c r="M21" i="7"/>
  <c r="AC21" i="7"/>
  <c r="AS21" i="7"/>
  <c r="E77" i="7"/>
  <c r="E15" i="7" s="1"/>
  <c r="I77" i="7"/>
  <c r="I15" i="7" s="1"/>
  <c r="M77" i="7"/>
  <c r="M15" i="7" s="1"/>
  <c r="Q77" i="7"/>
  <c r="Q15" i="7" s="1"/>
  <c r="U77" i="7"/>
  <c r="U15" i="7" s="1"/>
  <c r="AA18" i="3"/>
  <c r="AA17" i="3" s="1"/>
  <c r="AQ18" i="3"/>
  <c r="AD20" i="4"/>
  <c r="AD14" i="4"/>
  <c r="AD13" i="4" s="1"/>
  <c r="AB24" i="3"/>
  <c r="AB18" i="3"/>
  <c r="AB17" i="3" s="1"/>
  <c r="AR24" i="3"/>
  <c r="AR18" i="3"/>
  <c r="AR17" i="3" s="1"/>
  <c r="S18" i="3"/>
  <c r="AI18" i="3"/>
  <c r="D18" i="3"/>
  <c r="AJ18" i="3"/>
  <c r="AJ17" i="3" s="1"/>
  <c r="H18" i="3"/>
  <c r="X24" i="3"/>
  <c r="X18" i="3"/>
  <c r="X17" i="3" s="1"/>
  <c r="AV18" i="3"/>
  <c r="R25" i="3"/>
  <c r="AH25" i="3"/>
  <c r="AP25" i="3"/>
  <c r="N20" i="4"/>
  <c r="N14" i="4"/>
  <c r="N13" i="4" s="1"/>
  <c r="AT20" i="4"/>
  <c r="AT14" i="4"/>
  <c r="AT13" i="4" s="1"/>
  <c r="H20" i="4"/>
  <c r="H14" i="4"/>
  <c r="H13" i="4" s="1"/>
  <c r="P20" i="4"/>
  <c r="P14" i="4"/>
  <c r="P13" i="4" s="1"/>
  <c r="X20" i="4"/>
  <c r="X14" i="4"/>
  <c r="X13" i="4" s="1"/>
  <c r="AF20" i="4"/>
  <c r="AF14" i="4"/>
  <c r="AF13" i="4" s="1"/>
  <c r="AN20" i="4"/>
  <c r="AN14" i="4"/>
  <c r="AN13" i="4" s="1"/>
  <c r="AV20" i="4"/>
  <c r="AV14" i="4"/>
  <c r="AV13" i="4" s="1"/>
  <c r="F20" i="4"/>
  <c r="F14" i="4"/>
  <c r="F13" i="4" s="1"/>
  <c r="J20" i="4"/>
  <c r="J14" i="4"/>
  <c r="J13" i="4" s="1"/>
  <c r="R20" i="4"/>
  <c r="R14" i="4"/>
  <c r="R13" i="4" s="1"/>
  <c r="V20" i="4"/>
  <c r="V14" i="4"/>
  <c r="V13" i="4" s="1"/>
  <c r="Z20" i="4"/>
  <c r="Z14" i="4"/>
  <c r="Z13" i="4" s="1"/>
  <c r="AH20" i="4"/>
  <c r="AH14" i="4"/>
  <c r="AH13" i="4" s="1"/>
  <c r="AL20" i="4"/>
  <c r="AL14" i="4"/>
  <c r="AL13" i="4" s="1"/>
  <c r="AP20" i="4"/>
  <c r="AP14" i="4"/>
  <c r="AP13" i="4" s="1"/>
  <c r="E25" i="3"/>
  <c r="M25" i="3"/>
  <c r="U25" i="3"/>
  <c r="AC25" i="3"/>
  <c r="AK25" i="3"/>
  <c r="AS25" i="3"/>
  <c r="G20" i="4"/>
  <c r="AM20" i="4"/>
  <c r="F25" i="3"/>
  <c r="N25" i="3"/>
  <c r="V25" i="3"/>
  <c r="AD25" i="3"/>
  <c r="AL25" i="3"/>
  <c r="AT25" i="3"/>
  <c r="D81" i="3"/>
  <c r="D19" i="3" s="1"/>
  <c r="T81" i="3"/>
  <c r="T19" i="3" s="1"/>
  <c r="AB81" i="3"/>
  <c r="AB19" i="3" s="1"/>
  <c r="AJ81" i="3"/>
  <c r="AJ19" i="3" s="1"/>
  <c r="I81" i="3"/>
  <c r="I19" i="3" s="1"/>
  <c r="Q81" i="3"/>
  <c r="Q19" i="3" s="1"/>
  <c r="Y81" i="3"/>
  <c r="Y19" i="3" s="1"/>
  <c r="AG81" i="3"/>
  <c r="AG19" i="3" s="1"/>
  <c r="AO81" i="3"/>
  <c r="AO19" i="3" s="1"/>
  <c r="AW81" i="3"/>
  <c r="AW19" i="3" s="1"/>
  <c r="P18" i="3"/>
  <c r="AF24" i="3"/>
  <c r="AF18" i="3"/>
  <c r="AF17" i="3" s="1"/>
  <c r="AN24" i="3"/>
  <c r="AN18" i="3"/>
  <c r="J25" i="3"/>
  <c r="Z25" i="3"/>
  <c r="G24" i="3"/>
  <c r="G18" i="3"/>
  <c r="O18" i="3"/>
  <c r="O17" i="3" s="1"/>
  <c r="O24" i="3"/>
  <c r="AE24" i="3"/>
  <c r="AE18" i="3"/>
  <c r="AE17" i="3" s="1"/>
  <c r="AM24" i="3"/>
  <c r="AM18" i="3"/>
  <c r="AM17" i="3" s="1"/>
  <c r="AU24" i="3"/>
  <c r="AU18" i="3"/>
  <c r="AU17" i="3" s="1"/>
  <c r="I25" i="3"/>
  <c r="Q25" i="3"/>
  <c r="Y25" i="3"/>
  <c r="AG25" i="3"/>
  <c r="AO25" i="3"/>
  <c r="AW25" i="3"/>
  <c r="AE14" i="4"/>
  <c r="AE13" i="4" s="1"/>
  <c r="K20" i="4"/>
  <c r="K14" i="4"/>
  <c r="K13" i="4" s="1"/>
  <c r="AA20" i="4"/>
  <c r="AA14" i="4"/>
  <c r="AA13" i="4" s="1"/>
  <c r="AI20" i="4"/>
  <c r="AI14" i="4"/>
  <c r="AI13" i="4" s="1"/>
  <c r="AQ20" i="4"/>
  <c r="AQ14" i="4"/>
  <c r="AQ13" i="4" s="1"/>
  <c r="H81" i="3"/>
  <c r="H19" i="3" s="1"/>
  <c r="P81" i="3"/>
  <c r="P19" i="3" s="1"/>
  <c r="AV81" i="3"/>
  <c r="AV19" i="3" s="1"/>
  <c r="O20" i="4"/>
  <c r="AU20" i="4"/>
  <c r="AU14" i="4"/>
  <c r="S20" i="4"/>
  <c r="S14" i="4"/>
  <c r="S13" i="4" s="1"/>
  <c r="K81" i="3"/>
  <c r="K19" i="3" s="1"/>
  <c r="S81" i="3"/>
  <c r="S19" i="3" s="1"/>
  <c r="AA81" i="3"/>
  <c r="AA19" i="3" s="1"/>
  <c r="AI81" i="3"/>
  <c r="AI19" i="3" s="1"/>
  <c r="AQ81" i="3"/>
  <c r="AQ19" i="3" s="1"/>
  <c r="Q14" i="4"/>
  <c r="Q13" i="4" s="1"/>
  <c r="AG14" i="4"/>
  <c r="AG13" i="4" s="1"/>
  <c r="AW14" i="4"/>
  <c r="AW13" i="4" s="1"/>
  <c r="D13" i="4"/>
  <c r="L13" i="4"/>
  <c r="T13" i="4"/>
  <c r="AB13" i="4"/>
  <c r="AJ13" i="4"/>
  <c r="AR13" i="4"/>
  <c r="O20" i="7" l="1"/>
  <c r="O14" i="7"/>
  <c r="O13" i="7" s="1"/>
  <c r="S20" i="7"/>
  <c r="S14" i="7"/>
  <c r="S13" i="7" s="1"/>
  <c r="K20" i="7"/>
  <c r="K14" i="7"/>
  <c r="K13" i="7" s="1"/>
  <c r="AR20" i="7"/>
  <c r="AR14" i="7"/>
  <c r="AR13" i="7" s="1"/>
  <c r="AD20" i="7"/>
  <c r="AD14" i="7"/>
  <c r="AD13" i="7" s="1"/>
  <c r="AN20" i="7"/>
  <c r="AN14" i="7"/>
  <c r="AN13" i="7" s="1"/>
  <c r="AJ20" i="7"/>
  <c r="AJ14" i="7"/>
  <c r="AJ13" i="7" s="1"/>
  <c r="AU20" i="7"/>
  <c r="AU14" i="7"/>
  <c r="AU13" i="7" s="1"/>
  <c r="V20" i="7"/>
  <c r="V14" i="7"/>
  <c r="V13" i="7" s="1"/>
  <c r="D20" i="7"/>
  <c r="D14" i="7"/>
  <c r="D13" i="7" s="1"/>
  <c r="R20" i="7"/>
  <c r="R14" i="7"/>
  <c r="R13" i="7" s="1"/>
  <c r="Z20" i="7"/>
  <c r="Z14" i="7"/>
  <c r="Z13" i="7" s="1"/>
  <c r="AB20" i="7"/>
  <c r="L20" i="7"/>
  <c r="L14" i="7"/>
  <c r="L13" i="7" s="1"/>
  <c r="H20" i="7"/>
  <c r="H14" i="7"/>
  <c r="H13" i="7" s="1"/>
  <c r="AF20" i="7"/>
  <c r="AF14" i="7"/>
  <c r="AF13" i="7" s="1"/>
  <c r="Y15" i="6"/>
  <c r="Y20" i="6"/>
  <c r="AM14" i="6"/>
  <c r="AM13" i="6" s="1"/>
  <c r="AM20" i="6"/>
  <c r="AQ20" i="6"/>
  <c r="AQ14" i="6"/>
  <c r="AU14" i="6"/>
  <c r="AU13" i="6" s="1"/>
  <c r="AU20" i="6"/>
  <c r="Y13" i="6"/>
  <c r="S13" i="6"/>
  <c r="AO20" i="6"/>
  <c r="V13" i="6"/>
  <c r="N13" i="6"/>
  <c r="F20" i="6"/>
  <c r="F14" i="6"/>
  <c r="F13" i="6" s="1"/>
  <c r="V20" i="6"/>
  <c r="N20" i="6"/>
  <c r="L20" i="6"/>
  <c r="L14" i="6"/>
  <c r="L13" i="6" s="1"/>
  <c r="AN20" i="6"/>
  <c r="AN14" i="6"/>
  <c r="AN13" i="6" s="1"/>
  <c r="G20" i="5"/>
  <c r="AR20" i="5"/>
  <c r="E13" i="5"/>
  <c r="AE20" i="4"/>
  <c r="G14" i="5"/>
  <c r="K13" i="5"/>
  <c r="R14" i="5"/>
  <c r="R13" i="5" s="1"/>
  <c r="R20" i="5"/>
  <c r="O20" i="5"/>
  <c r="AO13" i="5"/>
  <c r="K20" i="5"/>
  <c r="AQ20" i="5"/>
  <c r="AO20" i="5"/>
  <c r="AF15" i="5"/>
  <c r="AF13" i="5" s="1"/>
  <c r="AF20" i="5"/>
  <c r="F20" i="5"/>
  <c r="F14" i="5"/>
  <c r="F13" i="5" s="1"/>
  <c r="AN15" i="5"/>
  <c r="AN13" i="5" s="1"/>
  <c r="AN20" i="5"/>
  <c r="H15" i="5"/>
  <c r="H13" i="5" s="1"/>
  <c r="H20" i="5"/>
  <c r="AU20" i="5"/>
  <c r="AM20" i="5"/>
  <c r="AQ14" i="5"/>
  <c r="AQ13" i="5" s="1"/>
  <c r="AD14" i="5"/>
  <c r="AD13" i="5" s="1"/>
  <c r="AD20" i="5"/>
  <c r="AB13" i="5"/>
  <c r="Y20" i="5"/>
  <c r="AP13" i="5"/>
  <c r="Y14" i="5"/>
  <c r="Y13" i="5" s="1"/>
  <c r="AA13" i="5"/>
  <c r="AK15" i="5"/>
  <c r="AK13" i="5" s="1"/>
  <c r="AK20" i="5"/>
  <c r="V14" i="5"/>
  <c r="V13" i="5" s="1"/>
  <c r="V20" i="5"/>
  <c r="U14" i="5"/>
  <c r="U13" i="5" s="1"/>
  <c r="U20" i="5"/>
  <c r="AH20" i="5"/>
  <c r="AH14" i="5"/>
  <c r="AH13" i="5" s="1"/>
  <c r="AB20" i="5"/>
  <c r="D13" i="5"/>
  <c r="J20" i="5"/>
  <c r="AP20" i="5"/>
  <c r="AI20" i="5"/>
  <c r="AL14" i="5"/>
  <c r="AL13" i="5" s="1"/>
  <c r="AL20" i="5"/>
  <c r="L20" i="5"/>
  <c r="L14" i="5"/>
  <c r="L13" i="5" s="1"/>
  <c r="Z14" i="5"/>
  <c r="Z13" i="5" s="1"/>
  <c r="Z20" i="5"/>
  <c r="I20" i="5"/>
  <c r="J13" i="5"/>
  <c r="I14" i="5"/>
  <c r="I13" i="5" s="1"/>
  <c r="AA20" i="5"/>
  <c r="AT14" i="5"/>
  <c r="AT13" i="5" s="1"/>
  <c r="AT20" i="5"/>
  <c r="N20" i="5"/>
  <c r="N14" i="5"/>
  <c r="N13" i="5" s="1"/>
  <c r="T14" i="5"/>
  <c r="T13" i="5" s="1"/>
  <c r="T20" i="5"/>
  <c r="P20" i="5"/>
  <c r="P14" i="5"/>
  <c r="P13" i="5" s="1"/>
  <c r="E20" i="5"/>
  <c r="X20" i="5"/>
  <c r="AV20" i="5"/>
  <c r="AV14" i="5"/>
  <c r="AV13" i="5" s="1"/>
  <c r="D20" i="5"/>
  <c r="AR13" i="5"/>
  <c r="S17" i="3"/>
  <c r="L18" i="3"/>
  <c r="L17" i="3" s="1"/>
  <c r="G17" i="3"/>
  <c r="AN17" i="3"/>
  <c r="AA24" i="3"/>
  <c r="AK20" i="7"/>
  <c r="AK14" i="7"/>
  <c r="AK13" i="7" s="1"/>
  <c r="Y20" i="7"/>
  <c r="Y14" i="7"/>
  <c r="Y13" i="7" s="1"/>
  <c r="AS20" i="6"/>
  <c r="AS14" i="6"/>
  <c r="AS13" i="6" s="1"/>
  <c r="E20" i="6"/>
  <c r="E14" i="6"/>
  <c r="E13" i="6" s="1"/>
  <c r="AA13" i="6"/>
  <c r="K20" i="6"/>
  <c r="K14" i="6"/>
  <c r="K13" i="6" s="1"/>
  <c r="M20" i="5"/>
  <c r="M14" i="5"/>
  <c r="M13" i="5" s="1"/>
  <c r="AS20" i="4"/>
  <c r="AS14" i="4"/>
  <c r="AS13" i="4" s="1"/>
  <c r="AO14" i="4"/>
  <c r="AO13" i="4" s="1"/>
  <c r="I14" i="4"/>
  <c r="I13" i="4" s="1"/>
  <c r="AU13" i="4"/>
  <c r="AS20" i="7"/>
  <c r="AS14" i="7"/>
  <c r="AS13" i="7" s="1"/>
  <c r="U20" i="7"/>
  <c r="U14" i="7"/>
  <c r="U13" i="7" s="1"/>
  <c r="I20" i="7"/>
  <c r="I14" i="7"/>
  <c r="I13" i="7" s="1"/>
  <c r="AC20" i="6"/>
  <c r="AC14" i="6"/>
  <c r="AC13" i="6" s="1"/>
  <c r="AQ13" i="6"/>
  <c r="AA20" i="6"/>
  <c r="AK14" i="4"/>
  <c r="AK13" i="4" s="1"/>
  <c r="AK20" i="4"/>
  <c r="AW14" i="5"/>
  <c r="AW13" i="5" s="1"/>
  <c r="AW20" i="5"/>
  <c r="AC20" i="4"/>
  <c r="AC14" i="4"/>
  <c r="AC13" i="4" s="1"/>
  <c r="AE13" i="5"/>
  <c r="S13" i="5"/>
  <c r="G13" i="5"/>
  <c r="AC20" i="7"/>
  <c r="AC14" i="7"/>
  <c r="AC13" i="7" s="1"/>
  <c r="E20" i="7"/>
  <c r="E14" i="7"/>
  <c r="E13" i="7" s="1"/>
  <c r="M20" i="6"/>
  <c r="M14" i="6"/>
  <c r="M13" i="6" s="1"/>
  <c r="AK20" i="6"/>
  <c r="AK14" i="6"/>
  <c r="AK13" i="6" s="1"/>
  <c r="AS20" i="5"/>
  <c r="AS14" i="5"/>
  <c r="AS13" i="5" s="1"/>
  <c r="U14" i="4"/>
  <c r="U13" i="4" s="1"/>
  <c r="U20" i="4"/>
  <c r="AG14" i="5"/>
  <c r="AG13" i="5" s="1"/>
  <c r="AG20" i="5"/>
  <c r="M20" i="4"/>
  <c r="M14" i="4"/>
  <c r="M13" i="4" s="1"/>
  <c r="AE20" i="5"/>
  <c r="S20" i="5"/>
  <c r="Y14" i="4"/>
  <c r="Y13" i="4" s="1"/>
  <c r="M20" i="7"/>
  <c r="M14" i="7"/>
  <c r="M13" i="7" s="1"/>
  <c r="AO20" i="7"/>
  <c r="AO14" i="7"/>
  <c r="AO13" i="7" s="1"/>
  <c r="Q20" i="7"/>
  <c r="U20" i="6"/>
  <c r="U14" i="6"/>
  <c r="U13" i="6" s="1"/>
  <c r="AI20" i="6"/>
  <c r="AI14" i="6"/>
  <c r="AI13" i="6" s="1"/>
  <c r="S20" i="6"/>
  <c r="AC14" i="5"/>
  <c r="AC13" i="5" s="1"/>
  <c r="AC20" i="5"/>
  <c r="E14" i="4"/>
  <c r="E13" i="4" s="1"/>
  <c r="E20" i="4"/>
  <c r="Q14" i="5"/>
  <c r="Q13" i="5" s="1"/>
  <c r="Q20" i="5"/>
  <c r="AU13" i="5"/>
  <c r="AI13" i="5"/>
  <c r="O13" i="5"/>
  <c r="AW18" i="3"/>
  <c r="AW17" i="3" s="1"/>
  <c r="AW24" i="3"/>
  <c r="P17" i="3"/>
  <c r="U24" i="3"/>
  <c r="U18" i="3"/>
  <c r="U17" i="3" s="1"/>
  <c r="D17" i="3"/>
  <c r="I18" i="3"/>
  <c r="I17" i="3" s="1"/>
  <c r="I24" i="3"/>
  <c r="P24" i="3"/>
  <c r="N24" i="3"/>
  <c r="N18" i="3"/>
  <c r="N17" i="3" s="1"/>
  <c r="AS24" i="3"/>
  <c r="AS18" i="3"/>
  <c r="AS17" i="3" s="1"/>
  <c r="R18" i="3"/>
  <c r="R17" i="3" s="1"/>
  <c r="R24" i="3"/>
  <c r="AG18" i="3"/>
  <c r="AG17" i="3" s="1"/>
  <c r="AG24" i="3"/>
  <c r="Z18" i="3"/>
  <c r="Z17" i="3" s="1"/>
  <c r="Z24" i="3"/>
  <c r="AL18" i="3"/>
  <c r="AL17" i="3" s="1"/>
  <c r="AL24" i="3"/>
  <c r="F18" i="3"/>
  <c r="F17" i="3" s="1"/>
  <c r="F24" i="3"/>
  <c r="AK24" i="3"/>
  <c r="AK18" i="3"/>
  <c r="AK17" i="3" s="1"/>
  <c r="E24" i="3"/>
  <c r="E18" i="3"/>
  <c r="E17" i="3" s="1"/>
  <c r="AV17" i="3"/>
  <c r="H17" i="3"/>
  <c r="T17" i="3"/>
  <c r="AI24" i="3"/>
  <c r="AQ17" i="3"/>
  <c r="K17" i="3"/>
  <c r="Q18" i="3"/>
  <c r="Q17" i="3" s="1"/>
  <c r="Q24" i="3"/>
  <c r="V18" i="3"/>
  <c r="V17" i="3" s="1"/>
  <c r="V24" i="3"/>
  <c r="AH18" i="3"/>
  <c r="AH17" i="3" s="1"/>
  <c r="AH24" i="3"/>
  <c r="AO18" i="3"/>
  <c r="AO17" i="3" s="1"/>
  <c r="AO24" i="3"/>
  <c r="AT24" i="3"/>
  <c r="AT18" i="3"/>
  <c r="AT17" i="3" s="1"/>
  <c r="M24" i="3"/>
  <c r="M18" i="3"/>
  <c r="M17" i="3" s="1"/>
  <c r="AJ24" i="3"/>
  <c r="D24" i="3"/>
  <c r="Y18" i="3"/>
  <c r="Y17" i="3" s="1"/>
  <c r="Y24" i="3"/>
  <c r="J18" i="3"/>
  <c r="J17" i="3" s="1"/>
  <c r="J24" i="3"/>
  <c r="AD24" i="3"/>
  <c r="AD18" i="3"/>
  <c r="AD17" i="3" s="1"/>
  <c r="AC24" i="3"/>
  <c r="AC18" i="3"/>
  <c r="AC17" i="3" s="1"/>
  <c r="AP18" i="3"/>
  <c r="AP17" i="3" s="1"/>
  <c r="AP24" i="3"/>
  <c r="AV24" i="3"/>
  <c r="H24" i="3"/>
  <c r="T24" i="3"/>
  <c r="AI17" i="3"/>
  <c r="AQ24" i="3"/>
  <c r="K24" i="3"/>
  <c r="R277" i="2" l="1"/>
  <c r="Q277" i="2"/>
  <c r="P277" i="2"/>
  <c r="O277" i="2"/>
  <c r="N277" i="2"/>
  <c r="M277" i="2"/>
  <c r="L277" i="2"/>
  <c r="K277" i="2"/>
  <c r="J277" i="2"/>
  <c r="I277" i="2"/>
  <c r="H277" i="2"/>
  <c r="G277" i="2"/>
  <c r="F277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R16" i="2"/>
  <c r="R15" i="2" s="1"/>
  <c r="Q16" i="2"/>
  <c r="Q15" i="2" s="1"/>
  <c r="P16" i="2"/>
  <c r="O16" i="2"/>
  <c r="N16" i="2"/>
  <c r="N15" i="2" s="1"/>
  <c r="M16" i="2"/>
  <c r="M15" i="2" s="1"/>
  <c r="L16" i="2"/>
  <c r="K16" i="2"/>
  <c r="J16" i="2"/>
  <c r="J15" i="2" s="1"/>
  <c r="I16" i="2"/>
  <c r="I15" i="2" s="1"/>
  <c r="H16" i="2"/>
  <c r="G16" i="2"/>
  <c r="F16" i="2"/>
  <c r="F15" i="2" s="1"/>
  <c r="P15" i="2"/>
  <c r="O15" i="2"/>
  <c r="L15" i="2"/>
  <c r="K15" i="2"/>
  <c r="H15" i="2"/>
  <c r="G15" i="2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AI278" i="1"/>
  <c r="AH278" i="1"/>
  <c r="AG278" i="1"/>
  <c r="AG22" i="1" s="1"/>
  <c r="AF278" i="1"/>
  <c r="AE278" i="1"/>
  <c r="AD278" i="1"/>
  <c r="AC278" i="1"/>
  <c r="AC22" i="1" s="1"/>
  <c r="AB278" i="1"/>
  <c r="AA278" i="1"/>
  <c r="Z278" i="1"/>
  <c r="Y278" i="1"/>
  <c r="Y22" i="1" s="1"/>
  <c r="X278" i="1"/>
  <c r="W278" i="1"/>
  <c r="V278" i="1"/>
  <c r="U278" i="1"/>
  <c r="U22" i="1" s="1"/>
  <c r="T278" i="1"/>
  <c r="S278" i="1"/>
  <c r="R278" i="1"/>
  <c r="Q278" i="1"/>
  <c r="Q22" i="1" s="1"/>
  <c r="P278" i="1"/>
  <c r="O278" i="1"/>
  <c r="N278" i="1"/>
  <c r="M278" i="1"/>
  <c r="M22" i="1" s="1"/>
  <c r="L278" i="1"/>
  <c r="K278" i="1"/>
  <c r="J278" i="1"/>
  <c r="I278" i="1"/>
  <c r="I22" i="1" s="1"/>
  <c r="G278" i="1"/>
  <c r="F278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G185" i="1"/>
  <c r="F185" i="1"/>
  <c r="F20" i="1" s="1"/>
  <c r="AI183" i="1"/>
  <c r="AH183" i="1"/>
  <c r="AH181" i="1" s="1"/>
  <c r="AG183" i="1"/>
  <c r="AG181" i="1" s="1"/>
  <c r="AG19" i="1" s="1"/>
  <c r="AF183" i="1"/>
  <c r="AF181" i="1" s="1"/>
  <c r="AE183" i="1"/>
  <c r="AD183" i="1"/>
  <c r="AD181" i="1" s="1"/>
  <c r="AC183" i="1"/>
  <c r="AC181" i="1" s="1"/>
  <c r="AC19" i="1" s="1"/>
  <c r="AB183" i="1"/>
  <c r="AB181" i="1" s="1"/>
  <c r="AA183" i="1"/>
  <c r="Z183" i="1"/>
  <c r="Z181" i="1" s="1"/>
  <c r="Y183" i="1"/>
  <c r="Y181" i="1" s="1"/>
  <c r="Y19" i="1" s="1"/>
  <c r="X183" i="1"/>
  <c r="X181" i="1" s="1"/>
  <c r="W183" i="1"/>
  <c r="V183" i="1"/>
  <c r="V181" i="1" s="1"/>
  <c r="U183" i="1"/>
  <c r="U181" i="1" s="1"/>
  <c r="U19" i="1" s="1"/>
  <c r="T183" i="1"/>
  <c r="T181" i="1" s="1"/>
  <c r="S183" i="1"/>
  <c r="R183" i="1"/>
  <c r="R181" i="1" s="1"/>
  <c r="Q183" i="1"/>
  <c r="P183" i="1"/>
  <c r="P181" i="1" s="1"/>
  <c r="O183" i="1"/>
  <c r="N183" i="1"/>
  <c r="M183" i="1"/>
  <c r="M181" i="1" s="1"/>
  <c r="M19" i="1" s="1"/>
  <c r="L183" i="1"/>
  <c r="L181" i="1" s="1"/>
  <c r="K183" i="1"/>
  <c r="J183" i="1"/>
  <c r="J181" i="1" s="1"/>
  <c r="J19" i="1" s="1"/>
  <c r="I183" i="1"/>
  <c r="I181" i="1" s="1"/>
  <c r="I19" i="1" s="1"/>
  <c r="G183" i="1"/>
  <c r="G181" i="1" s="1"/>
  <c r="F183" i="1"/>
  <c r="AI181" i="1"/>
  <c r="AE181" i="1"/>
  <c r="AA181" i="1"/>
  <c r="W181" i="1"/>
  <c r="S181" i="1"/>
  <c r="Q181" i="1"/>
  <c r="Q19" i="1" s="1"/>
  <c r="O181" i="1"/>
  <c r="N181" i="1"/>
  <c r="K181" i="1"/>
  <c r="F181" i="1"/>
  <c r="AI173" i="1"/>
  <c r="AH173" i="1"/>
  <c r="AH171" i="1" s="1"/>
  <c r="AG173" i="1"/>
  <c r="AF173" i="1"/>
  <c r="AF171" i="1" s="1"/>
  <c r="AE173" i="1"/>
  <c r="AD173" i="1"/>
  <c r="AD171" i="1" s="1"/>
  <c r="AC173" i="1"/>
  <c r="AC171" i="1" s="1"/>
  <c r="AB173" i="1"/>
  <c r="AB171" i="1" s="1"/>
  <c r="AA173" i="1"/>
  <c r="Z173" i="1"/>
  <c r="Z171" i="1" s="1"/>
  <c r="Y173" i="1"/>
  <c r="Y171" i="1" s="1"/>
  <c r="X173" i="1"/>
  <c r="X171" i="1" s="1"/>
  <c r="W173" i="1"/>
  <c r="V173" i="1"/>
  <c r="V171" i="1" s="1"/>
  <c r="U173" i="1"/>
  <c r="T173" i="1"/>
  <c r="T171" i="1" s="1"/>
  <c r="S173" i="1"/>
  <c r="R173" i="1"/>
  <c r="R171" i="1" s="1"/>
  <c r="Q173" i="1"/>
  <c r="P173" i="1"/>
  <c r="P171" i="1" s="1"/>
  <c r="O173" i="1"/>
  <c r="N173" i="1"/>
  <c r="N171" i="1" s="1"/>
  <c r="M173" i="1"/>
  <c r="M171" i="1" s="1"/>
  <c r="L173" i="1"/>
  <c r="L171" i="1" s="1"/>
  <c r="K173" i="1"/>
  <c r="J173" i="1"/>
  <c r="J171" i="1" s="1"/>
  <c r="I173" i="1"/>
  <c r="I171" i="1" s="1"/>
  <c r="G173" i="1"/>
  <c r="G171" i="1" s="1"/>
  <c r="F173" i="1"/>
  <c r="AI171" i="1"/>
  <c r="AG171" i="1"/>
  <c r="AE171" i="1"/>
  <c r="AA171" i="1"/>
  <c r="W171" i="1"/>
  <c r="U171" i="1"/>
  <c r="S171" i="1"/>
  <c r="Q171" i="1"/>
  <c r="O171" i="1"/>
  <c r="K171" i="1"/>
  <c r="F171" i="1"/>
  <c r="AI162" i="1"/>
  <c r="AI161" i="1" s="1"/>
  <c r="AH162" i="1"/>
  <c r="AG162" i="1"/>
  <c r="AG161" i="1" s="1"/>
  <c r="AF162" i="1"/>
  <c r="AE162" i="1"/>
  <c r="AE161" i="1" s="1"/>
  <c r="AD162" i="1"/>
  <c r="AC162" i="1"/>
  <c r="AC161" i="1" s="1"/>
  <c r="AB162" i="1"/>
  <c r="AA162" i="1"/>
  <c r="AA161" i="1" s="1"/>
  <c r="Z162" i="1"/>
  <c r="Y162" i="1"/>
  <c r="Y161" i="1" s="1"/>
  <c r="X162" i="1"/>
  <c r="W162" i="1"/>
  <c r="W161" i="1" s="1"/>
  <c r="V162" i="1"/>
  <c r="U162" i="1"/>
  <c r="U161" i="1" s="1"/>
  <c r="T162" i="1"/>
  <c r="S162" i="1"/>
  <c r="S161" i="1" s="1"/>
  <c r="R162" i="1"/>
  <c r="Q162" i="1"/>
  <c r="Q161" i="1" s="1"/>
  <c r="P162" i="1"/>
  <c r="O162" i="1"/>
  <c r="O161" i="1" s="1"/>
  <c r="N162" i="1"/>
  <c r="M162" i="1"/>
  <c r="M161" i="1" s="1"/>
  <c r="L162" i="1"/>
  <c r="K162" i="1"/>
  <c r="K161" i="1" s="1"/>
  <c r="J162" i="1"/>
  <c r="I162" i="1"/>
  <c r="I161" i="1" s="1"/>
  <c r="AH161" i="1"/>
  <c r="AF161" i="1"/>
  <c r="AD161" i="1"/>
  <c r="AB161" i="1"/>
  <c r="Z161" i="1"/>
  <c r="X161" i="1"/>
  <c r="V161" i="1"/>
  <c r="T161" i="1"/>
  <c r="R161" i="1"/>
  <c r="P161" i="1"/>
  <c r="N161" i="1"/>
  <c r="L161" i="1"/>
  <c r="J161" i="1"/>
  <c r="G162" i="1"/>
  <c r="G161" i="1" s="1"/>
  <c r="F162" i="1"/>
  <c r="F161" i="1" s="1"/>
  <c r="AI115" i="1"/>
  <c r="AH115" i="1"/>
  <c r="AG115" i="1"/>
  <c r="AF115" i="1"/>
  <c r="AE115" i="1"/>
  <c r="AD115" i="1"/>
  <c r="AC115" i="1"/>
  <c r="AB115" i="1"/>
  <c r="AA115" i="1"/>
  <c r="AA105" i="1" s="1"/>
  <c r="Z115" i="1"/>
  <c r="Y115" i="1"/>
  <c r="Y105" i="1" s="1"/>
  <c r="X115" i="1"/>
  <c r="W115" i="1"/>
  <c r="V115" i="1"/>
  <c r="U115" i="1"/>
  <c r="T115" i="1"/>
  <c r="S115" i="1"/>
  <c r="S105" i="1" s="1"/>
  <c r="R115" i="1"/>
  <c r="Q115" i="1"/>
  <c r="Q105" i="1" s="1"/>
  <c r="P115" i="1"/>
  <c r="O115" i="1"/>
  <c r="N115" i="1"/>
  <c r="M115" i="1"/>
  <c r="M105" i="1" s="1"/>
  <c r="L115" i="1"/>
  <c r="K115" i="1"/>
  <c r="J115" i="1"/>
  <c r="I115" i="1"/>
  <c r="I105" i="1" s="1"/>
  <c r="G115" i="1"/>
  <c r="F115" i="1"/>
  <c r="AI106" i="1"/>
  <c r="AH106" i="1"/>
  <c r="AH105" i="1" s="1"/>
  <c r="AG106" i="1"/>
  <c r="AF106" i="1"/>
  <c r="AE106" i="1"/>
  <c r="AD106" i="1"/>
  <c r="AD105" i="1" s="1"/>
  <c r="AC106" i="1"/>
  <c r="AB106" i="1"/>
  <c r="AA106" i="1"/>
  <c r="Z106" i="1"/>
  <c r="Z105" i="1" s="1"/>
  <c r="Y106" i="1"/>
  <c r="X106" i="1"/>
  <c r="W106" i="1"/>
  <c r="V106" i="1"/>
  <c r="V105" i="1" s="1"/>
  <c r="U106" i="1"/>
  <c r="T106" i="1"/>
  <c r="S106" i="1"/>
  <c r="R106" i="1"/>
  <c r="R105" i="1" s="1"/>
  <c r="Q106" i="1"/>
  <c r="P106" i="1"/>
  <c r="O106" i="1"/>
  <c r="N106" i="1"/>
  <c r="N105" i="1" s="1"/>
  <c r="M106" i="1"/>
  <c r="L106" i="1"/>
  <c r="K106" i="1"/>
  <c r="J106" i="1"/>
  <c r="J105" i="1" s="1"/>
  <c r="I106" i="1"/>
  <c r="AI105" i="1"/>
  <c r="AG105" i="1"/>
  <c r="AC105" i="1"/>
  <c r="W105" i="1"/>
  <c r="K105" i="1"/>
  <c r="G106" i="1"/>
  <c r="F106" i="1"/>
  <c r="G105" i="1"/>
  <c r="AI83" i="1"/>
  <c r="AI81" i="1" s="1"/>
  <c r="AH83" i="1"/>
  <c r="AH81" i="1" s="1"/>
  <c r="AG83" i="1"/>
  <c r="AG81" i="1" s="1"/>
  <c r="AF83" i="1"/>
  <c r="AF81" i="1" s="1"/>
  <c r="AE83" i="1"/>
  <c r="AE81" i="1" s="1"/>
  <c r="AD83" i="1"/>
  <c r="AD81" i="1" s="1"/>
  <c r="AC83" i="1"/>
  <c r="AC81" i="1" s="1"/>
  <c r="AB83" i="1"/>
  <c r="AB81" i="1" s="1"/>
  <c r="AA83" i="1"/>
  <c r="Z83" i="1"/>
  <c r="Z81" i="1" s="1"/>
  <c r="Y83" i="1"/>
  <c r="Y81" i="1" s="1"/>
  <c r="X83" i="1"/>
  <c r="X81" i="1" s="1"/>
  <c r="W83" i="1"/>
  <c r="W81" i="1" s="1"/>
  <c r="V83" i="1"/>
  <c r="V81" i="1" s="1"/>
  <c r="U83" i="1"/>
  <c r="U81" i="1" s="1"/>
  <c r="T83" i="1"/>
  <c r="S83" i="1"/>
  <c r="S81" i="1" s="1"/>
  <c r="R83" i="1"/>
  <c r="R81" i="1" s="1"/>
  <c r="Q83" i="1"/>
  <c r="Q81" i="1" s="1"/>
  <c r="P83" i="1"/>
  <c r="O83" i="1"/>
  <c r="O81" i="1" s="1"/>
  <c r="N83" i="1"/>
  <c r="N81" i="1" s="1"/>
  <c r="M83" i="1"/>
  <c r="L83" i="1"/>
  <c r="L81" i="1" s="1"/>
  <c r="K83" i="1"/>
  <c r="K81" i="1" s="1"/>
  <c r="J83" i="1"/>
  <c r="J81" i="1" s="1"/>
  <c r="I83" i="1"/>
  <c r="I81" i="1" s="1"/>
  <c r="G83" i="1"/>
  <c r="G81" i="1" s="1"/>
  <c r="F83" i="1"/>
  <c r="F81" i="1" s="1"/>
  <c r="AA81" i="1"/>
  <c r="T81" i="1"/>
  <c r="P81" i="1"/>
  <c r="M81" i="1"/>
  <c r="AI68" i="1"/>
  <c r="AI66" i="1" s="1"/>
  <c r="AH68" i="1"/>
  <c r="AH66" i="1" s="1"/>
  <c r="AG68" i="1"/>
  <c r="AG66" i="1" s="1"/>
  <c r="AF68" i="1"/>
  <c r="AF66" i="1" s="1"/>
  <c r="AE68" i="1"/>
  <c r="AD68" i="1"/>
  <c r="AD66" i="1" s="1"/>
  <c r="AC68" i="1"/>
  <c r="AC66" i="1" s="1"/>
  <c r="AB68" i="1"/>
  <c r="AB66" i="1" s="1"/>
  <c r="AA68" i="1"/>
  <c r="AA66" i="1" s="1"/>
  <c r="Z68" i="1"/>
  <c r="Z66" i="1" s="1"/>
  <c r="Y68" i="1"/>
  <c r="Y66" i="1" s="1"/>
  <c r="X68" i="1"/>
  <c r="X66" i="1" s="1"/>
  <c r="W68" i="1"/>
  <c r="W66" i="1" s="1"/>
  <c r="V68" i="1"/>
  <c r="V66" i="1" s="1"/>
  <c r="U68" i="1"/>
  <c r="U66" i="1" s="1"/>
  <c r="T68" i="1"/>
  <c r="T66" i="1" s="1"/>
  <c r="S68" i="1"/>
  <c r="S66" i="1" s="1"/>
  <c r="R68" i="1"/>
  <c r="R66" i="1" s="1"/>
  <c r="Q68" i="1"/>
  <c r="P68" i="1"/>
  <c r="P66" i="1" s="1"/>
  <c r="O68" i="1"/>
  <c r="O66" i="1" s="1"/>
  <c r="N68" i="1"/>
  <c r="N66" i="1" s="1"/>
  <c r="M68" i="1"/>
  <c r="M66" i="1" s="1"/>
  <c r="L68" i="1"/>
  <c r="L66" i="1" s="1"/>
  <c r="K68" i="1"/>
  <c r="K66" i="1" s="1"/>
  <c r="J68" i="1"/>
  <c r="J66" i="1" s="1"/>
  <c r="I68" i="1"/>
  <c r="I66" i="1" s="1"/>
  <c r="G68" i="1"/>
  <c r="G66" i="1" s="1"/>
  <c r="F68" i="1"/>
  <c r="F66" i="1" s="1"/>
  <c r="AE66" i="1"/>
  <c r="Q66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G62" i="1"/>
  <c r="F62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G51" i="1"/>
  <c r="F51" i="1"/>
  <c r="AI42" i="1"/>
  <c r="AI41" i="1" s="1"/>
  <c r="AI40" i="1" s="1"/>
  <c r="AH42" i="1"/>
  <c r="AG42" i="1"/>
  <c r="AF42" i="1"/>
  <c r="AE42" i="1"/>
  <c r="AD42" i="1"/>
  <c r="AC42" i="1"/>
  <c r="AC41" i="1" s="1"/>
  <c r="AC40" i="1" s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O41" i="1" s="1"/>
  <c r="O40" i="1" s="1"/>
  <c r="N42" i="1"/>
  <c r="M42" i="1"/>
  <c r="L42" i="1"/>
  <c r="K42" i="1"/>
  <c r="J42" i="1"/>
  <c r="I42" i="1"/>
  <c r="I41" i="1" s="1"/>
  <c r="I40" i="1" s="1"/>
  <c r="X41" i="1"/>
  <c r="X40" i="1" s="1"/>
  <c r="G42" i="1"/>
  <c r="G41" i="1" s="1"/>
  <c r="F42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G37" i="1"/>
  <c r="F37" i="1"/>
  <c r="G28" i="1"/>
  <c r="G25" i="1" s="1"/>
  <c r="F28" i="1"/>
  <c r="F25" i="1" s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AI22" i="1"/>
  <c r="AH22" i="1"/>
  <c r="AF22" i="1"/>
  <c r="AE22" i="1"/>
  <c r="AD22" i="1"/>
  <c r="AB22" i="1"/>
  <c r="AA22" i="1"/>
  <c r="Z22" i="1"/>
  <c r="X22" i="1"/>
  <c r="W22" i="1"/>
  <c r="V22" i="1"/>
  <c r="T22" i="1"/>
  <c r="S22" i="1"/>
  <c r="R22" i="1"/>
  <c r="P22" i="1"/>
  <c r="O22" i="1"/>
  <c r="N22" i="1"/>
  <c r="L22" i="1"/>
  <c r="K22" i="1"/>
  <c r="J22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AI19" i="1"/>
  <c r="AH19" i="1"/>
  <c r="AF19" i="1"/>
  <c r="AE19" i="1"/>
  <c r="AD19" i="1"/>
  <c r="AB19" i="1"/>
  <c r="AA19" i="1"/>
  <c r="Z19" i="1"/>
  <c r="X19" i="1"/>
  <c r="W19" i="1"/>
  <c r="V19" i="1"/>
  <c r="T19" i="1"/>
  <c r="S19" i="1"/>
  <c r="R19" i="1"/>
  <c r="P19" i="1"/>
  <c r="O19" i="1"/>
  <c r="N19" i="1"/>
  <c r="L19" i="1"/>
  <c r="K19" i="1"/>
  <c r="G22" i="1"/>
  <c r="F22" i="1"/>
  <c r="G21" i="1"/>
  <c r="F21" i="1"/>
  <c r="G20" i="1"/>
  <c r="G19" i="1"/>
  <c r="F19" i="1"/>
  <c r="F80" i="1" l="1"/>
  <c r="F18" i="1" s="1"/>
  <c r="F105" i="1"/>
  <c r="L41" i="1"/>
  <c r="L40" i="1" s="1"/>
  <c r="P41" i="1"/>
  <c r="P40" i="1" s="1"/>
  <c r="T41" i="1"/>
  <c r="T40" i="1" s="1"/>
  <c r="AB41" i="1"/>
  <c r="AB40" i="1" s="1"/>
  <c r="AF41" i="1"/>
  <c r="AF40" i="1" s="1"/>
  <c r="M41" i="1"/>
  <c r="M40" i="1" s="1"/>
  <c r="S41" i="1"/>
  <c r="S40" i="1" s="1"/>
  <c r="S24" i="1" s="1"/>
  <c r="Y41" i="1"/>
  <c r="Y40" i="1" s="1"/>
  <c r="AE41" i="1"/>
  <c r="AE40" i="1" s="1"/>
  <c r="AE24" i="1" s="1"/>
  <c r="AE17" i="1" s="1"/>
  <c r="G40" i="1"/>
  <c r="K80" i="1"/>
  <c r="K18" i="1" s="1"/>
  <c r="Q80" i="1"/>
  <c r="Q18" i="1" s="1"/>
  <c r="AG80" i="1"/>
  <c r="AG18" i="1" s="1"/>
  <c r="AA80" i="1"/>
  <c r="AA18" i="1" s="1"/>
  <c r="X24" i="1"/>
  <c r="O24" i="1"/>
  <c r="O17" i="1" s="1"/>
  <c r="Y24" i="1"/>
  <c r="Y17" i="1" s="1"/>
  <c r="Q41" i="1"/>
  <c r="Q40" i="1" s="1"/>
  <c r="U41" i="1"/>
  <c r="U40" i="1" s="1"/>
  <c r="U24" i="1" s="1"/>
  <c r="U17" i="1" s="1"/>
  <c r="AG41" i="1"/>
  <c r="AG40" i="1" s="1"/>
  <c r="O105" i="1"/>
  <c r="AE105" i="1"/>
  <c r="AI24" i="1"/>
  <c r="G24" i="1"/>
  <c r="G17" i="1" s="1"/>
  <c r="L24" i="1"/>
  <c r="P24" i="1"/>
  <c r="P17" i="1" s="1"/>
  <c r="T24" i="1"/>
  <c r="AB24" i="1"/>
  <c r="AB17" i="1" s="1"/>
  <c r="AF24" i="1"/>
  <c r="J41" i="1"/>
  <c r="J40" i="1" s="1"/>
  <c r="J24" i="1" s="1"/>
  <c r="N41" i="1"/>
  <c r="N40" i="1" s="1"/>
  <c r="N24" i="1" s="1"/>
  <c r="N17" i="1" s="1"/>
  <c r="R41" i="1"/>
  <c r="R40" i="1" s="1"/>
  <c r="R24" i="1" s="1"/>
  <c r="R17" i="1" s="1"/>
  <c r="V41" i="1"/>
  <c r="V40" i="1" s="1"/>
  <c r="V24" i="1" s="1"/>
  <c r="V17" i="1" s="1"/>
  <c r="Z41" i="1"/>
  <c r="Z40" i="1" s="1"/>
  <c r="Z24" i="1" s="1"/>
  <c r="Z17" i="1" s="1"/>
  <c r="AD41" i="1"/>
  <c r="AD40" i="1" s="1"/>
  <c r="AD24" i="1" s="1"/>
  <c r="AD17" i="1" s="1"/>
  <c r="AH41" i="1"/>
  <c r="AH40" i="1" s="1"/>
  <c r="AH24" i="1" s="1"/>
  <c r="AH17" i="1" s="1"/>
  <c r="W80" i="1"/>
  <c r="W18" i="1" s="1"/>
  <c r="L105" i="1"/>
  <c r="L80" i="1" s="1"/>
  <c r="P105" i="1"/>
  <c r="P80" i="1" s="1"/>
  <c r="T105" i="1"/>
  <c r="X105" i="1"/>
  <c r="X80" i="1" s="1"/>
  <c r="AB105" i="1"/>
  <c r="AB80" i="1" s="1"/>
  <c r="AF105" i="1"/>
  <c r="AF80" i="1" s="1"/>
  <c r="F41" i="1"/>
  <c r="F40" i="1" s="1"/>
  <c r="F24" i="1" s="1"/>
  <c r="K41" i="1"/>
  <c r="K40" i="1" s="1"/>
  <c r="K24" i="1" s="1"/>
  <c r="W41" i="1"/>
  <c r="W40" i="1" s="1"/>
  <c r="W24" i="1" s="1"/>
  <c r="W17" i="1" s="1"/>
  <c r="AA41" i="1"/>
  <c r="AA40" i="1" s="1"/>
  <c r="AA24" i="1" s="1"/>
  <c r="AA17" i="1" s="1"/>
  <c r="AA16" i="1" s="1"/>
  <c r="I24" i="1"/>
  <c r="I17" i="1" s="1"/>
  <c r="S80" i="1"/>
  <c r="S18" i="1" s="1"/>
  <c r="AI80" i="1"/>
  <c r="AI18" i="1" s="1"/>
  <c r="I80" i="1"/>
  <c r="I18" i="1" s="1"/>
  <c r="AE80" i="1"/>
  <c r="AE18" i="1" s="1"/>
  <c r="AE16" i="1" s="1"/>
  <c r="U105" i="1"/>
  <c r="U80" i="1" s="1"/>
  <c r="T80" i="1"/>
  <c r="T18" i="1" s="1"/>
  <c r="T17" i="1"/>
  <c r="I23" i="1"/>
  <c r="AI17" i="1"/>
  <c r="AI23" i="1"/>
  <c r="AC80" i="1"/>
  <c r="AC18" i="1" s="1"/>
  <c r="X17" i="1"/>
  <c r="L17" i="1"/>
  <c r="AF17" i="1"/>
  <c r="Y80" i="1"/>
  <c r="O80" i="1"/>
  <c r="J17" i="1"/>
  <c r="M24" i="1"/>
  <c r="Q24" i="1"/>
  <c r="AC24" i="1"/>
  <c r="AG24" i="1"/>
  <c r="W23" i="1"/>
  <c r="M80" i="1"/>
  <c r="M18" i="1" s="1"/>
  <c r="G80" i="1"/>
  <c r="G18" i="1" s="1"/>
  <c r="J80" i="1"/>
  <c r="J18" i="1" s="1"/>
  <c r="N80" i="1"/>
  <c r="N18" i="1" s="1"/>
  <c r="R80" i="1"/>
  <c r="R18" i="1" s="1"/>
  <c r="V80" i="1"/>
  <c r="V18" i="1" s="1"/>
  <c r="Z80" i="1"/>
  <c r="Z18" i="1" s="1"/>
  <c r="AD80" i="1"/>
  <c r="AD18" i="1" s="1"/>
  <c r="AH80" i="1"/>
  <c r="AH18" i="1" s="1"/>
  <c r="T16" i="1" l="1"/>
  <c r="S17" i="1"/>
  <c r="S16" i="1" s="1"/>
  <c r="S23" i="1"/>
  <c r="I16" i="1"/>
  <c r="W16" i="1"/>
  <c r="U23" i="1"/>
  <c r="U18" i="1"/>
  <c r="U16" i="1" s="1"/>
  <c r="L18" i="1"/>
  <c r="L23" i="1"/>
  <c r="V16" i="1"/>
  <c r="AF18" i="1"/>
  <c r="AF23" i="1"/>
  <c r="X18" i="1"/>
  <c r="X16" i="1" s="1"/>
  <c r="X23" i="1"/>
  <c r="P18" i="1"/>
  <c r="P23" i="1"/>
  <c r="P16" i="1"/>
  <c r="AB18" i="1"/>
  <c r="AB16" i="1" s="1"/>
  <c r="AB23" i="1"/>
  <c r="AD16" i="1"/>
  <c r="N23" i="1"/>
  <c r="F17" i="1"/>
  <c r="F16" i="1" s="1"/>
  <c r="F23" i="1"/>
  <c r="AA23" i="1"/>
  <c r="AF16" i="1"/>
  <c r="L16" i="1"/>
  <c r="AI16" i="1"/>
  <c r="T23" i="1"/>
  <c r="AE23" i="1"/>
  <c r="AC23" i="1"/>
  <c r="AC17" i="1"/>
  <c r="AC16" i="1" s="1"/>
  <c r="R16" i="1"/>
  <c r="R23" i="1"/>
  <c r="J23" i="1"/>
  <c r="Q17" i="1"/>
  <c r="Q16" i="1" s="1"/>
  <c r="Q23" i="1"/>
  <c r="J16" i="1"/>
  <c r="G16" i="1"/>
  <c r="AD23" i="1"/>
  <c r="K23" i="1"/>
  <c r="K17" i="1"/>
  <c r="K16" i="1" s="1"/>
  <c r="M23" i="1"/>
  <c r="M17" i="1"/>
  <c r="M16" i="1" s="1"/>
  <c r="O23" i="1"/>
  <c r="O18" i="1"/>
  <c r="O16" i="1" s="1"/>
  <c r="AH23" i="1"/>
  <c r="Z23" i="1"/>
  <c r="G23" i="1"/>
  <c r="AG17" i="1"/>
  <c r="AG16" i="1" s="1"/>
  <c r="AG23" i="1"/>
  <c r="AH16" i="1"/>
  <c r="Y18" i="1"/>
  <c r="Y16" i="1" s="1"/>
  <c r="Y23" i="1"/>
  <c r="V23" i="1"/>
  <c r="Z16" i="1"/>
  <c r="N16" i="1"/>
  <c r="B19" i="10"/>
  <c r="C19" i="10" s="1"/>
  <c r="B16" i="8" l="1"/>
  <c r="C16" i="8" s="1"/>
  <c r="C19" i="7" l="1"/>
  <c r="C18" i="7"/>
  <c r="C17" i="7"/>
  <c r="C16" i="7"/>
  <c r="C15" i="7"/>
  <c r="C14" i="7"/>
  <c r="C19" i="6" l="1"/>
  <c r="C18" i="6"/>
  <c r="C17" i="6"/>
  <c r="C16" i="6"/>
  <c r="C15" i="6"/>
  <c r="C14" i="6"/>
  <c r="C19" i="5" l="1"/>
  <c r="C18" i="5"/>
  <c r="C17" i="5"/>
  <c r="C16" i="5"/>
  <c r="C15" i="5"/>
  <c r="C14" i="5"/>
  <c r="C19" i="4" l="1"/>
  <c r="C18" i="4"/>
  <c r="C17" i="4"/>
  <c r="C16" i="4"/>
  <c r="C15" i="4"/>
  <c r="C14" i="4"/>
  <c r="C23" i="3" l="1"/>
  <c r="C22" i="3"/>
  <c r="C21" i="3"/>
  <c r="C20" i="3"/>
  <c r="C19" i="3"/>
  <c r="C18" i="3"/>
  <c r="S25" i="2" l="1"/>
  <c r="S26" i="2"/>
  <c r="S28" i="2"/>
  <c r="S29" i="2"/>
  <c r="S30" i="2"/>
  <c r="S31" i="2"/>
  <c r="S32" i="2"/>
  <c r="S33" i="2"/>
  <c r="S34" i="2"/>
  <c r="S35" i="2"/>
  <c r="S37" i="2"/>
  <c r="S38" i="2"/>
  <c r="S42" i="2"/>
  <c r="S43" i="2"/>
  <c r="S44" i="2"/>
  <c r="S45" i="2"/>
  <c r="S46" i="2"/>
  <c r="S47" i="2"/>
  <c r="S48" i="2"/>
  <c r="S49" i="2"/>
  <c r="S51" i="2"/>
  <c r="S52" i="2"/>
  <c r="S53" i="2"/>
  <c r="S54" i="2"/>
  <c r="S55" i="2"/>
  <c r="S56" i="2"/>
  <c r="S57" i="2"/>
  <c r="S58" i="2"/>
  <c r="S59" i="2"/>
  <c r="S60" i="2"/>
  <c r="S62" i="2"/>
  <c r="S63" i="2"/>
  <c r="S64" i="2"/>
  <c r="S66" i="2"/>
  <c r="S68" i="2"/>
  <c r="S69" i="2"/>
  <c r="S70" i="2"/>
  <c r="S71" i="2"/>
  <c r="S72" i="2"/>
  <c r="S73" i="2"/>
  <c r="S74" i="2"/>
  <c r="S75" i="2"/>
  <c r="S76" i="2"/>
  <c r="S77" i="2"/>
  <c r="S78" i="2"/>
  <c r="S81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6" i="2"/>
  <c r="S107" i="2"/>
  <c r="S108" i="2"/>
  <c r="S109" i="2"/>
  <c r="S110" i="2"/>
  <c r="S111" i="2"/>
  <c r="S112" i="2"/>
  <c r="S113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2" i="2"/>
  <c r="S161" i="2" s="1"/>
  <c r="S163" i="2"/>
  <c r="S164" i="2"/>
  <c r="S165" i="2"/>
  <c r="S166" i="2"/>
  <c r="S167" i="2"/>
  <c r="S168" i="2"/>
  <c r="S169" i="2"/>
  <c r="S171" i="2"/>
  <c r="S173" i="2"/>
  <c r="S174" i="2"/>
  <c r="S175" i="2"/>
  <c r="S176" i="2"/>
  <c r="S177" i="2"/>
  <c r="S178" i="2"/>
  <c r="S179" i="2"/>
  <c r="S181" i="2"/>
  <c r="S183" i="2"/>
  <c r="S182" i="2" s="1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0" i="2" s="1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114" i="2" l="1"/>
  <c r="S105" i="2"/>
  <c r="S277" i="2"/>
  <c r="S21" i="2" s="1"/>
  <c r="S184" i="2"/>
  <c r="S19" i="2" s="1"/>
  <c r="S82" i="2"/>
  <c r="S67" i="2"/>
  <c r="S61" i="2"/>
  <c r="S36" i="2"/>
  <c r="S27" i="2"/>
  <c r="S24" i="2" s="1"/>
  <c r="S172" i="2"/>
  <c r="S80" i="2"/>
  <c r="S65" i="2"/>
  <c r="S180" i="2"/>
  <c r="S18" i="2" s="1"/>
  <c r="S170" i="2"/>
  <c r="S160" i="2"/>
  <c r="S50" i="2"/>
  <c r="S41" i="2"/>
  <c r="AJ26" i="1"/>
  <c r="AK26" i="1"/>
  <c r="AL26" i="1"/>
  <c r="AM26" i="1"/>
  <c r="AN26" i="1"/>
  <c r="AJ27" i="1"/>
  <c r="AK27" i="1"/>
  <c r="AL27" i="1"/>
  <c r="AM27" i="1"/>
  <c r="AN27" i="1"/>
  <c r="AJ29" i="1"/>
  <c r="AK29" i="1"/>
  <c r="AL29" i="1"/>
  <c r="AM29" i="1"/>
  <c r="AN29" i="1"/>
  <c r="AJ30" i="1"/>
  <c r="AK30" i="1"/>
  <c r="AL30" i="1"/>
  <c r="AM30" i="1"/>
  <c r="AN30" i="1"/>
  <c r="AJ31" i="1"/>
  <c r="AK31" i="1"/>
  <c r="AL31" i="1"/>
  <c r="AM31" i="1"/>
  <c r="AN31" i="1"/>
  <c r="AJ32" i="1"/>
  <c r="AK32" i="1"/>
  <c r="AL32" i="1"/>
  <c r="AM32" i="1"/>
  <c r="AN32" i="1"/>
  <c r="AJ33" i="1"/>
  <c r="AK33" i="1"/>
  <c r="AL33" i="1"/>
  <c r="AM33" i="1"/>
  <c r="AN33" i="1"/>
  <c r="AJ34" i="1"/>
  <c r="AK34" i="1"/>
  <c r="AL34" i="1"/>
  <c r="AM34" i="1"/>
  <c r="AN34" i="1"/>
  <c r="AJ35" i="1"/>
  <c r="AK35" i="1"/>
  <c r="AL35" i="1"/>
  <c r="AM35" i="1"/>
  <c r="AN35" i="1"/>
  <c r="AJ36" i="1"/>
  <c r="AK36" i="1"/>
  <c r="AL36" i="1"/>
  <c r="AM36" i="1"/>
  <c r="AN36" i="1"/>
  <c r="AJ38" i="1"/>
  <c r="AJ37" i="1" s="1"/>
  <c r="AK38" i="1"/>
  <c r="AL38" i="1"/>
  <c r="AL37" i="1" s="1"/>
  <c r="AM38" i="1"/>
  <c r="AN38" i="1"/>
  <c r="AN37" i="1" s="1"/>
  <c r="AJ39" i="1"/>
  <c r="AK39" i="1"/>
  <c r="AL39" i="1"/>
  <c r="AM39" i="1"/>
  <c r="AN39" i="1"/>
  <c r="AJ43" i="1"/>
  <c r="AK43" i="1"/>
  <c r="AL43" i="1"/>
  <c r="AM43" i="1"/>
  <c r="AN43" i="1"/>
  <c r="AJ44" i="1"/>
  <c r="AK44" i="1"/>
  <c r="AL44" i="1"/>
  <c r="AM44" i="1"/>
  <c r="AN44" i="1"/>
  <c r="AJ45" i="1"/>
  <c r="AK45" i="1"/>
  <c r="AL45" i="1"/>
  <c r="AM45" i="1"/>
  <c r="AN45" i="1"/>
  <c r="AJ46" i="1"/>
  <c r="AK46" i="1"/>
  <c r="AL46" i="1"/>
  <c r="AM46" i="1"/>
  <c r="AN46" i="1"/>
  <c r="AJ47" i="1"/>
  <c r="AK47" i="1"/>
  <c r="AL47" i="1"/>
  <c r="AM47" i="1"/>
  <c r="AN47" i="1"/>
  <c r="AJ48" i="1"/>
  <c r="AK48" i="1"/>
  <c r="AL48" i="1"/>
  <c r="AM48" i="1"/>
  <c r="AN48" i="1"/>
  <c r="AJ49" i="1"/>
  <c r="AK49" i="1"/>
  <c r="AL49" i="1"/>
  <c r="AM49" i="1"/>
  <c r="AN49" i="1"/>
  <c r="AJ50" i="1"/>
  <c r="AK50" i="1"/>
  <c r="AL50" i="1"/>
  <c r="AM50" i="1"/>
  <c r="AN50" i="1"/>
  <c r="AJ52" i="1"/>
  <c r="AK52" i="1"/>
  <c r="AL52" i="1"/>
  <c r="AM52" i="1"/>
  <c r="AN52" i="1"/>
  <c r="AJ53" i="1"/>
  <c r="AK53" i="1"/>
  <c r="AL53" i="1"/>
  <c r="AM53" i="1"/>
  <c r="AN53" i="1"/>
  <c r="AJ54" i="1"/>
  <c r="AK54" i="1"/>
  <c r="AL54" i="1"/>
  <c r="AM54" i="1"/>
  <c r="AN54" i="1"/>
  <c r="AJ55" i="1"/>
  <c r="AK55" i="1"/>
  <c r="AL55" i="1"/>
  <c r="AM55" i="1"/>
  <c r="AN55" i="1"/>
  <c r="AJ56" i="1"/>
  <c r="AK56" i="1"/>
  <c r="AL56" i="1"/>
  <c r="AM56" i="1"/>
  <c r="AN56" i="1"/>
  <c r="AJ57" i="1"/>
  <c r="AK57" i="1"/>
  <c r="AL57" i="1"/>
  <c r="AM57" i="1"/>
  <c r="AN57" i="1"/>
  <c r="AJ58" i="1"/>
  <c r="AK58" i="1"/>
  <c r="AL58" i="1"/>
  <c r="AM58" i="1"/>
  <c r="AN58" i="1"/>
  <c r="AJ59" i="1"/>
  <c r="AK59" i="1"/>
  <c r="AL59" i="1"/>
  <c r="AM59" i="1"/>
  <c r="AN59" i="1"/>
  <c r="AJ60" i="1"/>
  <c r="AK60" i="1"/>
  <c r="AL60" i="1"/>
  <c r="AM60" i="1"/>
  <c r="AN60" i="1"/>
  <c r="AJ61" i="1"/>
  <c r="AK61" i="1"/>
  <c r="AL61" i="1"/>
  <c r="AM61" i="1"/>
  <c r="AN61" i="1"/>
  <c r="AJ63" i="1"/>
  <c r="AK63" i="1"/>
  <c r="AL63" i="1"/>
  <c r="AM63" i="1"/>
  <c r="AN63" i="1"/>
  <c r="AJ64" i="1"/>
  <c r="AK64" i="1"/>
  <c r="AL64" i="1"/>
  <c r="AM64" i="1"/>
  <c r="AN64" i="1"/>
  <c r="AJ65" i="1"/>
  <c r="AK65" i="1"/>
  <c r="AL65" i="1"/>
  <c r="AM65" i="1"/>
  <c r="AN65" i="1"/>
  <c r="AJ67" i="1"/>
  <c r="AK67" i="1"/>
  <c r="AL67" i="1"/>
  <c r="AM67" i="1"/>
  <c r="AN67" i="1"/>
  <c r="AJ69" i="1"/>
  <c r="AK69" i="1"/>
  <c r="AL69" i="1"/>
  <c r="AM69" i="1"/>
  <c r="AN69" i="1"/>
  <c r="AJ70" i="1"/>
  <c r="AK70" i="1"/>
  <c r="AL70" i="1"/>
  <c r="AM70" i="1"/>
  <c r="AN70" i="1"/>
  <c r="AJ71" i="1"/>
  <c r="AK71" i="1"/>
  <c r="AL71" i="1"/>
  <c r="AM71" i="1"/>
  <c r="AN71" i="1"/>
  <c r="AJ72" i="1"/>
  <c r="AK72" i="1"/>
  <c r="AL72" i="1"/>
  <c r="AM72" i="1"/>
  <c r="AN72" i="1"/>
  <c r="AJ73" i="1"/>
  <c r="AK73" i="1"/>
  <c r="AL73" i="1"/>
  <c r="AM73" i="1"/>
  <c r="AN73" i="1"/>
  <c r="AJ74" i="1"/>
  <c r="AK74" i="1"/>
  <c r="AL74" i="1"/>
  <c r="AM74" i="1"/>
  <c r="AN74" i="1"/>
  <c r="AJ75" i="1"/>
  <c r="AK75" i="1"/>
  <c r="AL75" i="1"/>
  <c r="AM75" i="1"/>
  <c r="AN75" i="1"/>
  <c r="AJ76" i="1"/>
  <c r="AK76" i="1"/>
  <c r="AL76" i="1"/>
  <c r="AM76" i="1"/>
  <c r="AN76" i="1"/>
  <c r="AJ77" i="1"/>
  <c r="AK77" i="1"/>
  <c r="AL77" i="1"/>
  <c r="AM77" i="1"/>
  <c r="AN77" i="1"/>
  <c r="AJ78" i="1"/>
  <c r="AK78" i="1"/>
  <c r="AL78" i="1"/>
  <c r="AM78" i="1"/>
  <c r="AN78" i="1"/>
  <c r="AJ79" i="1"/>
  <c r="AK79" i="1"/>
  <c r="AL79" i="1"/>
  <c r="AM79" i="1"/>
  <c r="AN79" i="1"/>
  <c r="AJ82" i="1"/>
  <c r="AK82" i="1"/>
  <c r="AL82" i="1"/>
  <c r="AM82" i="1"/>
  <c r="AN82" i="1"/>
  <c r="AJ84" i="1"/>
  <c r="AK84" i="1"/>
  <c r="AL84" i="1"/>
  <c r="AM84" i="1"/>
  <c r="AN84" i="1"/>
  <c r="AJ85" i="1"/>
  <c r="AK85" i="1"/>
  <c r="AL85" i="1"/>
  <c r="AM85" i="1"/>
  <c r="AN85" i="1"/>
  <c r="AJ86" i="1"/>
  <c r="AK86" i="1"/>
  <c r="AL86" i="1"/>
  <c r="AM86" i="1"/>
  <c r="AN86" i="1"/>
  <c r="AJ87" i="1"/>
  <c r="AK87" i="1"/>
  <c r="AL87" i="1"/>
  <c r="AM87" i="1"/>
  <c r="AN87" i="1"/>
  <c r="AJ88" i="1"/>
  <c r="AK88" i="1"/>
  <c r="AL88" i="1"/>
  <c r="AM88" i="1"/>
  <c r="AN88" i="1"/>
  <c r="AJ89" i="1"/>
  <c r="AK89" i="1"/>
  <c r="AL89" i="1"/>
  <c r="AM89" i="1"/>
  <c r="AN89" i="1"/>
  <c r="AJ90" i="1"/>
  <c r="AK90" i="1"/>
  <c r="AL90" i="1"/>
  <c r="AM90" i="1"/>
  <c r="AN90" i="1"/>
  <c r="AJ91" i="1"/>
  <c r="AK91" i="1"/>
  <c r="AL91" i="1"/>
  <c r="AM91" i="1"/>
  <c r="AN91" i="1"/>
  <c r="AJ92" i="1"/>
  <c r="AK92" i="1"/>
  <c r="AL92" i="1"/>
  <c r="AM92" i="1"/>
  <c r="AN92" i="1"/>
  <c r="AJ93" i="1"/>
  <c r="AK93" i="1"/>
  <c r="AL93" i="1"/>
  <c r="AM93" i="1"/>
  <c r="AN93" i="1"/>
  <c r="AJ94" i="1"/>
  <c r="AK94" i="1"/>
  <c r="AL94" i="1"/>
  <c r="AM94" i="1"/>
  <c r="AN94" i="1"/>
  <c r="AJ95" i="1"/>
  <c r="AK95" i="1"/>
  <c r="AL95" i="1"/>
  <c r="AM95" i="1"/>
  <c r="AN95" i="1"/>
  <c r="AJ96" i="1"/>
  <c r="AK96" i="1"/>
  <c r="AL96" i="1"/>
  <c r="AM96" i="1"/>
  <c r="AN96" i="1"/>
  <c r="AJ97" i="1"/>
  <c r="AK97" i="1"/>
  <c r="AL97" i="1"/>
  <c r="AM97" i="1"/>
  <c r="AN97" i="1"/>
  <c r="AJ98" i="1"/>
  <c r="AK98" i="1"/>
  <c r="AL98" i="1"/>
  <c r="AM98" i="1"/>
  <c r="AN98" i="1"/>
  <c r="AJ99" i="1"/>
  <c r="AK99" i="1"/>
  <c r="AL99" i="1"/>
  <c r="AM99" i="1"/>
  <c r="AN99" i="1"/>
  <c r="AJ100" i="1"/>
  <c r="AK100" i="1"/>
  <c r="AL100" i="1"/>
  <c r="AM100" i="1"/>
  <c r="AN100" i="1"/>
  <c r="AJ101" i="1"/>
  <c r="AK101" i="1"/>
  <c r="AL101" i="1"/>
  <c r="AM101" i="1"/>
  <c r="AN101" i="1"/>
  <c r="AJ102" i="1"/>
  <c r="AK102" i="1"/>
  <c r="AL102" i="1"/>
  <c r="AM102" i="1"/>
  <c r="AN102" i="1"/>
  <c r="AJ103" i="1"/>
  <c r="AK103" i="1"/>
  <c r="AL103" i="1"/>
  <c r="AM103" i="1"/>
  <c r="AN103" i="1"/>
  <c r="AJ104" i="1"/>
  <c r="AK104" i="1"/>
  <c r="AL104" i="1"/>
  <c r="AM104" i="1"/>
  <c r="AN104" i="1"/>
  <c r="AJ107" i="1"/>
  <c r="AK107" i="1"/>
  <c r="AL107" i="1"/>
  <c r="AM107" i="1"/>
  <c r="AN107" i="1"/>
  <c r="AJ108" i="1"/>
  <c r="AK108" i="1"/>
  <c r="AL108" i="1"/>
  <c r="AM108" i="1"/>
  <c r="AN108" i="1"/>
  <c r="AJ109" i="1"/>
  <c r="AK109" i="1"/>
  <c r="AL109" i="1"/>
  <c r="AM109" i="1"/>
  <c r="AN109" i="1"/>
  <c r="AJ110" i="1"/>
  <c r="AK110" i="1"/>
  <c r="AL110" i="1"/>
  <c r="AM110" i="1"/>
  <c r="AN110" i="1"/>
  <c r="AJ111" i="1"/>
  <c r="AK111" i="1"/>
  <c r="AL111" i="1"/>
  <c r="AM111" i="1"/>
  <c r="AN111" i="1"/>
  <c r="AJ112" i="1"/>
  <c r="AK112" i="1"/>
  <c r="AL112" i="1"/>
  <c r="AM112" i="1"/>
  <c r="AN112" i="1"/>
  <c r="AJ113" i="1"/>
  <c r="AK113" i="1"/>
  <c r="AL113" i="1"/>
  <c r="AM113" i="1"/>
  <c r="AN113" i="1"/>
  <c r="AJ114" i="1"/>
  <c r="AK114" i="1"/>
  <c r="AL114" i="1"/>
  <c r="AM114" i="1"/>
  <c r="AN114" i="1"/>
  <c r="AJ116" i="1"/>
  <c r="AK116" i="1"/>
  <c r="AL116" i="1"/>
  <c r="AM116" i="1"/>
  <c r="AN116" i="1"/>
  <c r="AJ117" i="1"/>
  <c r="AK117" i="1"/>
  <c r="AL117" i="1"/>
  <c r="AM117" i="1"/>
  <c r="AN117" i="1"/>
  <c r="AJ118" i="1"/>
  <c r="AK118" i="1"/>
  <c r="AL118" i="1"/>
  <c r="AM118" i="1"/>
  <c r="AN118" i="1"/>
  <c r="AJ119" i="1"/>
  <c r="AK119" i="1"/>
  <c r="AL119" i="1"/>
  <c r="AM119" i="1"/>
  <c r="AN119" i="1"/>
  <c r="AJ120" i="1"/>
  <c r="AK120" i="1"/>
  <c r="AL120" i="1"/>
  <c r="AM120" i="1"/>
  <c r="AN120" i="1"/>
  <c r="AJ121" i="1"/>
  <c r="AK121" i="1"/>
  <c r="AL121" i="1"/>
  <c r="AM121" i="1"/>
  <c r="AN121" i="1"/>
  <c r="AJ122" i="1"/>
  <c r="AK122" i="1"/>
  <c r="AL122" i="1"/>
  <c r="AM122" i="1"/>
  <c r="AN122" i="1"/>
  <c r="AJ123" i="1"/>
  <c r="AK123" i="1"/>
  <c r="AL123" i="1"/>
  <c r="AM123" i="1"/>
  <c r="AN123" i="1"/>
  <c r="AJ124" i="1"/>
  <c r="AK124" i="1"/>
  <c r="AL124" i="1"/>
  <c r="AM124" i="1"/>
  <c r="AN124" i="1"/>
  <c r="AJ125" i="1"/>
  <c r="AK125" i="1"/>
  <c r="AL125" i="1"/>
  <c r="AM125" i="1"/>
  <c r="AN125" i="1"/>
  <c r="AJ126" i="1"/>
  <c r="AK126" i="1"/>
  <c r="AL126" i="1"/>
  <c r="AM126" i="1"/>
  <c r="AN126" i="1"/>
  <c r="AJ127" i="1"/>
  <c r="AK127" i="1"/>
  <c r="AL127" i="1"/>
  <c r="AM127" i="1"/>
  <c r="AN127" i="1"/>
  <c r="AJ128" i="1"/>
  <c r="AK128" i="1"/>
  <c r="AL128" i="1"/>
  <c r="AM128" i="1"/>
  <c r="AN128" i="1"/>
  <c r="AJ129" i="1"/>
  <c r="AK129" i="1"/>
  <c r="AL129" i="1"/>
  <c r="AM129" i="1"/>
  <c r="AN129" i="1"/>
  <c r="AJ130" i="1"/>
  <c r="AK130" i="1"/>
  <c r="AL130" i="1"/>
  <c r="AM130" i="1"/>
  <c r="AN130" i="1"/>
  <c r="AJ131" i="1"/>
  <c r="AK131" i="1"/>
  <c r="AL131" i="1"/>
  <c r="AM131" i="1"/>
  <c r="AN131" i="1"/>
  <c r="AJ132" i="1"/>
  <c r="AK132" i="1"/>
  <c r="AL132" i="1"/>
  <c r="AM132" i="1"/>
  <c r="AN132" i="1"/>
  <c r="AJ133" i="1"/>
  <c r="AK133" i="1"/>
  <c r="AL133" i="1"/>
  <c r="AM133" i="1"/>
  <c r="AN133" i="1"/>
  <c r="AJ134" i="1"/>
  <c r="AK134" i="1"/>
  <c r="AL134" i="1"/>
  <c r="AM134" i="1"/>
  <c r="AN134" i="1"/>
  <c r="AJ135" i="1"/>
  <c r="AK135" i="1"/>
  <c r="AL135" i="1"/>
  <c r="AM135" i="1"/>
  <c r="AN135" i="1"/>
  <c r="AJ136" i="1"/>
  <c r="AK136" i="1"/>
  <c r="AL136" i="1"/>
  <c r="AM136" i="1"/>
  <c r="AN136" i="1"/>
  <c r="AJ137" i="1"/>
  <c r="AK137" i="1"/>
  <c r="AL137" i="1"/>
  <c r="AM137" i="1"/>
  <c r="AN137" i="1"/>
  <c r="AJ138" i="1"/>
  <c r="AK138" i="1"/>
  <c r="AL138" i="1"/>
  <c r="AM138" i="1"/>
  <c r="AN138" i="1"/>
  <c r="AJ139" i="1"/>
  <c r="AK139" i="1"/>
  <c r="AL139" i="1"/>
  <c r="AM139" i="1"/>
  <c r="AN139" i="1"/>
  <c r="AJ140" i="1"/>
  <c r="AK140" i="1"/>
  <c r="AL140" i="1"/>
  <c r="AM140" i="1"/>
  <c r="AN140" i="1"/>
  <c r="AJ141" i="1"/>
  <c r="AK141" i="1"/>
  <c r="AL141" i="1"/>
  <c r="AM141" i="1"/>
  <c r="AN141" i="1"/>
  <c r="AJ142" i="1"/>
  <c r="AK142" i="1"/>
  <c r="AL142" i="1"/>
  <c r="AM142" i="1"/>
  <c r="AN142" i="1"/>
  <c r="AJ143" i="1"/>
  <c r="AK143" i="1"/>
  <c r="AL143" i="1"/>
  <c r="AM143" i="1"/>
  <c r="AN143" i="1"/>
  <c r="AJ144" i="1"/>
  <c r="AK144" i="1"/>
  <c r="AL144" i="1"/>
  <c r="AM144" i="1"/>
  <c r="AN144" i="1"/>
  <c r="AJ145" i="1"/>
  <c r="AK145" i="1"/>
  <c r="AL145" i="1"/>
  <c r="AM145" i="1"/>
  <c r="AN145" i="1"/>
  <c r="AJ146" i="1"/>
  <c r="AK146" i="1"/>
  <c r="AL146" i="1"/>
  <c r="AM146" i="1"/>
  <c r="AN146" i="1"/>
  <c r="AJ147" i="1"/>
  <c r="AK147" i="1"/>
  <c r="AL147" i="1"/>
  <c r="AM147" i="1"/>
  <c r="AN147" i="1"/>
  <c r="AJ148" i="1"/>
  <c r="AK148" i="1"/>
  <c r="AL148" i="1"/>
  <c r="AM148" i="1"/>
  <c r="AN148" i="1"/>
  <c r="AJ149" i="1"/>
  <c r="AK149" i="1"/>
  <c r="AL149" i="1"/>
  <c r="AM149" i="1"/>
  <c r="AN149" i="1"/>
  <c r="AJ150" i="1"/>
  <c r="AK150" i="1"/>
  <c r="AL150" i="1"/>
  <c r="AM150" i="1"/>
  <c r="AN150" i="1"/>
  <c r="AJ151" i="1"/>
  <c r="AK151" i="1"/>
  <c r="AL151" i="1"/>
  <c r="AM151" i="1"/>
  <c r="AN151" i="1"/>
  <c r="AJ152" i="1"/>
  <c r="AK152" i="1"/>
  <c r="AL152" i="1"/>
  <c r="AM152" i="1"/>
  <c r="AN152" i="1"/>
  <c r="AJ153" i="1"/>
  <c r="AK153" i="1"/>
  <c r="AL153" i="1"/>
  <c r="AM153" i="1"/>
  <c r="AN153" i="1"/>
  <c r="AJ154" i="1"/>
  <c r="AK154" i="1"/>
  <c r="AL154" i="1"/>
  <c r="AM154" i="1"/>
  <c r="AN154" i="1"/>
  <c r="AJ155" i="1"/>
  <c r="AK155" i="1"/>
  <c r="AL155" i="1"/>
  <c r="AM155" i="1"/>
  <c r="AN155" i="1"/>
  <c r="AJ156" i="1"/>
  <c r="AK156" i="1"/>
  <c r="AL156" i="1"/>
  <c r="AM156" i="1"/>
  <c r="AN156" i="1"/>
  <c r="AJ157" i="1"/>
  <c r="AK157" i="1"/>
  <c r="AL157" i="1"/>
  <c r="AM157" i="1"/>
  <c r="AN157" i="1"/>
  <c r="AJ158" i="1"/>
  <c r="AK158" i="1"/>
  <c r="AL158" i="1"/>
  <c r="AM158" i="1"/>
  <c r="AN158" i="1"/>
  <c r="AJ159" i="1"/>
  <c r="AK159" i="1"/>
  <c r="AL159" i="1"/>
  <c r="AM159" i="1"/>
  <c r="AN159" i="1"/>
  <c r="AJ160" i="1"/>
  <c r="AK160" i="1"/>
  <c r="AL160" i="1"/>
  <c r="AM160" i="1"/>
  <c r="AN160" i="1"/>
  <c r="AJ163" i="1"/>
  <c r="AJ162" i="1" s="1"/>
  <c r="AK163" i="1"/>
  <c r="AK162" i="1" s="1"/>
  <c r="AL163" i="1"/>
  <c r="AL162" i="1" s="1"/>
  <c r="AM163" i="1"/>
  <c r="AM162" i="1" s="1"/>
  <c r="AN163" i="1"/>
  <c r="AN162" i="1" s="1"/>
  <c r="AJ164" i="1"/>
  <c r="AK164" i="1"/>
  <c r="AL164" i="1"/>
  <c r="AM164" i="1"/>
  <c r="AN164" i="1"/>
  <c r="AJ165" i="1"/>
  <c r="AK165" i="1"/>
  <c r="AL165" i="1"/>
  <c r="AM165" i="1"/>
  <c r="AN165" i="1"/>
  <c r="AJ166" i="1"/>
  <c r="AK166" i="1"/>
  <c r="AL166" i="1"/>
  <c r="AM166" i="1"/>
  <c r="AN166" i="1"/>
  <c r="AJ167" i="1"/>
  <c r="AK167" i="1"/>
  <c r="AL167" i="1"/>
  <c r="AM167" i="1"/>
  <c r="AN167" i="1"/>
  <c r="AJ168" i="1"/>
  <c r="AK168" i="1"/>
  <c r="AL168" i="1"/>
  <c r="AM168" i="1"/>
  <c r="AN168" i="1"/>
  <c r="AJ169" i="1"/>
  <c r="AK169" i="1"/>
  <c r="AL169" i="1"/>
  <c r="AM169" i="1"/>
  <c r="AN169" i="1"/>
  <c r="AJ170" i="1"/>
  <c r="AK170" i="1"/>
  <c r="AL170" i="1"/>
  <c r="AM170" i="1"/>
  <c r="AN170" i="1"/>
  <c r="AJ172" i="1"/>
  <c r="AK172" i="1"/>
  <c r="AL172" i="1"/>
  <c r="AM172" i="1"/>
  <c r="AN172" i="1"/>
  <c r="AJ174" i="1"/>
  <c r="AK174" i="1"/>
  <c r="AL174" i="1"/>
  <c r="AM174" i="1"/>
  <c r="AN174" i="1"/>
  <c r="AJ175" i="1"/>
  <c r="AK175" i="1"/>
  <c r="AL175" i="1"/>
  <c r="AM175" i="1"/>
  <c r="AN175" i="1"/>
  <c r="AJ176" i="1"/>
  <c r="AK176" i="1"/>
  <c r="AL176" i="1"/>
  <c r="AM176" i="1"/>
  <c r="AN176" i="1"/>
  <c r="AJ177" i="1"/>
  <c r="AK177" i="1"/>
  <c r="AL177" i="1"/>
  <c r="AM177" i="1"/>
  <c r="AN177" i="1"/>
  <c r="AJ178" i="1"/>
  <c r="AK178" i="1"/>
  <c r="AL178" i="1"/>
  <c r="AM178" i="1"/>
  <c r="AN178" i="1"/>
  <c r="AJ179" i="1"/>
  <c r="AK179" i="1"/>
  <c r="AL179" i="1"/>
  <c r="AM179" i="1"/>
  <c r="AN179" i="1"/>
  <c r="AJ180" i="1"/>
  <c r="AK180" i="1"/>
  <c r="AL180" i="1"/>
  <c r="AM180" i="1"/>
  <c r="AN180" i="1"/>
  <c r="AJ182" i="1"/>
  <c r="AK182" i="1"/>
  <c r="AL182" i="1"/>
  <c r="AL181" i="1" s="1"/>
  <c r="AL19" i="1" s="1"/>
  <c r="AM182" i="1"/>
  <c r="AN182" i="1"/>
  <c r="AJ184" i="1"/>
  <c r="AJ183" i="1" s="1"/>
  <c r="AK184" i="1"/>
  <c r="AK183" i="1" s="1"/>
  <c r="AK181" i="1" s="1"/>
  <c r="AK19" i="1" s="1"/>
  <c r="AL184" i="1"/>
  <c r="AL183" i="1" s="1"/>
  <c r="AM184" i="1"/>
  <c r="AM183" i="1" s="1"/>
  <c r="AN184" i="1"/>
  <c r="AN183" i="1" s="1"/>
  <c r="AJ186" i="1"/>
  <c r="AK186" i="1"/>
  <c r="AL186" i="1"/>
  <c r="AM186" i="1"/>
  <c r="AN186" i="1"/>
  <c r="AJ187" i="1"/>
  <c r="AK187" i="1"/>
  <c r="AL187" i="1"/>
  <c r="AM187" i="1"/>
  <c r="AN187" i="1"/>
  <c r="AJ188" i="1"/>
  <c r="AK188" i="1"/>
  <c r="AL188" i="1"/>
  <c r="AM188" i="1"/>
  <c r="AN188" i="1"/>
  <c r="AJ189" i="1"/>
  <c r="AK189" i="1"/>
  <c r="AL189" i="1"/>
  <c r="AM189" i="1"/>
  <c r="AN189" i="1"/>
  <c r="AJ190" i="1"/>
  <c r="AK190" i="1"/>
  <c r="AL190" i="1"/>
  <c r="AM190" i="1"/>
  <c r="AN190" i="1"/>
  <c r="AJ191" i="1"/>
  <c r="AK191" i="1"/>
  <c r="AL191" i="1"/>
  <c r="AM191" i="1"/>
  <c r="AN191" i="1"/>
  <c r="AJ192" i="1"/>
  <c r="AK192" i="1"/>
  <c r="AL192" i="1"/>
  <c r="AM192" i="1"/>
  <c r="AN192" i="1"/>
  <c r="AJ193" i="1"/>
  <c r="AK193" i="1"/>
  <c r="AL193" i="1"/>
  <c r="AM193" i="1"/>
  <c r="AN193" i="1"/>
  <c r="AJ194" i="1"/>
  <c r="AK194" i="1"/>
  <c r="AL194" i="1"/>
  <c r="AM194" i="1"/>
  <c r="AN194" i="1"/>
  <c r="AJ195" i="1"/>
  <c r="AK195" i="1"/>
  <c r="AL195" i="1"/>
  <c r="AM195" i="1"/>
  <c r="AN195" i="1"/>
  <c r="AJ196" i="1"/>
  <c r="AK196" i="1"/>
  <c r="AL196" i="1"/>
  <c r="AM196" i="1"/>
  <c r="AN196" i="1"/>
  <c r="AJ197" i="1"/>
  <c r="AK197" i="1"/>
  <c r="AL197" i="1"/>
  <c r="AM197" i="1"/>
  <c r="AN197" i="1"/>
  <c r="AJ198" i="1"/>
  <c r="AK198" i="1"/>
  <c r="AL198" i="1"/>
  <c r="AM198" i="1"/>
  <c r="AN198" i="1"/>
  <c r="AJ199" i="1"/>
  <c r="AK199" i="1"/>
  <c r="AL199" i="1"/>
  <c r="AM199" i="1"/>
  <c r="AN199" i="1"/>
  <c r="AJ200" i="1"/>
  <c r="AK200" i="1"/>
  <c r="AL200" i="1"/>
  <c r="AM200" i="1"/>
  <c r="AN200" i="1"/>
  <c r="AJ201" i="1"/>
  <c r="AK201" i="1"/>
  <c r="AL201" i="1"/>
  <c r="AM201" i="1"/>
  <c r="AN201" i="1"/>
  <c r="AJ202" i="1"/>
  <c r="AK202" i="1"/>
  <c r="AL202" i="1"/>
  <c r="AM202" i="1"/>
  <c r="AN202" i="1"/>
  <c r="AJ203" i="1"/>
  <c r="AK203" i="1"/>
  <c r="AL203" i="1"/>
  <c r="AM203" i="1"/>
  <c r="AN203" i="1"/>
  <c r="AJ204" i="1"/>
  <c r="AK204" i="1"/>
  <c r="AL204" i="1"/>
  <c r="AM204" i="1"/>
  <c r="AN204" i="1"/>
  <c r="AJ205" i="1"/>
  <c r="AK205" i="1"/>
  <c r="AL205" i="1"/>
  <c r="AM205" i="1"/>
  <c r="AN205" i="1"/>
  <c r="AJ206" i="1"/>
  <c r="AK206" i="1"/>
  <c r="AL206" i="1"/>
  <c r="AM206" i="1"/>
  <c r="AN206" i="1"/>
  <c r="AJ207" i="1"/>
  <c r="AK207" i="1"/>
  <c r="AL207" i="1"/>
  <c r="AM207" i="1"/>
  <c r="AN207" i="1"/>
  <c r="AJ208" i="1"/>
  <c r="AK208" i="1"/>
  <c r="AL208" i="1"/>
  <c r="AM208" i="1"/>
  <c r="AN208" i="1"/>
  <c r="AJ209" i="1"/>
  <c r="AK209" i="1"/>
  <c r="AL209" i="1"/>
  <c r="AM209" i="1"/>
  <c r="AN209" i="1"/>
  <c r="AJ210" i="1"/>
  <c r="AK210" i="1"/>
  <c r="AL210" i="1"/>
  <c r="AM210" i="1"/>
  <c r="AN210" i="1"/>
  <c r="AJ211" i="1"/>
  <c r="AK211" i="1"/>
  <c r="AL211" i="1"/>
  <c r="AM211" i="1"/>
  <c r="AN211" i="1"/>
  <c r="AJ212" i="1"/>
  <c r="AK212" i="1"/>
  <c r="AL212" i="1"/>
  <c r="AM212" i="1"/>
  <c r="AN212" i="1"/>
  <c r="AJ213" i="1"/>
  <c r="AK213" i="1"/>
  <c r="AL213" i="1"/>
  <c r="AM213" i="1"/>
  <c r="AN213" i="1"/>
  <c r="AJ214" i="1"/>
  <c r="AK214" i="1"/>
  <c r="AL214" i="1"/>
  <c r="AM214" i="1"/>
  <c r="AN214" i="1"/>
  <c r="AJ215" i="1"/>
  <c r="AK215" i="1"/>
  <c r="AL215" i="1"/>
  <c r="AM215" i="1"/>
  <c r="AN215" i="1"/>
  <c r="AJ216" i="1"/>
  <c r="AK216" i="1"/>
  <c r="AL216" i="1"/>
  <c r="AM216" i="1"/>
  <c r="AN216" i="1"/>
  <c r="AJ217" i="1"/>
  <c r="AK217" i="1"/>
  <c r="AL217" i="1"/>
  <c r="AM217" i="1"/>
  <c r="AN217" i="1"/>
  <c r="AJ218" i="1"/>
  <c r="AK218" i="1"/>
  <c r="AL218" i="1"/>
  <c r="AM218" i="1"/>
  <c r="AN218" i="1"/>
  <c r="AJ219" i="1"/>
  <c r="AK219" i="1"/>
  <c r="AL219" i="1"/>
  <c r="AM219" i="1"/>
  <c r="AN219" i="1"/>
  <c r="AJ220" i="1"/>
  <c r="AK220" i="1"/>
  <c r="AL220" i="1"/>
  <c r="AM220" i="1"/>
  <c r="AN220" i="1"/>
  <c r="AJ221" i="1"/>
  <c r="AK221" i="1"/>
  <c r="AL221" i="1"/>
  <c r="AM221" i="1"/>
  <c r="AN221" i="1"/>
  <c r="AJ222" i="1"/>
  <c r="AK222" i="1"/>
  <c r="AL222" i="1"/>
  <c r="AM222" i="1"/>
  <c r="AN222" i="1"/>
  <c r="AJ223" i="1"/>
  <c r="AK223" i="1"/>
  <c r="AL223" i="1"/>
  <c r="AM223" i="1"/>
  <c r="AN223" i="1"/>
  <c r="AJ224" i="1"/>
  <c r="AK224" i="1"/>
  <c r="AL224" i="1"/>
  <c r="AM224" i="1"/>
  <c r="AN224" i="1"/>
  <c r="AJ225" i="1"/>
  <c r="AK225" i="1"/>
  <c r="AL225" i="1"/>
  <c r="AM225" i="1"/>
  <c r="AN225" i="1"/>
  <c r="AJ226" i="1"/>
  <c r="AK226" i="1"/>
  <c r="AL226" i="1"/>
  <c r="AM226" i="1"/>
  <c r="AN226" i="1"/>
  <c r="AJ227" i="1"/>
  <c r="AK227" i="1"/>
  <c r="AL227" i="1"/>
  <c r="AM227" i="1"/>
  <c r="AN227" i="1"/>
  <c r="AJ228" i="1"/>
  <c r="AK228" i="1"/>
  <c r="AL228" i="1"/>
  <c r="AM228" i="1"/>
  <c r="AN228" i="1"/>
  <c r="AJ229" i="1"/>
  <c r="AK229" i="1"/>
  <c r="AL229" i="1"/>
  <c r="AM229" i="1"/>
  <c r="AN229" i="1"/>
  <c r="AJ230" i="1"/>
  <c r="AK230" i="1"/>
  <c r="AL230" i="1"/>
  <c r="AM230" i="1"/>
  <c r="AN230" i="1"/>
  <c r="AJ231" i="1"/>
  <c r="AK231" i="1"/>
  <c r="AL231" i="1"/>
  <c r="AM231" i="1"/>
  <c r="AN231" i="1"/>
  <c r="AJ232" i="1"/>
  <c r="AK232" i="1"/>
  <c r="AL232" i="1"/>
  <c r="AM232" i="1"/>
  <c r="AN232" i="1"/>
  <c r="AJ233" i="1"/>
  <c r="AK233" i="1"/>
  <c r="AL233" i="1"/>
  <c r="AM233" i="1"/>
  <c r="AN233" i="1"/>
  <c r="AJ234" i="1"/>
  <c r="AK234" i="1"/>
  <c r="AL234" i="1"/>
  <c r="AM234" i="1"/>
  <c r="AN234" i="1"/>
  <c r="AJ235" i="1"/>
  <c r="AK235" i="1"/>
  <c r="AL235" i="1"/>
  <c r="AM235" i="1"/>
  <c r="AN235" i="1"/>
  <c r="AJ236" i="1"/>
  <c r="AK236" i="1"/>
  <c r="AL236" i="1"/>
  <c r="AM236" i="1"/>
  <c r="AN236" i="1"/>
  <c r="AJ237" i="1"/>
  <c r="AK237" i="1"/>
  <c r="AL237" i="1"/>
  <c r="AM237" i="1"/>
  <c r="AN237" i="1"/>
  <c r="AJ238" i="1"/>
  <c r="AK238" i="1"/>
  <c r="AL238" i="1"/>
  <c r="AM238" i="1"/>
  <c r="AN238" i="1"/>
  <c r="AJ239" i="1"/>
  <c r="AK239" i="1"/>
  <c r="AL239" i="1"/>
  <c r="AM239" i="1"/>
  <c r="AN239" i="1"/>
  <c r="AJ240" i="1"/>
  <c r="AK240" i="1"/>
  <c r="AL240" i="1"/>
  <c r="AM240" i="1"/>
  <c r="AN240" i="1"/>
  <c r="AJ241" i="1"/>
  <c r="AK241" i="1"/>
  <c r="AL241" i="1"/>
  <c r="AM241" i="1"/>
  <c r="AN241" i="1"/>
  <c r="AJ242" i="1"/>
  <c r="AK242" i="1"/>
  <c r="AL242" i="1"/>
  <c r="AM242" i="1"/>
  <c r="AN242" i="1"/>
  <c r="AJ243" i="1"/>
  <c r="AK243" i="1"/>
  <c r="AL243" i="1"/>
  <c r="AM243" i="1"/>
  <c r="AN243" i="1"/>
  <c r="AJ244" i="1"/>
  <c r="AK244" i="1"/>
  <c r="AL244" i="1"/>
  <c r="AM244" i="1"/>
  <c r="AN244" i="1"/>
  <c r="AJ245" i="1"/>
  <c r="AK245" i="1"/>
  <c r="AL245" i="1"/>
  <c r="AM245" i="1"/>
  <c r="AN245" i="1"/>
  <c r="AJ246" i="1"/>
  <c r="AK246" i="1"/>
  <c r="AL246" i="1"/>
  <c r="AM246" i="1"/>
  <c r="AN246" i="1"/>
  <c r="AJ247" i="1"/>
  <c r="AK247" i="1"/>
  <c r="AL247" i="1"/>
  <c r="AM247" i="1"/>
  <c r="AN247" i="1"/>
  <c r="AJ248" i="1"/>
  <c r="AK248" i="1"/>
  <c r="AL248" i="1"/>
  <c r="AM248" i="1"/>
  <c r="AN248" i="1"/>
  <c r="AJ249" i="1"/>
  <c r="AK249" i="1"/>
  <c r="AL249" i="1"/>
  <c r="AM249" i="1"/>
  <c r="AN249" i="1"/>
  <c r="AJ250" i="1"/>
  <c r="AK250" i="1"/>
  <c r="AL250" i="1"/>
  <c r="AM250" i="1"/>
  <c r="AN250" i="1"/>
  <c r="AJ251" i="1"/>
  <c r="AK251" i="1"/>
  <c r="AL251" i="1"/>
  <c r="AM251" i="1"/>
  <c r="AN251" i="1"/>
  <c r="AJ252" i="1"/>
  <c r="AK252" i="1"/>
  <c r="AL252" i="1"/>
  <c r="AM252" i="1"/>
  <c r="AN252" i="1"/>
  <c r="AJ253" i="1"/>
  <c r="AK253" i="1"/>
  <c r="AL253" i="1"/>
  <c r="AM253" i="1"/>
  <c r="AN253" i="1"/>
  <c r="AJ254" i="1"/>
  <c r="AK254" i="1"/>
  <c r="AL254" i="1"/>
  <c r="AM254" i="1"/>
  <c r="AN254" i="1"/>
  <c r="AJ255" i="1"/>
  <c r="AK255" i="1"/>
  <c r="AL255" i="1"/>
  <c r="AM255" i="1"/>
  <c r="AN255" i="1"/>
  <c r="AJ256" i="1"/>
  <c r="AK256" i="1"/>
  <c r="AL256" i="1"/>
  <c r="AM256" i="1"/>
  <c r="AN256" i="1"/>
  <c r="AJ257" i="1"/>
  <c r="AK257" i="1"/>
  <c r="AL257" i="1"/>
  <c r="AM257" i="1"/>
  <c r="AN257" i="1"/>
  <c r="AJ258" i="1"/>
  <c r="AK258" i="1"/>
  <c r="AL258" i="1"/>
  <c r="AM258" i="1"/>
  <c r="AN258" i="1"/>
  <c r="AJ259" i="1"/>
  <c r="AK259" i="1"/>
  <c r="AL259" i="1"/>
  <c r="AM259" i="1"/>
  <c r="AN259" i="1"/>
  <c r="AJ260" i="1"/>
  <c r="AK260" i="1"/>
  <c r="AL260" i="1"/>
  <c r="AM260" i="1"/>
  <c r="AN260" i="1"/>
  <c r="AJ261" i="1"/>
  <c r="AK261" i="1"/>
  <c r="AL261" i="1"/>
  <c r="AM261" i="1"/>
  <c r="AN261" i="1"/>
  <c r="AJ262" i="1"/>
  <c r="AK262" i="1"/>
  <c r="AL262" i="1"/>
  <c r="AM262" i="1"/>
  <c r="AN262" i="1"/>
  <c r="AJ263" i="1"/>
  <c r="AK263" i="1"/>
  <c r="AL263" i="1"/>
  <c r="AM263" i="1"/>
  <c r="AN263" i="1"/>
  <c r="AJ264" i="1"/>
  <c r="AK264" i="1"/>
  <c r="AL264" i="1"/>
  <c r="AM264" i="1"/>
  <c r="AN264" i="1"/>
  <c r="AJ265" i="1"/>
  <c r="AK265" i="1"/>
  <c r="AL265" i="1"/>
  <c r="AM265" i="1"/>
  <c r="AN265" i="1"/>
  <c r="AJ266" i="1"/>
  <c r="AK266" i="1"/>
  <c r="AL266" i="1"/>
  <c r="AM266" i="1"/>
  <c r="AN266" i="1"/>
  <c r="AJ267" i="1"/>
  <c r="AK267" i="1"/>
  <c r="AL267" i="1"/>
  <c r="AM267" i="1"/>
  <c r="AN267" i="1"/>
  <c r="AJ268" i="1"/>
  <c r="AK268" i="1"/>
  <c r="AL268" i="1"/>
  <c r="AM268" i="1"/>
  <c r="AN268" i="1"/>
  <c r="AJ269" i="1"/>
  <c r="AK269" i="1"/>
  <c r="AL269" i="1"/>
  <c r="AM269" i="1"/>
  <c r="AN269" i="1"/>
  <c r="AJ270" i="1"/>
  <c r="AK270" i="1"/>
  <c r="AL270" i="1"/>
  <c r="AM270" i="1"/>
  <c r="AN270" i="1"/>
  <c r="AJ271" i="1"/>
  <c r="AK271" i="1"/>
  <c r="AL271" i="1"/>
  <c r="AM271" i="1"/>
  <c r="AN271" i="1"/>
  <c r="AJ272" i="1"/>
  <c r="AK272" i="1"/>
  <c r="AL272" i="1"/>
  <c r="AM272" i="1"/>
  <c r="AN272" i="1"/>
  <c r="AJ273" i="1"/>
  <c r="AK273" i="1"/>
  <c r="AL273" i="1"/>
  <c r="AM273" i="1"/>
  <c r="AN273" i="1"/>
  <c r="AJ274" i="1"/>
  <c r="AK274" i="1"/>
  <c r="AL274" i="1"/>
  <c r="AM274" i="1"/>
  <c r="AN274" i="1"/>
  <c r="AJ275" i="1"/>
  <c r="AK275" i="1"/>
  <c r="AL275" i="1"/>
  <c r="AM275" i="1"/>
  <c r="AN275" i="1"/>
  <c r="AJ276" i="1"/>
  <c r="AK276" i="1"/>
  <c r="AL276" i="1"/>
  <c r="AM276" i="1"/>
  <c r="AN276" i="1"/>
  <c r="AJ277" i="1"/>
  <c r="AJ21" i="1" s="1"/>
  <c r="AK277" i="1"/>
  <c r="AK21" i="1" s="1"/>
  <c r="AL277" i="1"/>
  <c r="AL21" i="1" s="1"/>
  <c r="AM277" i="1"/>
  <c r="AM21" i="1" s="1"/>
  <c r="AN277" i="1"/>
  <c r="AN21" i="1" s="1"/>
  <c r="AJ279" i="1"/>
  <c r="AK279" i="1"/>
  <c r="AL279" i="1"/>
  <c r="AM279" i="1"/>
  <c r="AN279" i="1"/>
  <c r="AJ280" i="1"/>
  <c r="AK280" i="1"/>
  <c r="AL280" i="1"/>
  <c r="AM280" i="1"/>
  <c r="AN280" i="1"/>
  <c r="AJ281" i="1"/>
  <c r="AK281" i="1"/>
  <c r="AL281" i="1"/>
  <c r="AM281" i="1"/>
  <c r="AN281" i="1"/>
  <c r="AJ282" i="1"/>
  <c r="AK282" i="1"/>
  <c r="AL282" i="1"/>
  <c r="AM282" i="1"/>
  <c r="AN282" i="1"/>
  <c r="AJ283" i="1"/>
  <c r="AK283" i="1"/>
  <c r="AL283" i="1"/>
  <c r="AM283" i="1"/>
  <c r="AN283" i="1"/>
  <c r="AJ284" i="1"/>
  <c r="AK284" i="1"/>
  <c r="AL284" i="1"/>
  <c r="AM284" i="1"/>
  <c r="AN284" i="1"/>
  <c r="AJ285" i="1"/>
  <c r="AK285" i="1"/>
  <c r="AL285" i="1"/>
  <c r="AM285" i="1"/>
  <c r="AN285" i="1"/>
  <c r="AJ286" i="1"/>
  <c r="AK286" i="1"/>
  <c r="AL286" i="1"/>
  <c r="AM286" i="1"/>
  <c r="AN286" i="1"/>
  <c r="AJ287" i="1"/>
  <c r="AK287" i="1"/>
  <c r="AL287" i="1"/>
  <c r="AM287" i="1"/>
  <c r="AN287" i="1"/>
  <c r="AJ288" i="1"/>
  <c r="AK288" i="1"/>
  <c r="AL288" i="1"/>
  <c r="AM288" i="1"/>
  <c r="AN288" i="1"/>
  <c r="AJ289" i="1"/>
  <c r="AK289" i="1"/>
  <c r="AL289" i="1"/>
  <c r="AM289" i="1"/>
  <c r="AN289" i="1"/>
  <c r="AJ290" i="1"/>
  <c r="AK290" i="1"/>
  <c r="AL290" i="1"/>
  <c r="AM290" i="1"/>
  <c r="AN290" i="1"/>
  <c r="AJ291" i="1"/>
  <c r="AK291" i="1"/>
  <c r="AL291" i="1"/>
  <c r="AM291" i="1"/>
  <c r="AN291" i="1"/>
  <c r="AJ292" i="1"/>
  <c r="AK292" i="1"/>
  <c r="AL292" i="1"/>
  <c r="AM292" i="1"/>
  <c r="AN292" i="1"/>
  <c r="AJ293" i="1"/>
  <c r="AK293" i="1"/>
  <c r="AL293" i="1"/>
  <c r="AM293" i="1"/>
  <c r="AN293" i="1"/>
  <c r="AJ294" i="1"/>
  <c r="AK294" i="1"/>
  <c r="AL294" i="1"/>
  <c r="AM294" i="1"/>
  <c r="AN294" i="1"/>
  <c r="AJ295" i="1"/>
  <c r="AK295" i="1"/>
  <c r="AL295" i="1"/>
  <c r="AM295" i="1"/>
  <c r="AN295" i="1"/>
  <c r="AJ296" i="1"/>
  <c r="AK296" i="1"/>
  <c r="AL296" i="1"/>
  <c r="AM296" i="1"/>
  <c r="AN296" i="1"/>
  <c r="AJ297" i="1"/>
  <c r="AK297" i="1"/>
  <c r="AL297" i="1"/>
  <c r="AM297" i="1"/>
  <c r="AN297" i="1"/>
  <c r="AJ298" i="1"/>
  <c r="AK298" i="1"/>
  <c r="AL298" i="1"/>
  <c r="AM298" i="1"/>
  <c r="AN298" i="1"/>
  <c r="AJ299" i="1"/>
  <c r="AK299" i="1"/>
  <c r="AL299" i="1"/>
  <c r="AM299" i="1"/>
  <c r="AN299" i="1"/>
  <c r="AJ300" i="1"/>
  <c r="AK300" i="1"/>
  <c r="AL300" i="1"/>
  <c r="AM300" i="1"/>
  <c r="AN300" i="1"/>
  <c r="AJ301" i="1"/>
  <c r="AK301" i="1"/>
  <c r="AL301" i="1"/>
  <c r="AM301" i="1"/>
  <c r="AN301" i="1"/>
  <c r="AJ302" i="1"/>
  <c r="AK302" i="1"/>
  <c r="AL302" i="1"/>
  <c r="AM302" i="1"/>
  <c r="AN302" i="1"/>
  <c r="AJ303" i="1"/>
  <c r="AK303" i="1"/>
  <c r="AL303" i="1"/>
  <c r="AM303" i="1"/>
  <c r="AN303" i="1"/>
  <c r="AJ304" i="1"/>
  <c r="AK304" i="1"/>
  <c r="AL304" i="1"/>
  <c r="AM304" i="1"/>
  <c r="AN304" i="1"/>
  <c r="AJ305" i="1"/>
  <c r="AK305" i="1"/>
  <c r="AL305" i="1"/>
  <c r="AM305" i="1"/>
  <c r="AN305" i="1"/>
  <c r="AJ306" i="1"/>
  <c r="AK306" i="1"/>
  <c r="AL306" i="1"/>
  <c r="AM306" i="1"/>
  <c r="AN306" i="1"/>
  <c r="AJ307" i="1"/>
  <c r="AK307" i="1"/>
  <c r="AL307" i="1"/>
  <c r="AM307" i="1"/>
  <c r="AN307" i="1"/>
  <c r="AJ308" i="1"/>
  <c r="AK308" i="1"/>
  <c r="AL308" i="1"/>
  <c r="AM308" i="1"/>
  <c r="AN308" i="1"/>
  <c r="AJ309" i="1"/>
  <c r="AK309" i="1"/>
  <c r="AL309" i="1"/>
  <c r="AM309" i="1"/>
  <c r="AN309" i="1"/>
  <c r="AJ310" i="1"/>
  <c r="AK310" i="1"/>
  <c r="AL310" i="1"/>
  <c r="AM310" i="1"/>
  <c r="AN310" i="1"/>
  <c r="AJ311" i="1"/>
  <c r="AK311" i="1"/>
  <c r="AL311" i="1"/>
  <c r="AM311" i="1"/>
  <c r="AN311" i="1"/>
  <c r="AJ312" i="1"/>
  <c r="AK312" i="1"/>
  <c r="AL312" i="1"/>
  <c r="AM312" i="1"/>
  <c r="AN312" i="1"/>
  <c r="AJ313" i="1"/>
  <c r="AK313" i="1"/>
  <c r="AL313" i="1"/>
  <c r="AM313" i="1"/>
  <c r="AN313" i="1"/>
  <c r="AJ314" i="1"/>
  <c r="AK314" i="1"/>
  <c r="AL314" i="1"/>
  <c r="AM314" i="1"/>
  <c r="AN314" i="1"/>
  <c r="AJ315" i="1"/>
  <c r="AK315" i="1"/>
  <c r="AL315" i="1"/>
  <c r="AM315" i="1"/>
  <c r="AN315" i="1"/>
  <c r="AJ316" i="1"/>
  <c r="AK316" i="1"/>
  <c r="AL316" i="1"/>
  <c r="AM316" i="1"/>
  <c r="AN316" i="1"/>
  <c r="AJ317" i="1"/>
  <c r="AK317" i="1"/>
  <c r="AL317" i="1"/>
  <c r="AM317" i="1"/>
  <c r="AN317" i="1"/>
  <c r="AJ318" i="1"/>
  <c r="AK318" i="1"/>
  <c r="AL318" i="1"/>
  <c r="AM318" i="1"/>
  <c r="AN318" i="1"/>
  <c r="AJ319" i="1"/>
  <c r="AK319" i="1"/>
  <c r="AL319" i="1"/>
  <c r="AM319" i="1"/>
  <c r="AN319" i="1"/>
  <c r="AJ320" i="1"/>
  <c r="AK320" i="1"/>
  <c r="AL320" i="1"/>
  <c r="AM320" i="1"/>
  <c r="AN320" i="1"/>
  <c r="AJ321" i="1"/>
  <c r="AK321" i="1"/>
  <c r="AL321" i="1"/>
  <c r="AM321" i="1"/>
  <c r="AN321" i="1"/>
  <c r="AJ322" i="1"/>
  <c r="AK322" i="1"/>
  <c r="AL322" i="1"/>
  <c r="AM322" i="1"/>
  <c r="AN322" i="1"/>
  <c r="AJ323" i="1"/>
  <c r="AK323" i="1"/>
  <c r="AL323" i="1"/>
  <c r="AM323" i="1"/>
  <c r="AN323" i="1"/>
  <c r="AJ324" i="1"/>
  <c r="AK324" i="1"/>
  <c r="AL324" i="1"/>
  <c r="AM324" i="1"/>
  <c r="AN324" i="1"/>
  <c r="AJ325" i="1"/>
  <c r="AK325" i="1"/>
  <c r="AL325" i="1"/>
  <c r="AM325" i="1"/>
  <c r="AN325" i="1"/>
  <c r="AJ326" i="1"/>
  <c r="AK326" i="1"/>
  <c r="AL326" i="1"/>
  <c r="AM326" i="1"/>
  <c r="AN326" i="1"/>
  <c r="AJ327" i="1"/>
  <c r="AK327" i="1"/>
  <c r="AL327" i="1"/>
  <c r="AM327" i="1"/>
  <c r="AN327" i="1"/>
  <c r="AJ328" i="1"/>
  <c r="AK328" i="1"/>
  <c r="AL328" i="1"/>
  <c r="AM328" i="1"/>
  <c r="AN328" i="1"/>
  <c r="S104" i="2" l="1"/>
  <c r="AM278" i="1"/>
  <c r="AM22" i="1" s="1"/>
  <c r="AK278" i="1"/>
  <c r="AK22" i="1" s="1"/>
  <c r="AM185" i="1"/>
  <c r="AM20" i="1" s="1"/>
  <c r="AK185" i="1"/>
  <c r="AK20" i="1" s="1"/>
  <c r="AN181" i="1"/>
  <c r="AN19" i="1" s="1"/>
  <c r="AJ181" i="1"/>
  <c r="AJ19" i="1" s="1"/>
  <c r="AM181" i="1"/>
  <c r="AM19" i="1" s="1"/>
  <c r="AN173" i="1"/>
  <c r="AN171" i="1" s="1"/>
  <c r="AL173" i="1"/>
  <c r="AJ173" i="1"/>
  <c r="AJ171" i="1" s="1"/>
  <c r="AM161" i="1"/>
  <c r="AK161" i="1"/>
  <c r="AN115" i="1"/>
  <c r="AL115" i="1"/>
  <c r="AJ115" i="1"/>
  <c r="AN106" i="1"/>
  <c r="AL106" i="1"/>
  <c r="AL105" i="1" s="1"/>
  <c r="AJ106" i="1"/>
  <c r="AM83" i="1"/>
  <c r="AK83" i="1"/>
  <c r="AM68" i="1"/>
  <c r="AK68" i="1"/>
  <c r="AK66" i="1" s="1"/>
  <c r="AM62" i="1"/>
  <c r="AK62" i="1"/>
  <c r="AM51" i="1"/>
  <c r="AK51" i="1"/>
  <c r="AM42" i="1"/>
  <c r="AK42" i="1"/>
  <c r="AK41" i="1" s="1"/>
  <c r="AK40" i="1" s="1"/>
  <c r="AM37" i="1"/>
  <c r="AK37" i="1"/>
  <c r="AM28" i="1"/>
  <c r="AK28" i="1"/>
  <c r="AM25" i="1"/>
  <c r="AK25" i="1"/>
  <c r="AK24" i="1" s="1"/>
  <c r="AN278" i="1"/>
  <c r="AN22" i="1" s="1"/>
  <c r="AL278" i="1"/>
  <c r="AL22" i="1" s="1"/>
  <c r="AJ278" i="1"/>
  <c r="AJ22" i="1" s="1"/>
  <c r="AN185" i="1"/>
  <c r="AN20" i="1" s="1"/>
  <c r="AL185" i="1"/>
  <c r="AL20" i="1" s="1"/>
  <c r="AJ185" i="1"/>
  <c r="AJ20" i="1" s="1"/>
  <c r="AM173" i="1"/>
  <c r="AM171" i="1" s="1"/>
  <c r="AK173" i="1"/>
  <c r="AK171" i="1" s="1"/>
  <c r="AL171" i="1"/>
  <c r="AN161" i="1"/>
  <c r="AL161" i="1"/>
  <c r="AJ161" i="1"/>
  <c r="AM115" i="1"/>
  <c r="AK115" i="1"/>
  <c r="AM106" i="1"/>
  <c r="AM105" i="1" s="1"/>
  <c r="AK106" i="1"/>
  <c r="AN83" i="1"/>
  <c r="AN81" i="1" s="1"/>
  <c r="AL83" i="1"/>
  <c r="AL81" i="1" s="1"/>
  <c r="AJ83" i="1"/>
  <c r="AJ81" i="1" s="1"/>
  <c r="AM81" i="1"/>
  <c r="AK81" i="1"/>
  <c r="AN68" i="1"/>
  <c r="AN66" i="1" s="1"/>
  <c r="AL68" i="1"/>
  <c r="AL66" i="1" s="1"/>
  <c r="AJ68" i="1"/>
  <c r="AJ66" i="1" s="1"/>
  <c r="AM66" i="1"/>
  <c r="AN62" i="1"/>
  <c r="AL62" i="1"/>
  <c r="AJ62" i="1"/>
  <c r="AN51" i="1"/>
  <c r="AL51" i="1"/>
  <c r="AJ51" i="1"/>
  <c r="AN42" i="1"/>
  <c r="AL42" i="1"/>
  <c r="AJ42" i="1"/>
  <c r="AN28" i="1"/>
  <c r="AN25" i="1" s="1"/>
  <c r="AL28" i="1"/>
  <c r="AL25" i="1" s="1"/>
  <c r="AJ28" i="1"/>
  <c r="AJ25" i="1" s="1"/>
  <c r="S79" i="2"/>
  <c r="S17" i="2" s="1"/>
  <c r="S40" i="2"/>
  <c r="S39" i="2" s="1"/>
  <c r="S23" i="2" s="1"/>
  <c r="AJ105" i="1" l="1"/>
  <c r="AN105" i="1"/>
  <c r="AJ41" i="1"/>
  <c r="AJ40" i="1" s="1"/>
  <c r="AJ24" i="1" s="1"/>
  <c r="AN41" i="1"/>
  <c r="AN40" i="1" s="1"/>
  <c r="AL41" i="1"/>
  <c r="AL40" i="1" s="1"/>
  <c r="AL24" i="1" s="1"/>
  <c r="AL80" i="1"/>
  <c r="AL18" i="1" s="1"/>
  <c r="AM80" i="1"/>
  <c r="AM18" i="1" s="1"/>
  <c r="AM41" i="1"/>
  <c r="AM40" i="1" s="1"/>
  <c r="AM24" i="1" s="1"/>
  <c r="AN24" i="1"/>
  <c r="AK105" i="1"/>
  <c r="AK80" i="1" s="1"/>
  <c r="AK18" i="1" s="1"/>
  <c r="AJ80" i="1"/>
  <c r="AJ18" i="1" s="1"/>
  <c r="AN80" i="1"/>
  <c r="AN18" i="1" s="1"/>
  <c r="AK17" i="1"/>
  <c r="S22" i="2"/>
  <c r="S16" i="2"/>
  <c r="S15" i="2" s="1"/>
  <c r="AK23" i="1" l="1"/>
  <c r="AN17" i="1"/>
  <c r="AN16" i="1" s="1"/>
  <c r="AN23" i="1"/>
  <c r="AK16" i="1"/>
  <c r="AM17" i="1"/>
  <c r="AM16" i="1" s="1"/>
  <c r="AM23" i="1"/>
  <c r="AJ17" i="1"/>
  <c r="AJ16" i="1" s="1"/>
  <c r="AJ23" i="1"/>
  <c r="AL17" i="1"/>
  <c r="AL16" i="1" s="1"/>
  <c r="AL23" i="1"/>
</calcChain>
</file>

<file path=xl/sharedStrings.xml><?xml version="1.0" encoding="utf-8"?>
<sst xmlns="http://schemas.openxmlformats.org/spreadsheetml/2006/main" count="27153" uniqueCount="1056">
  <si>
    <t>Приложение  № 2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</si>
  <si>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</si>
  <si>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</si>
  <si>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</si>
  <si>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</si>
  <si>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</si>
  <si>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</si>
  <si>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</si>
  <si>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</si>
  <si>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</si>
  <si>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>Утвержденный план</t>
  </si>
  <si>
    <t xml:space="preserve">Утвержденный план 
2021 года </t>
  </si>
  <si>
    <t xml:space="preserve">Утвержденный план 
2022 года 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</si>
  <si>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</si>
  <si>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</si>
  <si>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</si>
  <si>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</si>
  <si>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План 
на 01.01.2018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</si>
  <si>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</si>
  <si>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</si>
  <si>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</si>
  <si>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</si>
  <si>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</si>
  <si>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</si>
  <si>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</si>
  <si>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</si>
  <si>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</si>
  <si>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</si>
  <si>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</si>
  <si>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</si>
  <si>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</si>
  <si>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</si>
  <si>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</si>
  <si>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</si>
  <si>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</si>
  <si>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</si>
  <si>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</si>
  <si>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</si>
  <si>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</si>
  <si>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</si>
  <si>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</si>
  <si>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</si>
  <si>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</si>
  <si>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</si>
  <si>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</si>
  <si>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</si>
  <si>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</si>
  <si>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</si>
  <si>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</si>
  <si>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</si>
  <si>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</si>
  <si>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</si>
  <si>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</si>
  <si>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</si>
  <si>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</si>
  <si>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</si>
  <si>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</si>
  <si>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</si>
  <si>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</si>
  <si>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</si>
  <si>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</si>
  <si>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</si>
  <si>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</si>
  <si>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</si>
  <si>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</si>
  <si>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</si>
  <si>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</si>
  <si>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</si>
  <si>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</si>
  <si>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</si>
  <si>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</si>
  <si>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</si>
  <si>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</si>
  <si>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</si>
  <si>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</si>
  <si>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</si>
  <si>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</si>
  <si>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</si>
  <si>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</si>
  <si>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</si>
  <si>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</si>
  <si>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</si>
  <si>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</si>
  <si>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</si>
  <si>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</si>
  <si>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</si>
  <si>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</si>
  <si>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</si>
  <si>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</si>
  <si>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</si>
  <si>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</si>
  <si>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</si>
  <si>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</si>
  <si>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</si>
  <si>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</si>
  <si>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</si>
  <si>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</si>
  <si>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</si>
  <si>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</si>
  <si>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</si>
  <si>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</si>
  <si>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</si>
  <si>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</si>
  <si>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</si>
  <si>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</si>
  <si>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</si>
  <si>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</si>
  <si>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</si>
  <si>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</si>
  <si>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</si>
  <si>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</si>
  <si>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</si>
  <si>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</si>
  <si>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</si>
  <si>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</si>
  <si>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</si>
  <si>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</si>
  <si>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</si>
  <si>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</si>
  <si>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</si>
  <si>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</si>
  <si>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</si>
  <si>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</si>
  <si>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09.2012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</si>
  <si>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</si>
  <si>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</si>
  <si>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12.2015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</si>
  <si>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</si>
  <si>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</si>
  <si>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06.2015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</si>
  <si>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</si>
  <si>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</si>
  <si>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</si>
  <si>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</si>
  <si>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</si>
  <si>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</si>
  <si>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</si>
  <si>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</si>
  <si>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09.2016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</si>
  <si>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</si>
  <si>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</si>
  <si>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12.2014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</si>
  <si>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</si>
  <si>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</si>
  <si>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</si>
  <si>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</si>
  <si>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</si>
  <si>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</si>
  <si>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</si>
  <si>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</si>
  <si>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</si>
  <si>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</si>
  <si>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</si>
  <si>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</si>
  <si>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</si>
  <si>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</si>
  <si>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</si>
  <si>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</si>
  <si>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</si>
  <si>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</si>
  <si>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</si>
  <si>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</si>
  <si>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</si>
  <si>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</si>
  <si>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</si>
  <si>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</si>
  <si>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</si>
  <si>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</si>
  <si>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</si>
  <si>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</si>
  <si>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</si>
  <si>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</si>
  <si>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</si>
  <si>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</si>
  <si>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</si>
  <si>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</si>
  <si>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</si>
  <si>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</si>
  <si>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</si>
  <si>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</si>
  <si>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09.2015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</si>
  <si>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</si>
  <si>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</si>
  <si>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</si>
  <si>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</si>
  <si>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</si>
  <si>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</si>
  <si>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</si>
  <si>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</si>
  <si>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</si>
  <si>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</si>
  <si>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</si>
  <si>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</si>
  <si>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</si>
  <si>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</si>
  <si>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</si>
  <si>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</si>
  <si>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</si>
  <si>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</si>
  <si>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</si>
  <si>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</si>
  <si>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07.2014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</si>
  <si>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</si>
  <si>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</si>
  <si>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</si>
  <si>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</si>
  <si>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</si>
  <si>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</si>
  <si>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</si>
  <si>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</si>
  <si>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</si>
  <si>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</si>
  <si>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</si>
  <si>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</si>
  <si>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</si>
  <si>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</si>
  <si>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</si>
  <si>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</si>
  <si>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</si>
  <si>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</si>
  <si>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</si>
  <si>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</si>
  <si>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</si>
  <si>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</si>
  <si>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</si>
  <si>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</si>
  <si>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</si>
  <si>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</si>
  <si>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</si>
  <si>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</si>
  <si>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</si>
  <si>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</si>
  <si>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</si>
  <si>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</si>
  <si>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</si>
  <si>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</si>
  <si>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</si>
  <si>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</si>
  <si>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</si>
  <si>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</si>
  <si>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09.2017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</si>
  <si>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</si>
  <si>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</si>
  <si>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</si>
  <si>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</si>
  <si>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</si>
  <si>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</si>
  <si>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</si>
  <si>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</si>
  <si>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</si>
  <si>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</si>
  <si>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</si>
  <si>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</si>
  <si>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</si>
  <si>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</si>
  <si>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</si>
  <si>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</si>
  <si>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</si>
  <si>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</si>
  <si>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</si>
  <si>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</si>
  <si>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12.2017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</si>
  <si>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</si>
  <si>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</si>
  <si>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</si>
  <si>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</si>
  <si>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</si>
  <si>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</si>
  <si>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</si>
  <si>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</si>
  <si>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</si>
  <si>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</si>
  <si>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</si>
  <si>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</si>
  <si>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</si>
  <si>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</si>
  <si>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</si>
  <si>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</si>
  <si>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</si>
  <si>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</si>
  <si>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</si>
  <si>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</si>
  <si>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</si>
  <si>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</si>
  <si>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</si>
  <si>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</si>
  <si>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</si>
  <si>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</si>
  <si>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</si>
  <si>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</si>
  <si>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</si>
  <si>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</si>
  <si>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</si>
  <si>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</si>
  <si>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</si>
  <si>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</si>
  <si>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</si>
  <si>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</si>
  <si>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</si>
  <si>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</si>
  <si>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</si>
  <si>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</si>
  <si>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</si>
  <si>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</si>
  <si>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</si>
  <si>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</si>
  <si>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</si>
  <si>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</si>
  <si>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</si>
  <si>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</si>
  <si>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</si>
  <si>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</si>
  <si>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</si>
  <si>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</si>
  <si>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</si>
  <si>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</si>
  <si>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</si>
  <si>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</si>
  <si>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</si>
  <si>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</si>
  <si>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</si>
  <si>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</si>
  <si>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</si>
  <si>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</si>
  <si>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</si>
  <si>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</si>
  <si>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</si>
  <si>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</si>
  <si>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</si>
  <si>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</si>
  <si>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</si>
  <si>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</si>
  <si>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</si>
  <si>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</si>
  <si>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</si>
  <si>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</si>
  <si>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</si>
  <si>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</si>
  <si>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</si>
  <si>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</si>
  <si>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</si>
  <si>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</si>
  <si>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</si>
  <si>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</si>
  <si>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</si>
  <si>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</si>
  <si>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</si>
  <si>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</si>
  <si>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</si>
  <si>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</si>
  <si>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</si>
  <si>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</si>
  <si>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</si>
  <si>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</si>
  <si>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12.2008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</si>
  <si>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</si>
  <si>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</si>
  <si>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</si>
  <si>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</si>
  <si>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</si>
  <si>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</si>
  <si>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</si>
  <si>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</si>
  <si>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</si>
  <si>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</si>
  <si>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</si>
  <si>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</si>
  <si>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</si>
  <si>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</si>
  <si>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</si>
  <si>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</si>
  <si>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08.2015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</si>
  <si>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</si>
  <si>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</si>
  <si>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</si>
  <si>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</si>
  <si>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</si>
  <si>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</si>
  <si>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</si>
  <si>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</si>
  <si>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</si>
  <si>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</si>
  <si>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</si>
  <si>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</si>
  <si>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</si>
  <si>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</si>
  <si>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</si>
  <si>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</si>
  <si>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</si>
  <si>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</si>
  <si>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</si>
  <si>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</si>
  <si>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</si>
  <si>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</si>
  <si>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</si>
  <si>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</si>
  <si>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</si>
  <si>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</si>
  <si>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</si>
  <si>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</si>
  <si>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</si>
  <si>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</si>
  <si>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</si>
  <si>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</si>
  <si>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</si>
  <si>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</si>
  <si>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</si>
  <si>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</si>
  <si>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</si>
  <si>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</si>
  <si>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</si>
  <si>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</si>
  <si>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</si>
  <si>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</si>
  <si>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</si>
  <si>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</si>
  <si>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</si>
  <si>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</si>
  <si>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</si>
  <si>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</si>
  <si>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</si>
  <si>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</si>
  <si>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</si>
  <si>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</si>
  <si>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</si>
  <si>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</si>
  <si>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</si>
  <si>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</si>
  <si>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</si>
  <si>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</si>
  <si>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</si>
  <si>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</si>
  <si>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</si>
  <si>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</si>
  <si>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</si>
  <si>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</si>
  <si>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</si>
  <si>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</si>
  <si>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</si>
  <si>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</si>
  <si>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</si>
  <si>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</si>
  <si>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</si>
  <si>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</si>
  <si>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</si>
  <si>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</si>
  <si>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</si>
  <si>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</si>
  <si>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</si>
  <si>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</si>
  <si>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</si>
  <si>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</si>
  <si>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</si>
  <si>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</si>
  <si>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</si>
  <si>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</si>
  <si>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</si>
  <si>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</si>
  <si>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</si>
  <si>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</si>
  <si>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</si>
  <si>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</si>
  <si>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</si>
  <si>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</si>
  <si>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</si>
  <si>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</si>
  <si>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</si>
  <si>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</si>
  <si>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</si>
  <si>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</si>
  <si>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</si>
  <si>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</si>
  <si>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</si>
  <si>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</si>
  <si>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</si>
  <si>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</si>
  <si>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</si>
  <si>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</si>
  <si>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</si>
  <si>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</si>
  <si>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</si>
  <si>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</si>
  <si>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</si>
  <si>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</si>
  <si>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</si>
  <si>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</si>
  <si>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</si>
  <si>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</si>
  <si>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</si>
  <si>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</si>
  <si>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</si>
  <si>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</si>
  <si>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</si>
  <si>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</si>
  <si>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</si>
  <si>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</si>
  <si>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</si>
  <si>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</si>
  <si>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</si>
  <si>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</si>
  <si>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</si>
  <si>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</si>
  <si>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</si>
  <si>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</si>
  <si>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</si>
  <si>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</si>
  <si>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</si>
  <si>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</si>
  <si>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</si>
  <si>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</si>
  <si>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</si>
  <si>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</si>
  <si>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</si>
  <si>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</si>
  <si>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</si>
  <si>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</si>
  <si>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</si>
  <si>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</si>
  <si>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</si>
  <si>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</si>
  <si>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</si>
  <si>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</si>
  <si>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</si>
  <si>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</si>
  <si>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</si>
  <si>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</si>
  <si>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</si>
  <si>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</si>
  <si>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</si>
  <si>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</si>
  <si>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</si>
  <si>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</si>
  <si>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</si>
  <si>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</si>
  <si>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</si>
  <si>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</si>
  <si>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</si>
  <si>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</si>
  <si>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</si>
  <si>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</si>
  <si>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</si>
  <si>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</si>
  <si>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</si>
  <si>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</si>
  <si>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</si>
  <si>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</si>
  <si>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</si>
  <si>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</si>
  <si>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</si>
  <si>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</si>
  <si>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</si>
  <si>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</si>
  <si>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</si>
  <si>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</si>
  <si>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</si>
  <si>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</si>
  <si>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</si>
  <si>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</si>
  <si>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</si>
  <si>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</si>
  <si>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</si>
  <si>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</si>
  <si>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</si>
  <si>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</si>
  <si>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</si>
  <si>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</si>
  <si>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</si>
  <si>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</si>
  <si>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 xml:space="preserve">12.2013 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</si>
  <si>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</si>
  <si>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</si>
  <si>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</si>
  <si>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</si>
  <si>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</si>
  <si>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</si>
  <si>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t>
  </si>
  <si>
    <t>I_Che164</t>
  </si>
  <si>
    <t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t>
  </si>
  <si>
    <t>I_Che165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</si>
  <si>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</si>
  <si>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</si>
  <si>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</si>
  <si>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</si>
  <si>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</si>
  <si>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</si>
  <si>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</si>
  <si>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</si>
  <si>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</si>
  <si>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</si>
  <si>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</si>
  <si>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</si>
  <si>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</si>
  <si>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</si>
  <si>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</si>
  <si>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</si>
  <si>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</si>
  <si>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</si>
  <si>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</si>
  <si>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</si>
  <si>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</si>
  <si>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</si>
  <si>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</si>
  <si>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</si>
  <si>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</si>
  <si>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</si>
  <si>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</si>
  <si>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</si>
  <si>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</si>
  <si>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</si>
  <si>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</si>
  <si>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</si>
  <si>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</si>
  <si>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</si>
  <si>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</si>
  <si>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</si>
  <si>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</si>
  <si>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</si>
  <si>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</si>
  <si>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</si>
  <si>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</si>
  <si>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</si>
  <si>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</si>
  <si>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</si>
  <si>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</si>
  <si>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</si>
  <si>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</si>
  <si>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</si>
  <si>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</si>
  <si>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</si>
  <si>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</si>
  <si>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</si>
  <si>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</si>
  <si>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</si>
  <si>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</si>
  <si>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</si>
  <si>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</si>
  <si>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</si>
  <si>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</si>
  <si>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</si>
  <si>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</si>
  <si>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</si>
  <si>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</si>
  <si>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</si>
  <si>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</si>
  <si>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</si>
  <si>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</si>
  <si>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</si>
  <si>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</si>
  <si>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</si>
  <si>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</si>
  <si>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</si>
  <si>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</si>
  <si>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</si>
  <si>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</si>
  <si>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Год начала  реализации инвестиционного проекта</t>
  </si>
  <si>
    <t xml:space="preserve">Утвержденный план
2018 года </t>
  </si>
  <si>
    <t>Утвержденный план
2019 года</t>
  </si>
  <si>
    <t xml:space="preserve">Утвержденный план 
2020 года </t>
  </si>
  <si>
    <t>Итого 
(план)</t>
  </si>
  <si>
    <t>Приложение  № 1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</si>
  <si>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</si>
  <si>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</si>
  <si>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 xml:space="preserve">АО "Чеченэнерго"                 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</si>
  <si>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</si>
  <si>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</si>
  <si>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</si>
  <si>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</si>
  <si>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</si>
  <si>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</si>
  <si>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</si>
  <si>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</si>
  <si>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</si>
  <si>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</si>
  <si>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</si>
  <si>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</si>
  <si>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</si>
  <si>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</si>
  <si>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</si>
  <si>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</si>
  <si>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</si>
  <si>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</si>
  <si>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</si>
  <si>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</si>
  <si>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</si>
  <si>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</si>
  <si>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</si>
  <si>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</si>
  <si>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</si>
  <si>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</si>
  <si>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</si>
  <si>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</si>
  <si>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 xml:space="preserve">2018 год </t>
  </si>
  <si>
    <t xml:space="preserve">2019 год </t>
  </si>
  <si>
    <t xml:space="preserve">2020 год </t>
  </si>
  <si>
    <t xml:space="preserve">2021 год </t>
  </si>
  <si>
    <t xml:space="preserve">2022 год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</si>
  <si>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</si>
  <si>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</si>
  <si>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</si>
  <si>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</si>
  <si>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</si>
  <si>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</si>
  <si>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</si>
  <si>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Технологическое присоединение объектов по производству электрической энергии всего, в том числе:</t>
  </si>
  <si>
    <t>Освоение капитальных вложений в прогнозных ценах соответствующих лет, млн рублей (без НДС)</t>
  </si>
  <si>
    <t>Раздел 2. План освоения капитальных вложений по инвестиционным проектам</t>
  </si>
  <si>
    <t xml:space="preserve"> АО "Чеченэнерго"             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</si>
  <si>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</si>
  <si>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</si>
  <si>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</si>
  <si>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</si>
  <si>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</si>
  <si>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</si>
  <si>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</si>
  <si>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</si>
  <si>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</si>
  <si>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</si>
  <si>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</si>
  <si>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</si>
  <si>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</si>
  <si>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</si>
  <si>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</si>
  <si>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</si>
  <si>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</si>
  <si>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</si>
  <si>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</si>
  <si>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</si>
  <si>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</si>
  <si>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</si>
  <si>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</si>
  <si>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</si>
  <si>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</si>
  <si>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</si>
  <si>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</si>
  <si>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</si>
  <si>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</si>
  <si>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</si>
  <si>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</si>
  <si>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</si>
  <si>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</si>
  <si>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</si>
  <si>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</si>
  <si>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</si>
  <si>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</si>
  <si>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</si>
  <si>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</si>
  <si>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</si>
  <si>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</si>
  <si>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</si>
  <si>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</si>
  <si>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</si>
  <si>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</si>
  <si>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</si>
  <si>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</si>
  <si>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</si>
  <si>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</si>
  <si>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</si>
  <si>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</si>
  <si>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</si>
  <si>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4.2</t>
  </si>
  <si>
    <t>4.4</t>
  </si>
  <si>
    <t>4.6</t>
  </si>
  <si>
    <t>4.8</t>
  </si>
  <si>
    <t>4.10</t>
  </si>
  <si>
    <t>4.12</t>
  </si>
  <si>
    <t>4.14</t>
  </si>
  <si>
    <t>4.16</t>
  </si>
  <si>
    <t>4.18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</si>
  <si>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</si>
  <si>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</si>
  <si>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</si>
  <si>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</si>
  <si>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</si>
  <si>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</si>
  <si>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</si>
  <si>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</si>
  <si>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</si>
  <si>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</si>
  <si>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</si>
  <si>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</si>
  <si>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</si>
  <si>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</si>
  <si>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</si>
  <si>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</si>
  <si>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</si>
  <si>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</si>
  <si>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</si>
  <si>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</si>
  <si>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</si>
  <si>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</si>
  <si>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</si>
  <si>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</si>
  <si>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</si>
  <si>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</si>
  <si>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</si>
  <si>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0,00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</si>
  <si>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</si>
  <si>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 </t>
  </si>
  <si>
    <t>4.1</t>
  </si>
  <si>
    <t>4.3</t>
  </si>
  <si>
    <t>4.5</t>
  </si>
  <si>
    <t>4.7</t>
  </si>
  <si>
    <t>4.9</t>
  </si>
  <si>
    <t>4.11</t>
  </si>
  <si>
    <t>4.13</t>
  </si>
  <si>
    <t>4.15</t>
  </si>
  <si>
    <t>4.17</t>
  </si>
  <si>
    <t>4.19</t>
  </si>
  <si>
    <t>Приложение  № 4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</si>
  <si>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</si>
  <si>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</si>
  <si>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</si>
  <si>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</si>
  <si>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</si>
  <si>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</si>
  <si>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</si>
  <si>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</si>
  <si>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</si>
  <si>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</si>
  <si>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</si>
  <si>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</si>
  <si>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</si>
  <si>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</si>
  <si>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</si>
  <si>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</si>
  <si>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</si>
  <si>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</si>
  <si>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</si>
  <si>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</si>
  <si>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</si>
  <si>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</si>
  <si>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</si>
  <si>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</si>
  <si>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</si>
  <si>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</si>
  <si>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План ввода основных средств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</si>
  <si>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</si>
  <si>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</si>
  <si>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</si>
  <si>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</si>
  <si>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</si>
  <si>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</si>
  <si>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</si>
  <si>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</si>
  <si>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</si>
  <si>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</si>
  <si>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</si>
  <si>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</si>
  <si>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</si>
  <si>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</si>
  <si>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</si>
  <si>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</si>
  <si>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</si>
  <si>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</si>
  <si>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</si>
  <si>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</si>
  <si>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</si>
  <si>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</si>
  <si>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</si>
  <si>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</si>
  <si>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</si>
  <si>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</si>
  <si>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</si>
  <si>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</si>
  <si>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Приложение  № 6</t>
  </si>
  <si>
    <t>год 2018</t>
  </si>
  <si>
    <t>год 2019</t>
  </si>
  <si>
    <t>год 2020</t>
  </si>
  <si>
    <t>год 2021</t>
  </si>
  <si>
    <t>год 2022</t>
  </si>
  <si>
    <t>Квартал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</si>
  <si>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</si>
  <si>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</si>
  <si>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</si>
  <si>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</si>
  <si>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</si>
  <si>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</si>
  <si>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</si>
  <si>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</si>
  <si>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</si>
  <si>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</si>
  <si>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</si>
  <si>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</si>
  <si>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</si>
  <si>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</si>
  <si>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</si>
  <si>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</si>
  <si>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</si>
  <si>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</si>
  <si>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</si>
  <si>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</si>
  <si>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</si>
  <si>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</si>
  <si>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</si>
  <si>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</si>
  <si>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</si>
  <si>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</si>
  <si>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</si>
  <si>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</si>
  <si>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</si>
  <si>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</si>
  <si>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</si>
  <si>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</si>
  <si>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</si>
  <si>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</si>
  <si>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</si>
  <si>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Приложение  № 7</t>
  </si>
  <si>
    <t>Ввод объектов инвестиционной деятельности (мощностей) в эксплуатацию</t>
  </si>
  <si>
    <t>км ВЛ
 1-цеп</t>
  </si>
  <si>
    <t>км ВЛ
 2-цеп</t>
  </si>
  <si>
    <t>км КЛ</t>
  </si>
  <si>
    <t>4.1.8</t>
  </si>
  <si>
    <t>5.1.8</t>
  </si>
  <si>
    <t>5.2.8</t>
  </si>
  <si>
    <t xml:space="preserve"> АО "Чеченэнерго"        </t>
  </si>
  <si>
    <t>Раздел 3. Цели реализации инвестиционных проектов сетевой организации на год 2018</t>
  </si>
  <si>
    <t>АО "Чеченэнерго"</t>
  </si>
  <si>
    <t>Приложение  № 5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</si>
  <si>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</si>
  <si>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</si>
  <si>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Плановые показатели реализации инвестиционной программы</t>
  </si>
  <si>
    <t>4.5.1</t>
  </si>
  <si>
    <t>4.5.2</t>
  </si>
  <si>
    <t>4.5.3</t>
  </si>
  <si>
    <t>4.5.4</t>
  </si>
  <si>
    <t>4.5.5</t>
  </si>
  <si>
    <t>4.5.6</t>
  </si>
  <si>
    <t>4.5.7</t>
  </si>
  <si>
    <t xml:space="preserve"> АО "Чеченэнерго"      </t>
  </si>
  <si>
    <t>Раздел 3. Цели реализации инвестиционных проектов сетевой организации на год 2019</t>
  </si>
  <si>
    <t>Раздел 3. Цели реализации инвестиционных проектов сетевой организации на год 2020</t>
  </si>
  <si>
    <t xml:space="preserve"> АО "Чеченэнерго"   </t>
  </si>
  <si>
    <t>№ п/п</t>
  </si>
  <si>
    <t>Показатель</t>
  </si>
  <si>
    <t>Итого</t>
  </si>
  <si>
    <t>3.1</t>
  </si>
  <si>
    <t>3.2</t>
  </si>
  <si>
    <t>3.3</t>
  </si>
  <si>
    <t>3.4</t>
  </si>
  <si>
    <t>3.5</t>
  </si>
  <si>
    <t>Источники финансирования инвестиционной программы всего (строка I+строка II) всего, в том числе::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</si>
  <si>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</si>
  <si>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</si>
  <si>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</si>
  <si>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</si>
  <si>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</si>
  <si>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-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</si>
  <si>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</si>
  <si>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</si>
  <si>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</si>
  <si>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</si>
  <si>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</si>
  <si>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</si>
  <si>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</si>
  <si>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</si>
  <si>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</si>
  <si>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</si>
  <si>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</si>
  <si>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</si>
  <si>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</si>
  <si>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</si>
  <si>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</si>
  <si>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</si>
  <si>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</si>
  <si>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</si>
  <si>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</si>
  <si>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</si>
  <si>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</si>
  <si>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</si>
  <si>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</si>
  <si>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</si>
  <si>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</si>
  <si>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</si>
  <si>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</si>
  <si>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</si>
  <si>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</si>
  <si>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</si>
  <si>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</si>
  <si>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</si>
  <si>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</si>
  <si>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</si>
  <si>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</si>
  <si>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</si>
  <si>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</si>
  <si>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</si>
  <si>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</si>
  <si>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</si>
  <si>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</si>
  <si>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</si>
  <si>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</si>
  <si>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</si>
  <si>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</si>
  <si>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</si>
  <si>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</si>
  <si>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</si>
  <si>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</si>
  <si>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</si>
  <si>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</si>
  <si>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</si>
  <si>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</si>
  <si>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</si>
  <si>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</si>
  <si>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</si>
  <si>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</si>
  <si>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</si>
  <si>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</si>
  <si>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</si>
  <si>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</si>
  <si>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</si>
  <si>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</si>
  <si>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</si>
  <si>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</si>
  <si>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</si>
  <si>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</si>
  <si>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</si>
  <si>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</si>
  <si>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</si>
  <si>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</si>
  <si>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</si>
  <si>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</si>
  <si>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</si>
  <si>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</si>
  <si>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</si>
  <si>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</si>
  <si>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</si>
  <si>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</si>
  <si>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</si>
  <si>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</si>
  <si>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</si>
  <si>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</si>
  <si>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</si>
  <si>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</si>
  <si>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</si>
  <si>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Раздел 3. Цели реализации инвестиционных проектов сетевой организации на год 2021</t>
  </si>
  <si>
    <t>Раздел 3. Цели реализации инвестиционных проектов сетевой организации на год 2022</t>
  </si>
  <si>
    <t>Характеристики объекта электроэнергетики
 (объекта инвестиционной деятельности)</t>
  </si>
  <si>
    <t>Раздел 2 . Ввод объектов инвестиционной деятельности (мощностей) в эксплуатацию</t>
  </si>
  <si>
    <t>5.3.8</t>
  </si>
  <si>
    <t>5.4.8</t>
  </si>
  <si>
    <t>5.5.8</t>
  </si>
  <si>
    <t>Принятие основных средств и нематериальных активов к бухгатерскому учету</t>
  </si>
  <si>
    <t>5.3.1.</t>
  </si>
  <si>
    <t>14.1</t>
  </si>
  <si>
    <t>14.2</t>
  </si>
  <si>
    <t>14.3</t>
  </si>
  <si>
    <t>14.4</t>
  </si>
  <si>
    <t>14.5</t>
  </si>
  <si>
    <t>Раздел 1. План принятия основных средств и нематериальных активов к бухгалтерскому учету</t>
  </si>
  <si>
    <t>Раздел 3. Источники финансирования инвестиционной программы</t>
  </si>
  <si>
    <t>Акционерное общество  "Чеченэнерго"</t>
  </si>
  <si>
    <t>Чеченская республика</t>
  </si>
  <si>
    <t>млн рублей</t>
  </si>
  <si>
    <t>ВСЕГО по инвестиционной программе, в том числе:</t>
  </si>
  <si>
    <t>Возврат налога на добавленную стоимость</t>
  </si>
  <si>
    <t>к приказу Минэнерго России от 11.12.2018 № 20@</t>
  </si>
  <si>
    <t>Приложение 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</si>
</sst>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0.00000"/>
    <numFmt numFmtId="165" formatCode="0.000000"/>
    <numFmt numFmtId="166" formatCode="0.0000"/>
    <numFmt numFmtId="167" formatCode="_(&quot;р.&quot;* #,##0.00_);_(&quot;р.&quot;* \(#,##0.00\);_(&quot;р.&quot;* &quot;-&quot;??_);_(@_)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0.0"/>
    <numFmt numFmtId="174" formatCode="_(* #,##0_);_(* \(#,##0\);_(* &quot;-&quot;_);_(@_)"/>
    <numFmt numFmtId="175" formatCode="_(* #,##0.00_);_(* \(#,##0.00\);_(* &quot;-&quot;??_);_(@_)"/>
    <numFmt numFmtId="176" formatCode="_-* #,##0.00_р_._-;\-* #,##0.00_р_._-;_-* &quot;-&quot;??_р_._-;_-@_-"/>
    <numFmt numFmtId="177" formatCode="#,##0_ ;\-#,##0\ "/>
    <numFmt numFmtId="178" formatCode="_-* #,##0.00\ _р_._-;\-* #,##0.00\ _р_._-;_-* &quot;-&quot;??\ _р_._-;_-@_-"/>
    <numFmt numFmtId="179" formatCode="0.000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</font>
    <font>
      <i/>
      <sz val="10"/>
      <name val="Times New Roman CYR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7" fontId="13" fillId="0" borderId="0">
      <protection locked="0"/>
    </xf>
    <xf numFmtId="167" fontId="13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0" fontId="13" fillId="0" borderId="4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4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5" applyNumberFormat="0" applyAlignment="0" applyProtection="0"/>
    <xf numFmtId="0" fontId="20" fillId="22" borderId="6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5" applyNumberFormat="0" applyAlignment="0" applyProtection="0"/>
    <xf numFmtId="0" fontId="29" fillId="0" borderId="10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1" applyNumberFormat="0" applyFont="0" applyAlignment="0" applyProtection="0"/>
    <xf numFmtId="0" fontId="33" fillId="28" borderId="12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72" fontId="37" fillId="0" borderId="14">
      <protection locked="0"/>
    </xf>
    <xf numFmtId="0" fontId="28" fillId="7" borderId="5" applyNumberFormat="0" applyAlignment="0" applyProtection="0"/>
    <xf numFmtId="0" fontId="28" fillId="7" borderId="5" applyNumberFormat="0" applyAlignment="0" applyProtection="0"/>
    <xf numFmtId="0" fontId="33" fillId="37" borderId="12" applyNumberFormat="0" applyAlignment="0" applyProtection="0"/>
    <xf numFmtId="0" fontId="33" fillId="37" borderId="12" applyNumberFormat="0" applyAlignment="0" applyProtection="0"/>
    <xf numFmtId="0" fontId="38" fillId="37" borderId="5" applyNumberFormat="0" applyAlignment="0" applyProtection="0"/>
    <xf numFmtId="0" fontId="38" fillId="37" borderId="5" applyNumberFormat="0" applyAlignment="0" applyProtection="0"/>
    <xf numFmtId="0" fontId="39" fillId="0" borderId="0" applyBorder="0">
      <alignment horizontal="center" vertical="center" wrapText="1"/>
    </xf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Border="0">
      <alignment horizontal="center" vertical="center" wrapText="1"/>
    </xf>
    <xf numFmtId="172" fontId="44" fillId="38" borderId="14"/>
    <xf numFmtId="4" fontId="45" fillId="39" borderId="3" applyBorder="0">
      <alignment horizontal="right"/>
    </xf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0" fillId="40" borderId="6" applyNumberFormat="0" applyAlignment="0" applyProtection="0"/>
    <xf numFmtId="0" fontId="20" fillId="40" borderId="6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73" fontId="55" fillId="39" borderId="19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" fillId="43" borderId="11" applyNumberFormat="0" applyFont="0" applyAlignment="0" applyProtection="0"/>
    <xf numFmtId="0" fontId="16" fillId="43" borderId="11" applyNumberFormat="0" applyFont="0" applyAlignment="0" applyProtection="0"/>
    <xf numFmtId="0" fontId="16" fillId="43" borderId="11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0" applyNumberFormat="0" applyFill="0" applyAlignment="0" applyProtection="0"/>
    <xf numFmtId="0" fontId="58" fillId="0" borderId="10" applyNumberFormat="0" applyFill="0" applyAlignment="0" applyProtection="0"/>
    <xf numFmtId="0" fontId="11" fillId="0" borderId="0"/>
    <xf numFmtId="0" fontId="12" fillId="0" borderId="0"/>
    <xf numFmtId="38" fontId="59" fillId="0" borderId="0">
      <alignment vertical="top"/>
    </xf>
    <xf numFmtId="38" fontId="59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4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2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7" fontId="14" fillId="0" borderId="0">
      <protection locked="0"/>
    </xf>
    <xf numFmtId="0" fontId="1" fillId="0" borderId="0"/>
    <xf numFmtId="0" fontId="21" fillId="0" borderId="0"/>
    <xf numFmtId="9" fontId="3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69" fillId="0" borderId="0" applyFont="0" applyFill="0" applyBorder="0" applyAlignment="0" applyProtection="0"/>
    <xf numFmtId="178" fontId="3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298">
    <xf numFmtId="0" fontId="0" fillId="0" borderId="0" xfId="0"/>
    <xf numFmtId="2" fontId="7" fillId="0" borderId="3" xfId="4" applyNumberFormat="1" applyFont="1" applyFill="1" applyBorder="1" applyAlignment="1">
      <alignment horizontal="left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3" xfId="4" applyNumberFormat="1" applyFont="1" applyFill="1" applyBorder="1" applyAlignment="1">
      <alignment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/>
    <xf numFmtId="49" fontId="8" fillId="0" borderId="3" xfId="5" applyNumberFormat="1" applyFont="1" applyFill="1" applyBorder="1" applyAlignment="1">
      <alignment horizontal="center" vertical="center"/>
    </xf>
    <xf numFmtId="2" fontId="8" fillId="0" borderId="3" xfId="5" applyNumberFormat="1" applyFont="1" applyFill="1" applyBorder="1" applyAlignment="1">
      <alignment horizontal="center" vertical="center" wrapText="1"/>
    </xf>
    <xf numFmtId="49" fontId="10" fillId="0" borderId="3" xfId="5" applyNumberFormat="1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left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wrapText="1"/>
    </xf>
    <xf numFmtId="0" fontId="2" fillId="0" borderId="0" xfId="1" applyFont="1" applyFill="1" applyAlignment="1">
      <alignment vertical="top" wrapText="1"/>
    </xf>
    <xf numFmtId="164" fontId="2" fillId="0" borderId="0" xfId="1" applyNumberFormat="1" applyFont="1" applyFill="1"/>
    <xf numFmtId="165" fontId="2" fillId="0" borderId="0" xfId="1" applyNumberFormat="1" applyFont="1" applyFill="1"/>
    <xf numFmtId="166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/>
    </xf>
    <xf numFmtId="0" fontId="2" fillId="45" borderId="0" xfId="1" applyFont="1" applyFill="1"/>
    <xf numFmtId="0" fontId="2" fillId="45" borderId="0" xfId="1" applyNumberFormat="1" applyFont="1" applyFill="1" applyAlignment="1">
      <alignment wrapText="1"/>
    </xf>
    <xf numFmtId="0" fontId="5" fillId="45" borderId="0" xfId="1" applyFont="1" applyFill="1" applyAlignment="1">
      <alignment vertical="center"/>
    </xf>
    <xf numFmtId="0" fontId="5" fillId="45" borderId="0" xfId="1" applyNumberFormat="1" applyFont="1" applyFill="1" applyAlignment="1">
      <alignment vertical="center" wrapText="1"/>
    </xf>
    <xf numFmtId="0" fontId="7" fillId="45" borderId="0" xfId="1" applyFont="1" applyFill="1"/>
    <xf numFmtId="0" fontId="7" fillId="45" borderId="0" xfId="1" applyNumberFormat="1" applyFont="1" applyFill="1" applyAlignment="1">
      <alignment wrapText="1"/>
    </xf>
    <xf numFmtId="0" fontId="7" fillId="45" borderId="0" xfId="1" applyFont="1" applyFill="1" applyAlignment="1">
      <alignment horizontal="center"/>
    </xf>
    <xf numFmtId="0" fontId="7" fillId="45" borderId="0" xfId="1" applyFont="1" applyFill="1" applyAlignment="1"/>
    <xf numFmtId="0" fontId="5" fillId="45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wrapText="1"/>
    </xf>
    <xf numFmtId="0" fontId="3" fillId="45" borderId="0" xfId="2" applyFont="1" applyFill="1" applyAlignment="1">
      <alignment horizontal="right" vertical="center"/>
    </xf>
    <xf numFmtId="0" fontId="3" fillId="45" borderId="0" xfId="2" applyFont="1" applyFill="1" applyAlignment="1">
      <alignment horizontal="right"/>
    </xf>
    <xf numFmtId="0" fontId="2" fillId="45" borderId="0" xfId="1" applyFont="1" applyFill="1" applyAlignment="1">
      <alignment wrapText="1"/>
    </xf>
    <xf numFmtId="0" fontId="7" fillId="0" borderId="3" xfId="2" applyFont="1" applyFill="1" applyBorder="1" applyAlignment="1">
      <alignment horizontal="center" vertical="center" textRotation="90" wrapText="1"/>
    </xf>
    <xf numFmtId="179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/>
    </xf>
    <xf numFmtId="0" fontId="7" fillId="0" borderId="3" xfId="5" applyFont="1" applyFill="1" applyBorder="1" applyAlignment="1">
      <alignment horizontal="center" vertical="center" wrapText="1"/>
    </xf>
    <xf numFmtId="179" fontId="7" fillId="0" borderId="3" xfId="1" applyNumberFormat="1" applyFont="1" applyFill="1" applyBorder="1" applyAlignment="1">
      <alignment horizontal="center"/>
    </xf>
    <xf numFmtId="1" fontId="7" fillId="0" borderId="3" xfId="1" applyNumberFormat="1" applyFont="1" applyFill="1" applyBorder="1" applyAlignment="1">
      <alignment horizontal="center"/>
    </xf>
    <xf numFmtId="2" fontId="7" fillId="0" borderId="3" xfId="5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left" vertical="center" wrapText="1"/>
    </xf>
    <xf numFmtId="1" fontId="2" fillId="0" borderId="3" xfId="1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/>
    </xf>
    <xf numFmtId="4" fontId="7" fillId="0" borderId="3" xfId="1" applyNumberFormat="1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wrapText="1"/>
    </xf>
    <xf numFmtId="1" fontId="2" fillId="0" borderId="3" xfId="1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45" borderId="0" xfId="1" applyFont="1" applyFill="1" applyAlignment="1">
      <alignment horizontal="center"/>
    </xf>
    <xf numFmtId="0" fontId="4" fillId="45" borderId="0" xfId="1" applyFont="1" applyFill="1" applyAlignment="1">
      <alignment horizontal="center"/>
    </xf>
    <xf numFmtId="2" fontId="2" fillId="45" borderId="0" xfId="1" applyNumberFormat="1" applyFont="1" applyFill="1" applyBorder="1" applyAlignment="1">
      <alignment horizontal="center" vertical="center" wrapText="1"/>
    </xf>
    <xf numFmtId="0" fontId="0" fillId="45" borderId="0" xfId="0" applyFill="1"/>
    <xf numFmtId="0" fontId="0" fillId="45" borderId="0" xfId="0" applyNumberFormat="1" applyFill="1"/>
    <xf numFmtId="0" fontId="2" fillId="45" borderId="0" xfId="1" applyFont="1" applyFill="1" applyBorder="1" applyAlignment="1">
      <alignment horizontal="left"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/>
    </xf>
    <xf numFmtId="0" fontId="7" fillId="0" borderId="20" xfId="1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22" xfId="5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49" fontId="8" fillId="0" borderId="22" xfId="5" applyNumberFormat="1" applyFont="1" applyFill="1" applyBorder="1" applyAlignment="1">
      <alignment horizontal="center" vertical="center"/>
    </xf>
    <xf numFmtId="2" fontId="7" fillId="0" borderId="22" xfId="1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left" vertical="center" wrapText="1"/>
    </xf>
    <xf numFmtId="2" fontId="8" fillId="0" borderId="3" xfId="396" applyNumberFormat="1" applyFont="1" applyFill="1" applyBorder="1" applyAlignment="1">
      <alignment horizontal="center" vertical="center" wrapText="1"/>
    </xf>
    <xf numFmtId="2" fontId="8" fillId="0" borderId="3" xfId="396" applyNumberFormat="1" applyFont="1" applyFill="1" applyBorder="1" applyAlignment="1">
      <alignment horizontal="center" vertical="center"/>
    </xf>
    <xf numFmtId="2" fontId="8" fillId="0" borderId="22" xfId="396" applyNumberFormat="1" applyFont="1" applyFill="1" applyBorder="1" applyAlignment="1">
      <alignment horizontal="center" vertical="center"/>
    </xf>
    <xf numFmtId="0" fontId="7" fillId="0" borderId="3" xfId="4" applyNumberFormat="1" applyFont="1" applyFill="1" applyBorder="1" applyAlignment="1">
      <alignment vertical="center" wrapText="1"/>
    </xf>
    <xf numFmtId="49" fontId="8" fillId="0" borderId="20" xfId="5" applyNumberFormat="1" applyFont="1" applyFill="1" applyBorder="1" applyAlignment="1">
      <alignment horizontal="center" vertical="center"/>
    </xf>
    <xf numFmtId="0" fontId="8" fillId="0" borderId="3" xfId="5" applyNumberFormat="1" applyFont="1" applyFill="1" applyBorder="1" applyAlignment="1">
      <alignment horizontal="center" vertical="center" wrapText="1"/>
    </xf>
    <xf numFmtId="0" fontId="8" fillId="0" borderId="20" xfId="5" applyNumberFormat="1" applyFont="1" applyFill="1" applyBorder="1" applyAlignment="1">
      <alignment horizontal="center" vertical="center" wrapText="1"/>
    </xf>
    <xf numFmtId="2" fontId="8" fillId="0" borderId="22" xfId="5" applyNumberFormat="1" applyFont="1" applyFill="1" applyBorder="1" applyAlignment="1">
      <alignment horizontal="center" vertical="center" wrapText="1"/>
    </xf>
    <xf numFmtId="49" fontId="10" fillId="0" borderId="20" xfId="5" applyNumberFormat="1" applyFont="1" applyFill="1" applyBorder="1" applyAlignment="1">
      <alignment horizontal="center" vertical="center"/>
    </xf>
    <xf numFmtId="0" fontId="10" fillId="0" borderId="3" xfId="5" applyNumberFormat="1" applyFont="1" applyFill="1" applyBorder="1" applyAlignment="1">
      <alignment horizontal="left" vertical="center" wrapText="1"/>
    </xf>
    <xf numFmtId="49" fontId="10" fillId="0" borderId="3" xfId="5" applyNumberFormat="1" applyFont="1" applyFill="1" applyBorder="1" applyAlignment="1">
      <alignment horizontal="center" vertical="center" wrapText="1"/>
    </xf>
    <xf numFmtId="2" fontId="10" fillId="0" borderId="3" xfId="5" applyNumberFormat="1" applyFont="1" applyFill="1" applyBorder="1" applyAlignment="1">
      <alignment horizontal="center" vertical="center" wrapText="1"/>
    </xf>
    <xf numFmtId="2" fontId="10" fillId="0" borderId="22" xfId="5" applyNumberFormat="1" applyFont="1" applyFill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 wrapText="1"/>
    </xf>
    <xf numFmtId="0" fontId="8" fillId="0" borderId="3" xfId="5" applyNumberFormat="1" applyFont="1" applyFill="1" applyBorder="1" applyAlignment="1">
      <alignment horizontal="center" wrapText="1"/>
    </xf>
    <xf numFmtId="2" fontId="2" fillId="0" borderId="3" xfId="5" applyNumberFormat="1" applyFont="1" applyFill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/>
    </xf>
    <xf numFmtId="49" fontId="10" fillId="0" borderId="23" xfId="5" applyNumberFormat="1" applyFont="1" applyFill="1" applyBorder="1" applyAlignment="1">
      <alignment horizontal="center" vertical="center"/>
    </xf>
    <xf numFmtId="0" fontId="10" fillId="0" borderId="24" xfId="5" applyNumberFormat="1" applyFont="1" applyFill="1" applyBorder="1" applyAlignment="1">
      <alignment horizontal="left" vertical="center" wrapText="1"/>
    </xf>
    <xf numFmtId="49" fontId="10" fillId="0" borderId="24" xfId="5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10" fillId="0" borderId="24" xfId="5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63" fillId="0" borderId="3" xfId="5" applyFont="1" applyFill="1" applyBorder="1" applyAlignment="1">
      <alignment horizontal="center" vertical="center" textRotation="90" wrapText="1"/>
    </xf>
    <xf numFmtId="2" fontId="10" fillId="0" borderId="3" xfId="1" applyNumberFormat="1" applyFont="1" applyFill="1" applyBorder="1" applyAlignment="1">
      <alignment horizontal="center" vertical="center" wrapText="1"/>
    </xf>
    <xf numFmtId="2" fontId="10" fillId="0" borderId="24" xfId="1" applyNumberFormat="1" applyFont="1" applyFill="1" applyBorder="1" applyAlignment="1">
      <alignment horizontal="center" vertical="center" wrapText="1"/>
    </xf>
    <xf numFmtId="2" fontId="10" fillId="0" borderId="25" xfId="5" applyNumberFormat="1" applyFont="1" applyFill="1" applyBorder="1" applyAlignment="1">
      <alignment horizontal="center" vertical="center" wrapText="1"/>
    </xf>
    <xf numFmtId="0" fontId="67" fillId="0" borderId="3" xfId="476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67" fillId="0" borderId="3" xfId="476" applyFont="1" applyFill="1" applyBorder="1" applyAlignment="1">
      <alignment horizontal="center" vertical="center" textRotation="90" wrapText="1"/>
    </xf>
    <xf numFmtId="49" fontId="67" fillId="0" borderId="20" xfId="476" applyNumberFormat="1" applyFont="1" applyFill="1" applyBorder="1" applyAlignment="1">
      <alignment horizontal="center" vertical="center"/>
    </xf>
    <xf numFmtId="0" fontId="67" fillId="0" borderId="3" xfId="476" applyFont="1" applyFill="1" applyBorder="1" applyAlignment="1">
      <alignment horizontal="center" vertical="center"/>
    </xf>
    <xf numFmtId="49" fontId="67" fillId="0" borderId="3" xfId="476" applyNumberFormat="1" applyFont="1" applyFill="1" applyBorder="1" applyAlignment="1">
      <alignment horizontal="center" vertical="center"/>
    </xf>
    <xf numFmtId="49" fontId="67" fillId="0" borderId="22" xfId="476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wrapText="1"/>
    </xf>
    <xf numFmtId="0" fontId="8" fillId="0" borderId="20" xfId="5" applyFont="1" applyFill="1" applyBorder="1" applyAlignment="1">
      <alignment horizontal="center" vertical="center" wrapText="1"/>
    </xf>
    <xf numFmtId="49" fontId="10" fillId="0" borderId="20" xfId="5" applyNumberFormat="1" applyFont="1" applyFill="1" applyBorder="1" applyAlignment="1">
      <alignment horizontal="center" wrapText="1"/>
    </xf>
    <xf numFmtId="49" fontId="10" fillId="0" borderId="3" xfId="5" applyNumberFormat="1" applyFont="1" applyFill="1" applyBorder="1" applyAlignment="1">
      <alignment horizontal="left" wrapText="1"/>
    </xf>
    <xf numFmtId="49" fontId="10" fillId="0" borderId="3" xfId="5" applyNumberFormat="1" applyFont="1" applyFill="1" applyBorder="1" applyAlignment="1">
      <alignment horizontal="center" wrapText="1"/>
    </xf>
    <xf numFmtId="2" fontId="2" fillId="0" borderId="22" xfId="1" applyNumberFormat="1" applyFont="1" applyFill="1" applyBorder="1" applyAlignment="1">
      <alignment horizontal="center" wrapText="1"/>
    </xf>
    <xf numFmtId="49" fontId="8" fillId="0" borderId="20" xfId="5" applyNumberFormat="1" applyFont="1" applyFill="1" applyBorder="1" applyAlignment="1">
      <alignment horizontal="center"/>
    </xf>
    <xf numFmtId="0" fontId="65" fillId="0" borderId="3" xfId="476" applyFont="1" applyFill="1" applyBorder="1" applyAlignment="1">
      <alignment horizontal="center" vertical="center"/>
    </xf>
    <xf numFmtId="0" fontId="65" fillId="0" borderId="3" xfId="476" applyFont="1" applyFill="1" applyBorder="1" applyAlignment="1">
      <alignment horizontal="center" vertical="center" wrapText="1"/>
    </xf>
    <xf numFmtId="49" fontId="65" fillId="0" borderId="3" xfId="476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left" vertical="center" wrapText="1"/>
    </xf>
    <xf numFmtId="2" fontId="2" fillId="0" borderId="3" xfId="1" applyNumberFormat="1" applyFont="1" applyFill="1" applyBorder="1" applyAlignment="1">
      <alignment horizontal="center" wrapText="1"/>
    </xf>
    <xf numFmtId="1" fontId="2" fillId="0" borderId="3" xfId="1" applyNumberFormat="1" applyFont="1" applyFill="1" applyBorder="1" applyAlignment="1">
      <alignment horizontal="center" wrapText="1"/>
    </xf>
    <xf numFmtId="0" fontId="2" fillId="0" borderId="3" xfId="476" applyFont="1" applyFill="1" applyBorder="1" applyAlignment="1">
      <alignment horizontal="center" vertical="center" textRotation="90" wrapText="1"/>
    </xf>
    <xf numFmtId="49" fontId="2" fillId="0" borderId="3" xfId="5" applyNumberFormat="1" applyFont="1" applyFill="1" applyBorder="1" applyAlignment="1">
      <alignment horizontal="center" vertical="center"/>
    </xf>
    <xf numFmtId="49" fontId="2" fillId="0" borderId="3" xfId="5" applyNumberFormat="1" applyFont="1" applyFill="1" applyBorder="1" applyAlignment="1">
      <alignment horizontal="left" vertical="center" wrapText="1"/>
    </xf>
    <xf numFmtId="0" fontId="7" fillId="45" borderId="0" xfId="1" applyFont="1" applyFill="1" applyAlignment="1">
      <alignment vertical="center"/>
    </xf>
    <xf numFmtId="0" fontId="7" fillId="45" borderId="0" xfId="1" applyFont="1" applyFill="1" applyAlignment="1">
      <alignment vertical="center" wrapText="1"/>
    </xf>
    <xf numFmtId="49" fontId="61" fillId="0" borderId="3" xfId="1" applyNumberFormat="1" applyFont="1" applyFill="1" applyBorder="1" applyAlignment="1">
      <alignment horizontal="center" vertical="center" wrapText="1"/>
    </xf>
    <xf numFmtId="0" fontId="65" fillId="0" borderId="20" xfId="476" applyFont="1" applyFill="1" applyBorder="1" applyAlignment="1">
      <alignment horizontal="center" vertical="center"/>
    </xf>
    <xf numFmtId="0" fontId="67" fillId="0" borderId="22" xfId="476" applyFont="1" applyFill="1" applyBorder="1" applyAlignment="1">
      <alignment horizontal="center" vertical="center" textRotation="90" wrapText="1"/>
    </xf>
    <xf numFmtId="49" fontId="65" fillId="0" borderId="22" xfId="476" applyNumberFormat="1" applyFont="1" applyFill="1" applyBorder="1" applyAlignment="1">
      <alignment horizontal="center" vertical="center"/>
    </xf>
    <xf numFmtId="0" fontId="10" fillId="0" borderId="24" xfId="5" applyFont="1" applyFill="1" applyBorder="1" applyAlignment="1">
      <alignment horizontal="left" vertical="center" wrapText="1"/>
    </xf>
    <xf numFmtId="2" fontId="2" fillId="0" borderId="24" xfId="1" applyNumberFormat="1" applyFont="1" applyFill="1" applyBorder="1" applyAlignment="1">
      <alignment horizontal="center" wrapText="1"/>
    </xf>
    <xf numFmtId="1" fontId="2" fillId="0" borderId="24" xfId="1" applyNumberFormat="1" applyFont="1" applyFill="1" applyBorder="1" applyAlignment="1">
      <alignment horizontal="center" wrapText="1"/>
    </xf>
    <xf numFmtId="2" fontId="2" fillId="0" borderId="25" xfId="1" applyNumberFormat="1" applyFont="1" applyFill="1" applyBorder="1" applyAlignment="1">
      <alignment horizontal="center" wrapText="1"/>
    </xf>
    <xf numFmtId="49" fontId="70" fillId="45" borderId="0" xfId="445" applyNumberFormat="1" applyFont="1" applyFill="1" applyAlignment="1">
      <alignment horizontal="center" vertical="center"/>
    </xf>
    <xf numFmtId="0" fontId="2" fillId="45" borderId="0" xfId="445" applyFont="1" applyFill="1" applyAlignment="1">
      <alignment wrapText="1"/>
    </xf>
    <xf numFmtId="0" fontId="2" fillId="45" borderId="0" xfId="445" applyFont="1" applyFill="1"/>
    <xf numFmtId="0" fontId="2" fillId="45" borderId="0" xfId="445" applyFont="1" applyFill="1" applyAlignment="1">
      <alignment horizontal="center" vertical="center" wrapText="1"/>
    </xf>
    <xf numFmtId="0" fontId="7" fillId="0" borderId="0" xfId="445" applyFont="1" applyFill="1"/>
    <xf numFmtId="0" fontId="2" fillId="45" borderId="0" xfId="445" applyFont="1" applyFill="1" applyAlignment="1">
      <alignment vertical="center"/>
    </xf>
    <xf numFmtId="0" fontId="2" fillId="0" borderId="0" xfId="445" applyFont="1" applyFill="1"/>
    <xf numFmtId="49" fontId="70" fillId="0" borderId="2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4" fontId="2" fillId="0" borderId="3" xfId="445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445" applyFont="1" applyFill="1" applyBorder="1" applyAlignment="1">
      <alignment horizontal="left" vertical="center" wrapText="1" indent="3"/>
    </xf>
    <xf numFmtId="0" fontId="2" fillId="0" borderId="3" xfId="445" applyFont="1" applyFill="1" applyBorder="1" applyAlignment="1">
      <alignment horizontal="left" vertical="center" wrapText="1" indent="5"/>
    </xf>
    <xf numFmtId="0" fontId="2" fillId="0" borderId="3" xfId="0" applyFont="1" applyFill="1" applyBorder="1" applyAlignment="1">
      <alignment horizontal="left" vertical="center" wrapText="1" indent="7"/>
    </xf>
    <xf numFmtId="0" fontId="2" fillId="0" borderId="3" xfId="445" applyFont="1" applyFill="1" applyBorder="1" applyAlignment="1">
      <alignment horizontal="left" vertical="center" indent="7"/>
    </xf>
    <xf numFmtId="49" fontId="7" fillId="0" borderId="20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49" fontId="2" fillId="0" borderId="20" xfId="5" applyNumberFormat="1" applyFont="1" applyFill="1" applyBorder="1" applyAlignment="1">
      <alignment horizontal="center" vertical="center"/>
    </xf>
    <xf numFmtId="0" fontId="2" fillId="0" borderId="22" xfId="476" applyFont="1" applyFill="1" applyBorder="1" applyAlignment="1">
      <alignment horizontal="center" vertical="center" textRotation="90" wrapText="1"/>
    </xf>
    <xf numFmtId="49" fontId="2" fillId="0" borderId="23" xfId="5" applyNumberFormat="1" applyFont="1" applyFill="1" applyBorder="1" applyAlignment="1">
      <alignment horizontal="center" vertical="center"/>
    </xf>
    <xf numFmtId="49" fontId="2" fillId="0" borderId="24" xfId="5" applyNumberFormat="1" applyFont="1" applyFill="1" applyBorder="1" applyAlignment="1">
      <alignment horizontal="left" vertical="center" wrapText="1"/>
    </xf>
    <xf numFmtId="49" fontId="2" fillId="0" borderId="24" xfId="5" applyNumberFormat="1" applyFont="1" applyFill="1" applyBorder="1" applyAlignment="1">
      <alignment horizontal="center" vertical="center"/>
    </xf>
    <xf numFmtId="0" fontId="7" fillId="0" borderId="20" xfId="476" applyFont="1" applyFill="1" applyBorder="1" applyAlignment="1">
      <alignment horizontal="center" vertical="center"/>
    </xf>
    <xf numFmtId="0" fontId="7" fillId="0" borderId="3" xfId="476" applyFont="1" applyFill="1" applyBorder="1" applyAlignment="1">
      <alignment horizontal="center" vertical="center" wrapText="1"/>
    </xf>
    <xf numFmtId="0" fontId="7" fillId="0" borderId="3" xfId="476" applyFont="1" applyFill="1" applyBorder="1" applyAlignment="1">
      <alignment horizontal="center" vertical="center"/>
    </xf>
    <xf numFmtId="49" fontId="7" fillId="0" borderId="3" xfId="476" applyNumberFormat="1" applyFont="1" applyFill="1" applyBorder="1" applyAlignment="1">
      <alignment horizontal="center" vertical="center"/>
    </xf>
    <xf numFmtId="49" fontId="7" fillId="0" borderId="22" xfId="476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2" fontId="8" fillId="0" borderId="3" xfId="476" applyNumberFormat="1" applyFont="1" applyFill="1" applyBorder="1" applyAlignment="1">
      <alignment horizontal="center" vertical="center"/>
    </xf>
    <xf numFmtId="2" fontId="7" fillId="0" borderId="3" xfId="476" applyNumberFormat="1" applyFont="1" applyFill="1" applyBorder="1" applyAlignment="1">
      <alignment horizontal="center" vertical="center" wrapText="1"/>
    </xf>
    <xf numFmtId="49" fontId="10" fillId="0" borderId="24" xfId="5" applyNumberFormat="1" applyFont="1" applyFill="1" applyBorder="1" applyAlignment="1">
      <alignment horizontal="center" vertical="center"/>
    </xf>
    <xf numFmtId="2" fontId="8" fillId="0" borderId="22" xfId="476" applyNumberFormat="1" applyFont="1" applyFill="1" applyBorder="1" applyAlignment="1">
      <alignment horizontal="center" vertical="center"/>
    </xf>
    <xf numFmtId="49" fontId="10" fillId="0" borderId="23" xfId="5" applyNumberFormat="1" applyFont="1" applyFill="1" applyBorder="1" applyAlignment="1">
      <alignment horizontal="center" wrapText="1"/>
    </xf>
    <xf numFmtId="49" fontId="10" fillId="0" borderId="24" xfId="5" applyNumberFormat="1" applyFont="1" applyFill="1" applyBorder="1" applyAlignment="1">
      <alignment horizontal="left" wrapText="1"/>
    </xf>
    <xf numFmtId="0" fontId="7" fillId="0" borderId="22" xfId="1" applyFont="1" applyFill="1" applyBorder="1" applyAlignment="1">
      <alignment horizontal="center" vertical="center" textRotation="90" wrapText="1"/>
    </xf>
    <xf numFmtId="0" fontId="7" fillId="0" borderId="22" xfId="1" applyFont="1" applyFill="1" applyBorder="1" applyAlignment="1">
      <alignment horizontal="center" vertical="center" wrapText="1"/>
    </xf>
    <xf numFmtId="2" fontId="7" fillId="0" borderId="20" xfId="1" applyNumberFormat="1" applyFont="1" applyFill="1" applyBorder="1" applyAlignment="1">
      <alignment horizontal="center" vertical="center" wrapText="1"/>
    </xf>
    <xf numFmtId="49" fontId="10" fillId="0" borderId="24" xfId="5" applyNumberFormat="1" applyFont="1" applyFill="1" applyBorder="1" applyAlignment="1">
      <alignment horizontal="left" vertical="center" wrapText="1"/>
    </xf>
    <xf numFmtId="1" fontId="2" fillId="0" borderId="24" xfId="1" applyNumberFormat="1" applyFont="1" applyFill="1" applyBorder="1" applyAlignment="1">
      <alignment horizontal="center" vertical="center" wrapText="1"/>
    </xf>
    <xf numFmtId="0" fontId="2" fillId="45" borderId="0" xfId="1" applyFont="1" applyFill="1" applyAlignment="1">
      <alignment vertical="center"/>
    </xf>
    <xf numFmtId="0" fontId="2" fillId="45" borderId="0" xfId="1" applyFont="1" applyFill="1" applyAlignment="1">
      <alignment vertical="center" wrapText="1"/>
    </xf>
    <xf numFmtId="0" fontId="3" fillId="45" borderId="0" xfId="4" applyFont="1" applyFill="1" applyAlignment="1">
      <alignment horizontal="right"/>
    </xf>
    <xf numFmtId="0" fontId="62" fillId="0" borderId="3" xfId="5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0" fontId="7" fillId="0" borderId="3" xfId="1" applyFont="1" applyFill="1" applyBorder="1" applyAlignment="1">
      <alignment horizontal="center" vertical="center"/>
    </xf>
    <xf numFmtId="2" fontId="7" fillId="0" borderId="22" xfId="1" applyNumberFormat="1" applyFont="1" applyFill="1" applyBorder="1" applyAlignment="1">
      <alignment horizontal="center" vertical="top" wrapText="1"/>
    </xf>
    <xf numFmtId="49" fontId="2" fillId="0" borderId="20" xfId="1" applyNumberFormat="1" applyFont="1" applyFill="1" applyBorder="1" applyAlignment="1">
      <alignment horizontal="center" vertical="center" wrapText="1"/>
    </xf>
    <xf numFmtId="49" fontId="2" fillId="0" borderId="23" xfId="1" applyNumberFormat="1" applyFont="1" applyFill="1" applyBorder="1" applyAlignment="1">
      <alignment horizontal="center" vertical="center" wrapText="1"/>
    </xf>
    <xf numFmtId="49" fontId="2" fillId="0" borderId="24" xfId="1" applyNumberFormat="1" applyFont="1" applyFill="1" applyBorder="1" applyAlignment="1">
      <alignment horizontal="left" vertical="center" wrapText="1"/>
    </xf>
    <xf numFmtId="49" fontId="2" fillId="0" borderId="24" xfId="1" applyNumberFormat="1" applyFont="1" applyFill="1" applyBorder="1" applyAlignment="1">
      <alignment horizontal="center" vertical="center" wrapText="1"/>
    </xf>
    <xf numFmtId="1" fontId="2" fillId="0" borderId="24" xfId="1" applyNumberFormat="1" applyFont="1" applyFill="1" applyBorder="1" applyAlignment="1">
      <alignment horizontal="center" vertical="center"/>
    </xf>
    <xf numFmtId="2" fontId="2" fillId="0" borderId="24" xfId="1" applyNumberFormat="1" applyFont="1" applyFill="1" applyBorder="1" applyAlignment="1">
      <alignment horizontal="center" vertical="center"/>
    </xf>
    <xf numFmtId="0" fontId="5" fillId="45" borderId="0" xfId="1" applyFont="1" applyFill="1" applyAlignment="1">
      <alignment vertical="center" wrapText="1"/>
    </xf>
    <xf numFmtId="0" fontId="6" fillId="45" borderId="0" xfId="1" applyFont="1" applyFill="1" applyAlignment="1">
      <alignment vertical="center"/>
    </xf>
    <xf numFmtId="0" fontId="6" fillId="45" borderId="0" xfId="1" applyFont="1" applyFill="1" applyAlignment="1">
      <alignment vertical="center" wrapText="1"/>
    </xf>
    <xf numFmtId="0" fontId="2" fillId="45" borderId="0" xfId="1" applyFont="1" applyFill="1" applyAlignment="1"/>
    <xf numFmtId="0" fontId="64" fillId="45" borderId="0" xfId="1" applyFont="1" applyFill="1" applyAlignment="1">
      <alignment vertical="center"/>
    </xf>
    <xf numFmtId="0" fontId="8" fillId="45" borderId="0" xfId="1" applyFont="1" applyFill="1" applyAlignment="1">
      <alignment vertical="center"/>
    </xf>
    <xf numFmtId="0" fontId="8" fillId="45" borderId="0" xfId="1" applyFont="1" applyFill="1" applyAlignment="1">
      <alignment vertical="center" wrapText="1"/>
    </xf>
    <xf numFmtId="0" fontId="8" fillId="45" borderId="0" xfId="1" applyNumberFormat="1" applyFont="1" applyFill="1" applyAlignment="1">
      <alignment vertical="center" wrapText="1"/>
    </xf>
    <xf numFmtId="0" fontId="7" fillId="45" borderId="0" xfId="1" applyFont="1" applyFill="1" applyAlignment="1">
      <alignment wrapText="1"/>
    </xf>
    <xf numFmtId="0" fontId="2" fillId="0" borderId="22" xfId="5" applyFont="1" applyFill="1" applyBorder="1" applyAlignment="1">
      <alignment horizontal="center" vertical="center" textRotation="90" wrapText="1"/>
    </xf>
    <xf numFmtId="0" fontId="62" fillId="0" borderId="22" xfId="5" applyFont="1" applyFill="1" applyBorder="1" applyAlignment="1">
      <alignment horizontal="center" vertical="center" textRotation="90" wrapText="1"/>
    </xf>
    <xf numFmtId="49" fontId="2" fillId="45" borderId="0" xfId="1" applyNumberFormat="1" applyFont="1" applyFill="1" applyBorder="1" applyAlignment="1">
      <alignment horizontal="left" vertical="center" wrapText="1"/>
    </xf>
    <xf numFmtId="0" fontId="2" fillId="45" borderId="0" xfId="1" applyNumberFormat="1" applyFont="1" applyFill="1" applyBorder="1" applyAlignment="1">
      <alignment horizontal="left" vertical="center" wrapText="1"/>
    </xf>
    <xf numFmtId="2" fontId="2" fillId="45" borderId="0" xfId="1" applyNumberFormat="1" applyFont="1" applyFill="1" applyBorder="1" applyAlignment="1">
      <alignment horizontal="center" vertical="center"/>
    </xf>
    <xf numFmtId="0" fontId="7" fillId="45" borderId="0" xfId="4" applyNumberFormat="1" applyFont="1" applyFill="1" applyBorder="1" applyAlignment="1">
      <alignment horizontal="left" vertical="center" wrapText="1"/>
    </xf>
    <xf numFmtId="49" fontId="10" fillId="45" borderId="0" xfId="5" applyNumberFormat="1" applyFont="1" applyFill="1" applyAlignment="1">
      <alignment vertical="top"/>
    </xf>
    <xf numFmtId="49" fontId="10" fillId="45" borderId="0" xfId="1" applyNumberFormat="1" applyFont="1" applyFill="1" applyBorder="1" applyAlignment="1">
      <alignment horizontal="center" vertical="center" wrapText="1"/>
    </xf>
    <xf numFmtId="0" fontId="10" fillId="45" borderId="0" xfId="1" applyFont="1" applyFill="1" applyBorder="1" applyAlignment="1">
      <alignment horizontal="left" vertical="center" wrapText="1"/>
    </xf>
    <xf numFmtId="2" fontId="7" fillId="45" borderId="0" xfId="4" applyNumberFormat="1" applyFont="1" applyFill="1" applyBorder="1" applyAlignment="1">
      <alignment horizontal="left" vertical="center" wrapText="1"/>
    </xf>
    <xf numFmtId="0" fontId="67" fillId="45" borderId="0" xfId="476" applyFont="1" applyFill="1" applyBorder="1" applyAlignment="1">
      <alignment vertical="center" wrapText="1"/>
    </xf>
    <xf numFmtId="0" fontId="0" fillId="0" borderId="3" xfId="0" applyBorder="1"/>
    <xf numFmtId="49" fontId="2" fillId="45" borderId="0" xfId="1" applyNumberFormat="1" applyFont="1" applyFill="1" applyBorder="1" applyAlignment="1">
      <alignment horizontal="center" vertical="center" wrapText="1"/>
    </xf>
    <xf numFmtId="0" fontId="71" fillId="0" borderId="3" xfId="445" applyFont="1" applyFill="1" applyBorder="1" applyAlignment="1">
      <alignment horizontal="center" vertical="center" wrapText="1"/>
    </xf>
    <xf numFmtId="0" fontId="73" fillId="0" borderId="3" xfId="445" applyFont="1" applyFill="1" applyBorder="1" applyAlignment="1">
      <alignment horizontal="center" vertical="center" wrapText="1"/>
    </xf>
    <xf numFmtId="49" fontId="73" fillId="0" borderId="3" xfId="445" applyNumberFormat="1" applyFont="1" applyFill="1" applyBorder="1" applyAlignment="1">
      <alignment horizontal="center" vertical="center" wrapText="1"/>
    </xf>
    <xf numFmtId="0" fontId="72" fillId="0" borderId="21" xfId="445" applyFont="1" applyFill="1" applyBorder="1" applyAlignment="1">
      <alignment horizontal="center" vertical="center" wrapText="1"/>
    </xf>
    <xf numFmtId="0" fontId="7" fillId="0" borderId="2" xfId="445" applyFont="1" applyFill="1" applyBorder="1" applyAlignment="1">
      <alignment horizontal="center" vertical="center" wrapText="1"/>
    </xf>
    <xf numFmtId="0" fontId="71" fillId="0" borderId="22" xfId="445" applyFont="1" applyFill="1" applyBorder="1" applyAlignment="1">
      <alignment horizontal="center" vertical="center" wrapText="1"/>
    </xf>
    <xf numFmtId="49" fontId="73" fillId="0" borderId="20" xfId="445" applyNumberFormat="1" applyFont="1" applyFill="1" applyBorder="1" applyAlignment="1">
      <alignment horizontal="center" vertical="center"/>
    </xf>
    <xf numFmtId="0" fontId="73" fillId="0" borderId="22" xfId="445" applyFont="1" applyFill="1" applyBorder="1" applyAlignment="1">
      <alignment horizontal="center" vertical="center" wrapText="1"/>
    </xf>
    <xf numFmtId="4" fontId="2" fillId="0" borderId="22" xfId="445" applyNumberFormat="1" applyFont="1" applyFill="1" applyBorder="1" applyAlignment="1">
      <alignment horizontal="center" vertical="center" wrapText="1"/>
    </xf>
    <xf numFmtId="49" fontId="70" fillId="0" borderId="23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 wrapText="1" indent="1"/>
    </xf>
    <xf numFmtId="4" fontId="2" fillId="0" borderId="24" xfId="445" applyNumberFormat="1" applyFont="1" applyFill="1" applyBorder="1" applyAlignment="1">
      <alignment horizontal="center" vertical="center" wrapText="1"/>
    </xf>
    <xf numFmtId="4" fontId="2" fillId="0" borderId="25" xfId="445" applyNumberFormat="1" applyFont="1" applyFill="1" applyBorder="1" applyAlignment="1">
      <alignment horizontal="center" vertical="center" wrapText="1"/>
    </xf>
    <xf numFmtId="0" fontId="2" fillId="45" borderId="0" xfId="445" applyFont="1" applyFill="1" applyAlignment="1">
      <alignment horizontal="right"/>
    </xf>
    <xf numFmtId="0" fontId="2" fillId="45" borderId="0" xfId="437" applyFont="1" applyFill="1"/>
    <xf numFmtId="0" fontId="7" fillId="0" borderId="2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4" fillId="45" borderId="0" xfId="1" applyFont="1" applyFill="1" applyAlignment="1">
      <alignment horizontal="center" vertical="center"/>
    </xf>
    <xf numFmtId="0" fontId="6" fillId="45" borderId="0" xfId="1" applyFont="1" applyFill="1" applyAlignment="1">
      <alignment horizontal="center" vertical="center"/>
    </xf>
    <xf numFmtId="0" fontId="7" fillId="45" borderId="0" xfId="3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textRotation="90" wrapText="1"/>
    </xf>
    <xf numFmtId="0" fontId="7" fillId="0" borderId="3" xfId="1" applyFont="1" applyFill="1" applyBorder="1" applyAlignment="1">
      <alignment horizontal="center" vertical="center" textRotation="90" wrapText="1"/>
    </xf>
    <xf numFmtId="0" fontId="4" fillId="45" borderId="0" xfId="1" applyFont="1" applyFill="1" applyAlignment="1">
      <alignment horizontal="center"/>
    </xf>
    <xf numFmtId="0" fontId="2" fillId="45" borderId="0" xfId="1" applyFont="1" applyFill="1" applyAlignment="1">
      <alignment horizontal="center" vertical="center"/>
    </xf>
    <xf numFmtId="0" fontId="8" fillId="0" borderId="3" xfId="5" applyFont="1" applyFill="1" applyBorder="1" applyAlignment="1">
      <alignment horizontal="center" vertical="center" wrapText="1"/>
    </xf>
    <xf numFmtId="0" fontId="2" fillId="45" borderId="0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8" fillId="0" borderId="21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7" fillId="45" borderId="0" xfId="1" applyFont="1" applyFill="1" applyAlignment="1">
      <alignment horizontal="center" vertical="center"/>
    </xf>
    <xf numFmtId="0" fontId="7" fillId="45" borderId="0" xfId="1" applyFont="1" applyFill="1" applyAlignment="1">
      <alignment horizontal="center"/>
    </xf>
    <xf numFmtId="0" fontId="8" fillId="45" borderId="0" xfId="1" applyFont="1" applyFill="1" applyAlignment="1">
      <alignment horizontal="center" vertical="center"/>
    </xf>
    <xf numFmtId="0" fontId="67" fillId="0" borderId="1" xfId="476" applyFont="1" applyFill="1" applyBorder="1" applyAlignment="1">
      <alignment horizontal="center" vertical="center" wrapText="1"/>
    </xf>
    <xf numFmtId="0" fontId="67" fillId="0" borderId="20" xfId="476" applyFont="1" applyFill="1" applyBorder="1" applyAlignment="1">
      <alignment horizontal="center" vertical="center" wrapText="1"/>
    </xf>
    <xf numFmtId="0" fontId="67" fillId="0" borderId="21" xfId="476" applyFont="1" applyFill="1" applyBorder="1" applyAlignment="1">
      <alignment horizontal="center" vertical="center" wrapText="1"/>
    </xf>
    <xf numFmtId="0" fontId="67" fillId="0" borderId="3" xfId="476" applyFont="1" applyFill="1" applyBorder="1" applyAlignment="1">
      <alignment horizontal="center" vertical="center" wrapText="1"/>
    </xf>
    <xf numFmtId="0" fontId="67" fillId="0" borderId="2" xfId="476" applyFont="1" applyFill="1" applyBorder="1" applyAlignment="1">
      <alignment horizontal="center" vertical="center" wrapText="1"/>
    </xf>
    <xf numFmtId="0" fontId="67" fillId="0" borderId="3" xfId="476" applyFont="1" applyFill="1" applyBorder="1" applyAlignment="1">
      <alignment horizontal="center" vertical="center"/>
    </xf>
    <xf numFmtId="0" fontId="67" fillId="0" borderId="22" xfId="476" applyFont="1" applyFill="1" applyBorder="1" applyAlignment="1">
      <alignment horizontal="center" vertical="center" wrapText="1"/>
    </xf>
    <xf numFmtId="0" fontId="67" fillId="0" borderId="22" xfId="476" applyFont="1" applyFill="1" applyBorder="1" applyAlignment="1">
      <alignment horizontal="center" vertical="center"/>
    </xf>
    <xf numFmtId="49" fontId="68" fillId="45" borderId="0" xfId="453" applyNumberFormat="1" applyFont="1" applyFill="1" applyBorder="1" applyAlignment="1">
      <alignment horizontal="center"/>
    </xf>
    <xf numFmtId="0" fontId="68" fillId="45" borderId="0" xfId="453" applyFont="1" applyFill="1" applyBorder="1" applyAlignment="1">
      <alignment horizontal="center"/>
    </xf>
    <xf numFmtId="49" fontId="6" fillId="45" borderId="0" xfId="5" applyNumberFormat="1" applyFont="1" applyFill="1" applyAlignment="1">
      <alignment horizontal="center" vertical="top"/>
    </xf>
    <xf numFmtId="49" fontId="4" fillId="45" borderId="0" xfId="1" applyNumberFormat="1" applyFont="1" applyFill="1" applyAlignment="1">
      <alignment horizontal="center"/>
    </xf>
    <xf numFmtId="49" fontId="7" fillId="45" borderId="0" xfId="1" applyNumberFormat="1" applyFont="1" applyFill="1" applyAlignment="1">
      <alignment horizontal="center"/>
    </xf>
    <xf numFmtId="49" fontId="2" fillId="45" borderId="0" xfId="1" applyNumberFormat="1" applyFont="1" applyFill="1" applyAlignment="1">
      <alignment horizontal="center" vertical="center"/>
    </xf>
    <xf numFmtId="49" fontId="4" fillId="45" borderId="0" xfId="1" applyNumberFormat="1" applyFont="1" applyFill="1" applyAlignment="1">
      <alignment horizontal="center" vertical="center"/>
    </xf>
    <xf numFmtId="49" fontId="65" fillId="45" borderId="0" xfId="453" applyNumberFormat="1" applyFont="1" applyFill="1" applyBorder="1" applyAlignment="1">
      <alignment horizontal="center"/>
    </xf>
    <xf numFmtId="0" fontId="65" fillId="45" borderId="0" xfId="453" applyFont="1" applyFill="1" applyBorder="1" applyAlignment="1">
      <alignment horizontal="center"/>
    </xf>
    <xf numFmtId="0" fontId="6" fillId="45" borderId="0" xfId="5" applyNumberFormat="1" applyFont="1" applyFill="1" applyAlignment="1">
      <alignment horizontal="center" vertical="center"/>
    </xf>
    <xf numFmtId="49" fontId="10" fillId="45" borderId="0" xfId="5" applyNumberFormat="1" applyFont="1" applyFill="1" applyAlignment="1">
      <alignment horizontal="center" vertical="top"/>
    </xf>
    <xf numFmtId="0" fontId="10" fillId="45" borderId="0" xfId="5" applyFont="1" applyFill="1" applyAlignment="1">
      <alignment horizontal="center" vertical="top"/>
    </xf>
    <xf numFmtId="49" fontId="6" fillId="45" borderId="0" xfId="5" applyNumberFormat="1" applyFont="1" applyFill="1" applyAlignment="1">
      <alignment horizontal="center" vertical="center"/>
    </xf>
    <xf numFmtId="0" fontId="6" fillId="45" borderId="0" xfId="5" applyFont="1" applyFill="1" applyAlignment="1">
      <alignment horizontal="center" vertical="center"/>
    </xf>
    <xf numFmtId="49" fontId="3" fillId="45" borderId="0" xfId="1" applyNumberFormat="1" applyFont="1" applyFill="1" applyAlignment="1">
      <alignment horizontal="center" vertical="center"/>
    </xf>
    <xf numFmtId="0" fontId="3" fillId="45" borderId="0" xfId="1" applyFont="1" applyFill="1" applyAlignment="1">
      <alignment horizontal="center" vertical="center"/>
    </xf>
    <xf numFmtId="0" fontId="2" fillId="0" borderId="22" xfId="1" applyFont="1" applyFill="1" applyBorder="1" applyAlignment="1">
      <alignment horizontal="center" vertical="center" wrapText="1"/>
    </xf>
    <xf numFmtId="49" fontId="7" fillId="45" borderId="0" xfId="453" applyNumberFormat="1" applyFont="1" applyFill="1" applyBorder="1" applyAlignment="1">
      <alignment horizontal="center"/>
    </xf>
    <xf numFmtId="0" fontId="7" fillId="45" borderId="0" xfId="453" applyFont="1" applyFill="1" applyBorder="1" applyAlignment="1">
      <alignment horizontal="center"/>
    </xf>
    <xf numFmtId="0" fontId="4" fillId="45" borderId="0" xfId="5" applyNumberFormat="1" applyFont="1" applyFill="1" applyAlignment="1">
      <alignment horizontal="center" vertical="center"/>
    </xf>
    <xf numFmtId="49" fontId="4" fillId="45" borderId="0" xfId="5" applyNumberFormat="1" applyFont="1" applyFill="1" applyAlignment="1">
      <alignment horizontal="center" vertical="top"/>
    </xf>
    <xf numFmtId="0" fontId="4" fillId="45" borderId="0" xfId="5" applyFont="1" applyFill="1" applyAlignment="1">
      <alignment horizontal="center" vertical="top"/>
    </xf>
    <xf numFmtId="0" fontId="2" fillId="0" borderId="1" xfId="476" applyFont="1" applyFill="1" applyBorder="1" applyAlignment="1">
      <alignment horizontal="center" vertical="center" wrapText="1"/>
    </xf>
    <xf numFmtId="0" fontId="2" fillId="0" borderId="20" xfId="476" applyFont="1" applyFill="1" applyBorder="1" applyAlignment="1">
      <alignment horizontal="center" vertical="center" wrapText="1"/>
    </xf>
    <xf numFmtId="0" fontId="2" fillId="0" borderId="21" xfId="476" applyFont="1" applyFill="1" applyBorder="1" applyAlignment="1">
      <alignment horizontal="center" vertical="center" wrapText="1"/>
    </xf>
    <xf numFmtId="0" fontId="2" fillId="0" borderId="3" xfId="476" applyFont="1" applyFill="1" applyBorder="1" applyAlignment="1">
      <alignment horizontal="center" vertical="center" wrapText="1"/>
    </xf>
    <xf numFmtId="0" fontId="2" fillId="0" borderId="2" xfId="476" applyFont="1" applyFill="1" applyBorder="1" applyAlignment="1">
      <alignment horizontal="center" vertical="center" wrapText="1"/>
    </xf>
    <xf numFmtId="0" fontId="2" fillId="0" borderId="3" xfId="476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2" xfId="476" applyFont="1" applyFill="1" applyBorder="1" applyAlignment="1">
      <alignment horizontal="center" vertical="center" wrapText="1"/>
    </xf>
    <xf numFmtId="0" fontId="2" fillId="0" borderId="20" xfId="445" applyFont="1" applyFill="1" applyBorder="1" applyAlignment="1">
      <alignment horizontal="center" vertical="center" wrapText="1"/>
    </xf>
    <xf numFmtId="0" fontId="2" fillId="0" borderId="3" xfId="445" applyFont="1" applyFill="1" applyBorder="1" applyAlignment="1">
      <alignment horizontal="center" vertical="center" wrapText="1"/>
    </xf>
    <xf numFmtId="49" fontId="71" fillId="0" borderId="1" xfId="445" applyNumberFormat="1" applyFont="1" applyFill="1" applyBorder="1" applyAlignment="1">
      <alignment horizontal="center" vertical="center" wrapText="1"/>
    </xf>
    <xf numFmtId="49" fontId="71" fillId="0" borderId="20" xfId="445" applyNumberFormat="1" applyFont="1" applyFill="1" applyBorder="1" applyAlignment="1">
      <alignment horizontal="center" vertical="center" wrapText="1"/>
    </xf>
    <xf numFmtId="0" fontId="7" fillId="0" borderId="21" xfId="445" applyFont="1" applyFill="1" applyBorder="1" applyAlignment="1">
      <alignment horizontal="center" vertical="center" wrapText="1"/>
    </xf>
    <xf numFmtId="0" fontId="7" fillId="0" borderId="3" xfId="445" applyFont="1" applyFill="1" applyBorder="1" applyAlignment="1">
      <alignment horizontal="center" vertical="center" wrapText="1"/>
    </xf>
    <xf numFmtId="0" fontId="65" fillId="45" borderId="0" xfId="453" applyFont="1" applyFill="1" applyBorder="1" applyAlignment="1">
      <alignment horizontal="center" wrapText="1"/>
    </xf>
    <xf numFmtId="0" fontId="7" fillId="45" borderId="0" xfId="437" applyFont="1" applyFill="1" applyAlignment="1">
      <alignment horizontal="center" wrapText="1"/>
    </xf>
    <xf numFmtId="0" fontId="74" fillId="45" borderId="0" xfId="445" applyFont="1" applyFill="1" applyBorder="1" applyAlignment="1">
      <alignment horizontal="center" vertical="center" wrapText="1"/>
    </xf>
    <xf numFmtId="0" fontId="66" fillId="45" borderId="0" xfId="365" applyFont="1" applyFill="1" applyAlignment="1">
      <alignment horizontal="center" vertical="center"/>
    </xf>
    <xf numFmtId="0" fontId="63" fillId="45" borderId="0" xfId="365" applyFont="1" applyFill="1" applyAlignment="1">
      <alignment horizontal="center" vertical="top"/>
    </xf>
    <xf numFmtId="0" fontId="75" fillId="45" borderId="0" xfId="445" applyFont="1" applyFill="1" applyAlignment="1">
      <alignment horizontal="center"/>
    </xf>
  </cellXfs>
  <cellStyles count="1222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3" xfId="369"/>
    <cellStyle name="Обычный 10 2 4" xfId="370"/>
    <cellStyle name="Обычный 10 3" xfId="371"/>
    <cellStyle name="Обычный 10 3 2" xfId="372"/>
    <cellStyle name="Обычный 10 3 2 2" xfId="373"/>
    <cellStyle name="Обычный 10 3 3" xfId="374"/>
    <cellStyle name="Обычный 10 4" xfId="375"/>
    <cellStyle name="Обычный 10 4 2" xfId="376"/>
    <cellStyle name="Обычный 10 4 2 2" xfId="377"/>
    <cellStyle name="Обычный 10 4 3" xfId="378"/>
    <cellStyle name="Обычный 10 5" xfId="379"/>
    <cellStyle name="Обычный 10 5 2" xfId="380"/>
    <cellStyle name="Обычный 10 5 2 2" xfId="381"/>
    <cellStyle name="Обычный 10 5 3" xfId="382"/>
    <cellStyle name="Обычный 10 6" xfId="383"/>
    <cellStyle name="Обычный 10 6 2" xfId="384"/>
    <cellStyle name="Обычный 10 7" xfId="385"/>
    <cellStyle name="Обычный 10 8" xfId="386"/>
    <cellStyle name="Обычный 108" xfId="387"/>
    <cellStyle name="Обычный 11" xfId="1"/>
    <cellStyle name="Обычный 11 2" xfId="388"/>
    <cellStyle name="Обычный 11 2 2" xfId="389"/>
    <cellStyle name="Обычный 11 2 2 2" xfId="390"/>
    <cellStyle name="Обычный 11 2 3" xfId="391"/>
    <cellStyle name="Обычный 11 3" xfId="392"/>
    <cellStyle name="Обычный 11 3 2" xfId="393"/>
    <cellStyle name="Обычный 11 3 2 2" xfId="394"/>
    <cellStyle name="Обычный 11 3 3" xfId="395"/>
    <cellStyle name="Обычный 12" xfId="396"/>
    <cellStyle name="Обычный 12 2" xfId="397"/>
    <cellStyle name="Обычный 12 3" xfId="398"/>
    <cellStyle name="Обычный 12 3 2" xfId="399"/>
    <cellStyle name="Обычный 12 3 2 2" xfId="400"/>
    <cellStyle name="Обычный 12 3 3" xfId="401"/>
    <cellStyle name="Обычный 12 4" xfId="402"/>
    <cellStyle name="Обычный 12 4 2" xfId="403"/>
    <cellStyle name="Обычный 12 4 2 2" xfId="404"/>
    <cellStyle name="Обычный 12 4 3" xfId="405"/>
    <cellStyle name="Обычный 12 5" xfId="406"/>
    <cellStyle name="Обычный 12 5 2" xfId="407"/>
    <cellStyle name="Обычный 12 5 2 2" xfId="408"/>
    <cellStyle name="Обычный 12 5 3" xfId="409"/>
    <cellStyle name="Обычный 12 6" xfId="410"/>
    <cellStyle name="Обычный 12 6 2" xfId="411"/>
    <cellStyle name="Обычный 12 6 2 2" xfId="412"/>
    <cellStyle name="Обычный 12 6 3" xfId="413"/>
    <cellStyle name="Обычный 12 7" xfId="414"/>
    <cellStyle name="Обычный 12 7 2" xfId="415"/>
    <cellStyle name="Обычный 12 8" xfId="416"/>
    <cellStyle name="Обычный 13" xfId="417"/>
    <cellStyle name="Обычный 13 2" xfId="418"/>
    <cellStyle name="Обычный 13 2 2" xfId="419"/>
    <cellStyle name="Обычный 13 3" xfId="420"/>
    <cellStyle name="Обычный 14" xfId="421"/>
    <cellStyle name="Обычный 14 2" xfId="422"/>
    <cellStyle name="Обычный 14 2 2" xfId="423"/>
    <cellStyle name="Обычный 14 3" xfId="424"/>
    <cellStyle name="Обычный 15" xfId="425"/>
    <cellStyle name="Обычный 15 2" xfId="426"/>
    <cellStyle name="Обычный 15 2 2" xfId="427"/>
    <cellStyle name="Обычный 15 3" xfId="428"/>
    <cellStyle name="Обычный 16" xfId="429"/>
    <cellStyle name="Обычный 16 2" xfId="430"/>
    <cellStyle name="Обычный 17" xfId="431"/>
    <cellStyle name="Обычный 18" xfId="432"/>
    <cellStyle name="Обычный 18 2" xfId="433"/>
    <cellStyle name="Обычный 18 2 2" xfId="434"/>
    <cellStyle name="Обычный 18 3" xfId="435"/>
    <cellStyle name="Обычный 19" xfId="436"/>
    <cellStyle name="Обычный 2" xfId="437"/>
    <cellStyle name="Обычный 2 2" xfId="438"/>
    <cellStyle name="Обычный 2 26 2" xfId="439"/>
    <cellStyle name="Обычный 2 3" xfId="440"/>
    <cellStyle name="Обычный 2 3 2" xfId="441"/>
    <cellStyle name="Обычный 20" xfId="442"/>
    <cellStyle name="Обычный 20 2" xfId="443"/>
    <cellStyle name="Обычный 21" xfId="444"/>
    <cellStyle name="Обычный 3" xfId="2"/>
    <cellStyle name="Обычный 3 10 2" xfId="1215"/>
    <cellStyle name="Обычный 3 2" xfId="445"/>
    <cellStyle name="Обычный 3 2 2" xfId="4"/>
    <cellStyle name="Обычный 3 2 2 2" xfId="446"/>
    <cellStyle name="Обычный 3 21" xfId="447"/>
    <cellStyle name="Обычный 3 3" xfId="448"/>
    <cellStyle name="Обычный 3 3 2" xfId="449"/>
    <cellStyle name="Обычный 3 4" xfId="450"/>
    <cellStyle name="Обычный 3 5" xfId="451"/>
    <cellStyle name="Обычный 30" xfId="1216"/>
    <cellStyle name="Обычный 35" xfId="452"/>
    <cellStyle name="Обычный 4" xfId="453"/>
    <cellStyle name="Обычный 4 2" xfId="454"/>
    <cellStyle name="Обычный 4 2 2" xfId="455"/>
    <cellStyle name="Обычный 4 3" xfId="456"/>
    <cellStyle name="Обычный 4 3 2" xfId="457"/>
    <cellStyle name="Обычный 4 4" xfId="458"/>
    <cellStyle name="Обычный 4 4 2" xfId="459"/>
    <cellStyle name="Обычный 4 4 2 2" xfId="460"/>
    <cellStyle name="Обычный 4 4 2 2 2" xfId="461"/>
    <cellStyle name="Обычный 4 4 2 3" xfId="462"/>
    <cellStyle name="Обычный 4 4 3" xfId="463"/>
    <cellStyle name="Обычный 4 4 3 2" xfId="464"/>
    <cellStyle name="Обычный 4 4 4" xfId="465"/>
    <cellStyle name="Обычный 4 4 5" xfId="466"/>
    <cellStyle name="Обычный 4 5" xfId="467"/>
    <cellStyle name="Обычный 4 5 2" xfId="468"/>
    <cellStyle name="Обычный 4 5 2 2" xfId="469"/>
    <cellStyle name="Обычный 4 5 3" xfId="470"/>
    <cellStyle name="Обычный 4 6" xfId="471"/>
    <cellStyle name="Обычный 4 6 2" xfId="472"/>
    <cellStyle name="Обычный 4 6 2 2" xfId="473"/>
    <cellStyle name="Обычный 4 6 3" xfId="474"/>
    <cellStyle name="Обычный 4 7" xfId="475"/>
    <cellStyle name="Обычный 5" xfId="476"/>
    <cellStyle name="Обычный 5 2" xfId="477"/>
    <cellStyle name="Обычный 5 2 2" xfId="478"/>
    <cellStyle name="Обычный 5 2 3" xfId="479"/>
    <cellStyle name="Обычный 5 3" xfId="480"/>
    <cellStyle name="Обычный 6" xfId="481"/>
    <cellStyle name="Обычный 6 10" xfId="482"/>
    <cellStyle name="Обычный 6 11" xfId="483"/>
    <cellStyle name="Обычный 6 2" xfId="484"/>
    <cellStyle name="Обычный 6 2 10" xfId="485"/>
    <cellStyle name="Обычный 6 2 10 2" xfId="486"/>
    <cellStyle name="Обычный 6 2 11" xfId="487"/>
    <cellStyle name="Обычный 6 2 12" xfId="488"/>
    <cellStyle name="Обычный 6 2 2" xfId="489"/>
    <cellStyle name="Обычный 6 2 2 10" xfId="490"/>
    <cellStyle name="Обычный 6 2 2 2" xfId="491"/>
    <cellStyle name="Обычный 6 2 2 2 2" xfId="492"/>
    <cellStyle name="Обычный 6 2 2 2 2 2" xfId="493"/>
    <cellStyle name="Обычный 6 2 2 2 2 2 2" xfId="494"/>
    <cellStyle name="Обычный 6 2 2 2 2 2 2 2" xfId="495"/>
    <cellStyle name="Обычный 6 2 2 2 2 2 2 2 2" xfId="496"/>
    <cellStyle name="Обычный 6 2 2 2 2 2 2 3" xfId="497"/>
    <cellStyle name="Обычный 6 2 2 2 2 2 3" xfId="498"/>
    <cellStyle name="Обычный 6 2 2 2 2 2 3 2" xfId="499"/>
    <cellStyle name="Обычный 6 2 2 2 2 2 3 2 2" xfId="500"/>
    <cellStyle name="Обычный 6 2 2 2 2 2 3 3" xfId="501"/>
    <cellStyle name="Обычный 6 2 2 2 2 2 4" xfId="502"/>
    <cellStyle name="Обычный 6 2 2 2 2 2 4 2" xfId="503"/>
    <cellStyle name="Обычный 6 2 2 2 2 2 5" xfId="504"/>
    <cellStyle name="Обычный 6 2 2 2 2 3" xfId="505"/>
    <cellStyle name="Обычный 6 2 2 2 2 3 2" xfId="506"/>
    <cellStyle name="Обычный 6 2 2 2 2 3 2 2" xfId="507"/>
    <cellStyle name="Обычный 6 2 2 2 2 3 3" xfId="508"/>
    <cellStyle name="Обычный 6 2 2 2 2 4" xfId="509"/>
    <cellStyle name="Обычный 6 2 2 2 2 4 2" xfId="510"/>
    <cellStyle name="Обычный 6 2 2 2 2 4 2 2" xfId="511"/>
    <cellStyle name="Обычный 6 2 2 2 2 4 3" xfId="512"/>
    <cellStyle name="Обычный 6 2 2 2 2 5" xfId="513"/>
    <cellStyle name="Обычный 6 2 2 2 2 5 2" xfId="514"/>
    <cellStyle name="Обычный 6 2 2 2 2 6" xfId="515"/>
    <cellStyle name="Обычный 6 2 2 2 3" xfId="516"/>
    <cellStyle name="Обычный 6 2 2 2 3 2" xfId="517"/>
    <cellStyle name="Обычный 6 2 2 2 3 2 2" xfId="518"/>
    <cellStyle name="Обычный 6 2 2 2 3 2 2 2" xfId="519"/>
    <cellStyle name="Обычный 6 2 2 2 3 2 3" xfId="520"/>
    <cellStyle name="Обычный 6 2 2 2 3 3" xfId="521"/>
    <cellStyle name="Обычный 6 2 2 2 3 3 2" xfId="522"/>
    <cellStyle name="Обычный 6 2 2 2 3 3 2 2" xfId="523"/>
    <cellStyle name="Обычный 6 2 2 2 3 3 3" xfId="524"/>
    <cellStyle name="Обычный 6 2 2 2 3 4" xfId="525"/>
    <cellStyle name="Обычный 6 2 2 2 3 4 2" xfId="526"/>
    <cellStyle name="Обычный 6 2 2 2 3 5" xfId="527"/>
    <cellStyle name="Обычный 6 2 2 2 4" xfId="528"/>
    <cellStyle name="Обычный 6 2 2 2 4 2" xfId="529"/>
    <cellStyle name="Обычный 6 2 2 2 4 2 2" xfId="530"/>
    <cellStyle name="Обычный 6 2 2 2 4 3" xfId="531"/>
    <cellStyle name="Обычный 6 2 2 2 5" xfId="532"/>
    <cellStyle name="Обычный 6 2 2 2 5 2" xfId="533"/>
    <cellStyle name="Обычный 6 2 2 2 5 2 2" xfId="534"/>
    <cellStyle name="Обычный 6 2 2 2 5 3" xfId="535"/>
    <cellStyle name="Обычный 6 2 2 2 6" xfId="536"/>
    <cellStyle name="Обычный 6 2 2 2 6 2" xfId="537"/>
    <cellStyle name="Обычный 6 2 2 2 7" xfId="538"/>
    <cellStyle name="Обычный 6 2 2 3" xfId="539"/>
    <cellStyle name="Обычный 6 2 2 3 2" xfId="540"/>
    <cellStyle name="Обычный 6 2 2 3 2 2" xfId="541"/>
    <cellStyle name="Обычный 6 2 2 3 2 2 2" xfId="542"/>
    <cellStyle name="Обычный 6 2 2 3 2 2 2 2" xfId="543"/>
    <cellStyle name="Обычный 6 2 2 3 2 2 3" xfId="544"/>
    <cellStyle name="Обычный 6 2 2 3 2 3" xfId="545"/>
    <cellStyle name="Обычный 6 2 2 3 2 3 2" xfId="546"/>
    <cellStyle name="Обычный 6 2 2 3 2 3 2 2" xfId="547"/>
    <cellStyle name="Обычный 6 2 2 3 2 3 3" xfId="548"/>
    <cellStyle name="Обычный 6 2 2 3 2 4" xfId="549"/>
    <cellStyle name="Обычный 6 2 2 3 2 4 2" xfId="550"/>
    <cellStyle name="Обычный 6 2 2 3 2 5" xfId="551"/>
    <cellStyle name="Обычный 6 2 2 3 3" xfId="552"/>
    <cellStyle name="Обычный 6 2 2 3 3 2" xfId="553"/>
    <cellStyle name="Обычный 6 2 2 3 3 2 2" xfId="554"/>
    <cellStyle name="Обычный 6 2 2 3 3 3" xfId="555"/>
    <cellStyle name="Обычный 6 2 2 3 4" xfId="556"/>
    <cellStyle name="Обычный 6 2 2 3 4 2" xfId="557"/>
    <cellStyle name="Обычный 6 2 2 3 4 2 2" xfId="558"/>
    <cellStyle name="Обычный 6 2 2 3 4 3" xfId="559"/>
    <cellStyle name="Обычный 6 2 2 3 5" xfId="560"/>
    <cellStyle name="Обычный 6 2 2 3 5 2" xfId="561"/>
    <cellStyle name="Обычный 6 2 2 3 6" xfId="562"/>
    <cellStyle name="Обычный 6 2 2 4" xfId="563"/>
    <cellStyle name="Обычный 6 2 2 4 2" xfId="564"/>
    <cellStyle name="Обычный 6 2 2 4 2 2" xfId="565"/>
    <cellStyle name="Обычный 6 2 2 4 2 2 2" xfId="566"/>
    <cellStyle name="Обычный 6 2 2 4 2 2 2 2" xfId="567"/>
    <cellStyle name="Обычный 6 2 2 4 2 2 3" xfId="568"/>
    <cellStyle name="Обычный 6 2 2 4 2 3" xfId="569"/>
    <cellStyle name="Обычный 6 2 2 4 2 3 2" xfId="570"/>
    <cellStyle name="Обычный 6 2 2 4 2 3 2 2" xfId="571"/>
    <cellStyle name="Обычный 6 2 2 4 2 3 3" xfId="572"/>
    <cellStyle name="Обычный 6 2 2 4 2 4" xfId="573"/>
    <cellStyle name="Обычный 6 2 2 4 2 4 2" xfId="574"/>
    <cellStyle name="Обычный 6 2 2 4 2 5" xfId="575"/>
    <cellStyle name="Обычный 6 2 2 4 3" xfId="576"/>
    <cellStyle name="Обычный 6 2 2 4 3 2" xfId="577"/>
    <cellStyle name="Обычный 6 2 2 4 3 2 2" xfId="578"/>
    <cellStyle name="Обычный 6 2 2 4 3 3" xfId="579"/>
    <cellStyle name="Обычный 6 2 2 4 4" xfId="580"/>
    <cellStyle name="Обычный 6 2 2 4 4 2" xfId="581"/>
    <cellStyle name="Обычный 6 2 2 4 4 2 2" xfId="582"/>
    <cellStyle name="Обычный 6 2 2 4 4 3" xfId="583"/>
    <cellStyle name="Обычный 6 2 2 4 5" xfId="584"/>
    <cellStyle name="Обычный 6 2 2 4 5 2" xfId="585"/>
    <cellStyle name="Обычный 6 2 2 4 6" xfId="586"/>
    <cellStyle name="Обычный 6 2 2 5" xfId="587"/>
    <cellStyle name="Обычный 6 2 2 5 2" xfId="588"/>
    <cellStyle name="Обычный 6 2 2 5 2 2" xfId="589"/>
    <cellStyle name="Обычный 6 2 2 5 2 2 2" xfId="590"/>
    <cellStyle name="Обычный 6 2 2 5 2 3" xfId="591"/>
    <cellStyle name="Обычный 6 2 2 5 3" xfId="592"/>
    <cellStyle name="Обычный 6 2 2 5 3 2" xfId="593"/>
    <cellStyle name="Обычный 6 2 2 5 3 2 2" xfId="594"/>
    <cellStyle name="Обычный 6 2 2 5 3 3" xfId="595"/>
    <cellStyle name="Обычный 6 2 2 5 4" xfId="596"/>
    <cellStyle name="Обычный 6 2 2 5 4 2" xfId="597"/>
    <cellStyle name="Обычный 6 2 2 5 5" xfId="598"/>
    <cellStyle name="Обычный 6 2 2 6" xfId="599"/>
    <cellStyle name="Обычный 6 2 2 6 2" xfId="600"/>
    <cellStyle name="Обычный 6 2 2 6 2 2" xfId="601"/>
    <cellStyle name="Обычный 6 2 2 6 3" xfId="602"/>
    <cellStyle name="Обычный 6 2 2 7" xfId="603"/>
    <cellStyle name="Обычный 6 2 2 7 2" xfId="604"/>
    <cellStyle name="Обычный 6 2 2 7 2 2" xfId="605"/>
    <cellStyle name="Обычный 6 2 2 7 3" xfId="606"/>
    <cellStyle name="Обычный 6 2 2 8" xfId="607"/>
    <cellStyle name="Обычный 6 2 2 8 2" xfId="608"/>
    <cellStyle name="Обычный 6 2 2 8 2 2" xfId="609"/>
    <cellStyle name="Обычный 6 2 2 8 3" xfId="610"/>
    <cellStyle name="Обычный 6 2 2 9" xfId="611"/>
    <cellStyle name="Обычный 6 2 2 9 2" xfId="612"/>
    <cellStyle name="Обычный 6 2 3" xfId="613"/>
    <cellStyle name="Обычный 6 2 3 10" xfId="614"/>
    <cellStyle name="Обычный 6 2 3 2" xfId="615"/>
    <cellStyle name="Обычный 6 2 3 2 2" xfId="616"/>
    <cellStyle name="Обычный 6 2 3 2 2 2" xfId="617"/>
    <cellStyle name="Обычный 6 2 3 2 2 2 2" xfId="618"/>
    <cellStyle name="Обычный 6 2 3 2 2 2 2 2" xfId="619"/>
    <cellStyle name="Обычный 6 2 3 2 2 2 2 2 2" xfId="620"/>
    <cellStyle name="Обычный 6 2 3 2 2 2 2 3" xfId="621"/>
    <cellStyle name="Обычный 6 2 3 2 2 2 3" xfId="622"/>
    <cellStyle name="Обычный 6 2 3 2 2 2 3 2" xfId="623"/>
    <cellStyle name="Обычный 6 2 3 2 2 2 3 2 2" xfId="624"/>
    <cellStyle name="Обычный 6 2 3 2 2 2 3 3" xfId="625"/>
    <cellStyle name="Обычный 6 2 3 2 2 2 4" xfId="626"/>
    <cellStyle name="Обычный 6 2 3 2 2 2 4 2" xfId="627"/>
    <cellStyle name="Обычный 6 2 3 2 2 2 5" xfId="628"/>
    <cellStyle name="Обычный 6 2 3 2 2 3" xfId="629"/>
    <cellStyle name="Обычный 6 2 3 2 2 3 2" xfId="630"/>
    <cellStyle name="Обычный 6 2 3 2 2 3 2 2" xfId="631"/>
    <cellStyle name="Обычный 6 2 3 2 2 3 3" xfId="632"/>
    <cellStyle name="Обычный 6 2 3 2 2 4" xfId="633"/>
    <cellStyle name="Обычный 6 2 3 2 2 4 2" xfId="634"/>
    <cellStyle name="Обычный 6 2 3 2 2 4 2 2" xfId="635"/>
    <cellStyle name="Обычный 6 2 3 2 2 4 3" xfId="636"/>
    <cellStyle name="Обычный 6 2 3 2 2 5" xfId="637"/>
    <cellStyle name="Обычный 6 2 3 2 2 5 2" xfId="638"/>
    <cellStyle name="Обычный 6 2 3 2 2 6" xfId="639"/>
    <cellStyle name="Обычный 6 2 3 2 3" xfId="640"/>
    <cellStyle name="Обычный 6 2 3 2 3 2" xfId="641"/>
    <cellStyle name="Обычный 6 2 3 2 3 2 2" xfId="642"/>
    <cellStyle name="Обычный 6 2 3 2 3 2 2 2" xfId="643"/>
    <cellStyle name="Обычный 6 2 3 2 3 2 3" xfId="644"/>
    <cellStyle name="Обычный 6 2 3 2 3 3" xfId="645"/>
    <cellStyle name="Обычный 6 2 3 2 3 3 2" xfId="646"/>
    <cellStyle name="Обычный 6 2 3 2 3 3 2 2" xfId="647"/>
    <cellStyle name="Обычный 6 2 3 2 3 3 3" xfId="648"/>
    <cellStyle name="Обычный 6 2 3 2 3 4" xfId="649"/>
    <cellStyle name="Обычный 6 2 3 2 3 4 2" xfId="650"/>
    <cellStyle name="Обычный 6 2 3 2 3 5" xfId="651"/>
    <cellStyle name="Обычный 6 2 3 2 4" xfId="652"/>
    <cellStyle name="Обычный 6 2 3 2 4 2" xfId="653"/>
    <cellStyle name="Обычный 6 2 3 2 4 2 2" xfId="654"/>
    <cellStyle name="Обычный 6 2 3 2 4 3" xfId="655"/>
    <cellStyle name="Обычный 6 2 3 2 5" xfId="656"/>
    <cellStyle name="Обычный 6 2 3 2 5 2" xfId="657"/>
    <cellStyle name="Обычный 6 2 3 2 5 2 2" xfId="658"/>
    <cellStyle name="Обычный 6 2 3 2 5 3" xfId="659"/>
    <cellStyle name="Обычный 6 2 3 2 6" xfId="660"/>
    <cellStyle name="Обычный 6 2 3 2 6 2" xfId="661"/>
    <cellStyle name="Обычный 6 2 3 2 7" xfId="662"/>
    <cellStyle name="Обычный 6 2 3 3" xfId="663"/>
    <cellStyle name="Обычный 6 2 3 3 2" xfId="664"/>
    <cellStyle name="Обычный 6 2 3 3 2 2" xfId="665"/>
    <cellStyle name="Обычный 6 2 3 3 2 2 2" xfId="666"/>
    <cellStyle name="Обычный 6 2 3 3 2 2 2 2" xfId="667"/>
    <cellStyle name="Обычный 6 2 3 3 2 2 3" xfId="668"/>
    <cellStyle name="Обычный 6 2 3 3 2 3" xfId="669"/>
    <cellStyle name="Обычный 6 2 3 3 2 3 2" xfId="670"/>
    <cellStyle name="Обычный 6 2 3 3 2 3 2 2" xfId="671"/>
    <cellStyle name="Обычный 6 2 3 3 2 3 3" xfId="672"/>
    <cellStyle name="Обычный 6 2 3 3 2 4" xfId="673"/>
    <cellStyle name="Обычный 6 2 3 3 2 4 2" xfId="674"/>
    <cellStyle name="Обычный 6 2 3 3 2 5" xfId="675"/>
    <cellStyle name="Обычный 6 2 3 3 3" xfId="676"/>
    <cellStyle name="Обычный 6 2 3 3 3 2" xfId="677"/>
    <cellStyle name="Обычный 6 2 3 3 3 2 2" xfId="678"/>
    <cellStyle name="Обычный 6 2 3 3 3 3" xfId="679"/>
    <cellStyle name="Обычный 6 2 3 3 4" xfId="680"/>
    <cellStyle name="Обычный 6 2 3 3 4 2" xfId="681"/>
    <cellStyle name="Обычный 6 2 3 3 4 2 2" xfId="682"/>
    <cellStyle name="Обычный 6 2 3 3 4 3" xfId="683"/>
    <cellStyle name="Обычный 6 2 3 3 5" xfId="684"/>
    <cellStyle name="Обычный 6 2 3 3 5 2" xfId="685"/>
    <cellStyle name="Обычный 6 2 3 3 6" xfId="686"/>
    <cellStyle name="Обычный 6 2 3 4" xfId="687"/>
    <cellStyle name="Обычный 6 2 3 4 2" xfId="688"/>
    <cellStyle name="Обычный 6 2 3 4 2 2" xfId="689"/>
    <cellStyle name="Обычный 6 2 3 4 2 2 2" xfId="690"/>
    <cellStyle name="Обычный 6 2 3 4 2 2 2 2" xfId="691"/>
    <cellStyle name="Обычный 6 2 3 4 2 2 3" xfId="692"/>
    <cellStyle name="Обычный 6 2 3 4 2 3" xfId="693"/>
    <cellStyle name="Обычный 6 2 3 4 2 3 2" xfId="694"/>
    <cellStyle name="Обычный 6 2 3 4 2 3 2 2" xfId="695"/>
    <cellStyle name="Обычный 6 2 3 4 2 3 3" xfId="696"/>
    <cellStyle name="Обычный 6 2 3 4 2 4" xfId="697"/>
    <cellStyle name="Обычный 6 2 3 4 2 4 2" xfId="698"/>
    <cellStyle name="Обычный 6 2 3 4 2 5" xfId="699"/>
    <cellStyle name="Обычный 6 2 3 4 3" xfId="700"/>
    <cellStyle name="Обычный 6 2 3 4 3 2" xfId="701"/>
    <cellStyle name="Обычный 6 2 3 4 3 2 2" xfId="702"/>
    <cellStyle name="Обычный 6 2 3 4 3 3" xfId="703"/>
    <cellStyle name="Обычный 6 2 3 4 4" xfId="704"/>
    <cellStyle name="Обычный 6 2 3 4 4 2" xfId="705"/>
    <cellStyle name="Обычный 6 2 3 4 4 2 2" xfId="706"/>
    <cellStyle name="Обычный 6 2 3 4 4 3" xfId="707"/>
    <cellStyle name="Обычный 6 2 3 4 5" xfId="708"/>
    <cellStyle name="Обычный 6 2 3 4 5 2" xfId="709"/>
    <cellStyle name="Обычный 6 2 3 4 6" xfId="710"/>
    <cellStyle name="Обычный 6 2 3 5" xfId="711"/>
    <cellStyle name="Обычный 6 2 3 5 2" xfId="712"/>
    <cellStyle name="Обычный 6 2 3 5 2 2" xfId="713"/>
    <cellStyle name="Обычный 6 2 3 5 2 2 2" xfId="714"/>
    <cellStyle name="Обычный 6 2 3 5 2 3" xfId="715"/>
    <cellStyle name="Обычный 6 2 3 5 3" xfId="716"/>
    <cellStyle name="Обычный 6 2 3 5 3 2" xfId="717"/>
    <cellStyle name="Обычный 6 2 3 5 3 2 2" xfId="718"/>
    <cellStyle name="Обычный 6 2 3 5 3 3" xfId="719"/>
    <cellStyle name="Обычный 6 2 3 5 4" xfId="720"/>
    <cellStyle name="Обычный 6 2 3 5 4 2" xfId="721"/>
    <cellStyle name="Обычный 6 2 3 5 5" xfId="722"/>
    <cellStyle name="Обычный 6 2 3 6" xfId="723"/>
    <cellStyle name="Обычный 6 2 3 6 2" xfId="724"/>
    <cellStyle name="Обычный 6 2 3 6 2 2" xfId="725"/>
    <cellStyle name="Обычный 6 2 3 6 3" xfId="726"/>
    <cellStyle name="Обычный 6 2 3 7" xfId="727"/>
    <cellStyle name="Обычный 6 2 3 7 2" xfId="728"/>
    <cellStyle name="Обычный 6 2 3 7 2 2" xfId="729"/>
    <cellStyle name="Обычный 6 2 3 7 3" xfId="730"/>
    <cellStyle name="Обычный 6 2 3 8" xfId="731"/>
    <cellStyle name="Обычный 6 2 3 8 2" xfId="732"/>
    <cellStyle name="Обычный 6 2 3 8 2 2" xfId="733"/>
    <cellStyle name="Обычный 6 2 3 8 3" xfId="734"/>
    <cellStyle name="Обычный 6 2 3 9" xfId="735"/>
    <cellStyle name="Обычный 6 2 3 9 2" xfId="736"/>
    <cellStyle name="Обычный 6 2 4" xfId="737"/>
    <cellStyle name="Обычный 6 2 4 2" xfId="738"/>
    <cellStyle name="Обычный 6 2 4 2 2" xfId="739"/>
    <cellStyle name="Обычный 6 2 4 2 2 2" xfId="740"/>
    <cellStyle name="Обычный 6 2 4 2 2 2 2" xfId="741"/>
    <cellStyle name="Обычный 6 2 4 2 2 3" xfId="742"/>
    <cellStyle name="Обычный 6 2 4 2 3" xfId="743"/>
    <cellStyle name="Обычный 6 2 4 2 3 2" xfId="744"/>
    <cellStyle name="Обычный 6 2 4 2 3 2 2" xfId="745"/>
    <cellStyle name="Обычный 6 2 4 2 3 3" xfId="746"/>
    <cellStyle name="Обычный 6 2 4 2 4" xfId="747"/>
    <cellStyle name="Обычный 6 2 4 2 4 2" xfId="748"/>
    <cellStyle name="Обычный 6 2 4 2 5" xfId="749"/>
    <cellStyle name="Обычный 6 2 4 3" xfId="750"/>
    <cellStyle name="Обычный 6 2 4 3 2" xfId="751"/>
    <cellStyle name="Обычный 6 2 4 3 2 2" xfId="752"/>
    <cellStyle name="Обычный 6 2 4 3 3" xfId="753"/>
    <cellStyle name="Обычный 6 2 4 4" xfId="754"/>
    <cellStyle name="Обычный 6 2 4 4 2" xfId="755"/>
    <cellStyle name="Обычный 6 2 4 4 2 2" xfId="756"/>
    <cellStyle name="Обычный 6 2 4 4 3" xfId="757"/>
    <cellStyle name="Обычный 6 2 4 5" xfId="758"/>
    <cellStyle name="Обычный 6 2 4 5 2" xfId="759"/>
    <cellStyle name="Обычный 6 2 4 6" xfId="760"/>
    <cellStyle name="Обычный 6 2 5" xfId="761"/>
    <cellStyle name="Обычный 6 2 5 2" xfId="762"/>
    <cellStyle name="Обычный 6 2 5 2 2" xfId="763"/>
    <cellStyle name="Обычный 6 2 5 2 2 2" xfId="764"/>
    <cellStyle name="Обычный 6 2 5 2 2 2 2" xfId="765"/>
    <cellStyle name="Обычный 6 2 5 2 2 3" xfId="766"/>
    <cellStyle name="Обычный 6 2 5 2 3" xfId="767"/>
    <cellStyle name="Обычный 6 2 5 2 3 2" xfId="768"/>
    <cellStyle name="Обычный 6 2 5 2 3 2 2" xfId="769"/>
    <cellStyle name="Обычный 6 2 5 2 3 3" xfId="770"/>
    <cellStyle name="Обычный 6 2 5 2 4" xfId="771"/>
    <cellStyle name="Обычный 6 2 5 2 4 2" xfId="772"/>
    <cellStyle name="Обычный 6 2 5 2 5" xfId="773"/>
    <cellStyle name="Обычный 6 2 5 3" xfId="774"/>
    <cellStyle name="Обычный 6 2 5 3 2" xfId="775"/>
    <cellStyle name="Обычный 6 2 5 3 2 2" xfId="776"/>
    <cellStyle name="Обычный 6 2 5 3 3" xfId="777"/>
    <cellStyle name="Обычный 6 2 5 4" xfId="778"/>
    <cellStyle name="Обычный 6 2 5 4 2" xfId="779"/>
    <cellStyle name="Обычный 6 2 5 4 2 2" xfId="780"/>
    <cellStyle name="Обычный 6 2 5 4 3" xfId="781"/>
    <cellStyle name="Обычный 6 2 5 5" xfId="782"/>
    <cellStyle name="Обычный 6 2 5 5 2" xfId="783"/>
    <cellStyle name="Обычный 6 2 5 6" xfId="784"/>
    <cellStyle name="Обычный 6 2 6" xfId="785"/>
    <cellStyle name="Обычный 6 2 6 2" xfId="786"/>
    <cellStyle name="Обычный 6 2 6 2 2" xfId="787"/>
    <cellStyle name="Обычный 6 2 6 2 2 2" xfId="788"/>
    <cellStyle name="Обычный 6 2 6 2 3" xfId="789"/>
    <cellStyle name="Обычный 6 2 6 3" xfId="790"/>
    <cellStyle name="Обычный 6 2 6 3 2" xfId="791"/>
    <cellStyle name="Обычный 6 2 6 3 2 2" xfId="792"/>
    <cellStyle name="Обычный 6 2 6 3 3" xfId="793"/>
    <cellStyle name="Обычный 6 2 6 4" xfId="794"/>
    <cellStyle name="Обычный 6 2 6 4 2" xfId="795"/>
    <cellStyle name="Обычный 6 2 6 5" xfId="796"/>
    <cellStyle name="Обычный 6 2 7" xfId="797"/>
    <cellStyle name="Обычный 6 2 7 2" xfId="798"/>
    <cellStyle name="Обычный 6 2 7 2 2" xfId="799"/>
    <cellStyle name="Обычный 6 2 7 3" xfId="800"/>
    <cellStyle name="Обычный 6 2 8" xfId="801"/>
    <cellStyle name="Обычный 6 2 8 2" xfId="802"/>
    <cellStyle name="Обычный 6 2 8 2 2" xfId="803"/>
    <cellStyle name="Обычный 6 2 8 3" xfId="804"/>
    <cellStyle name="Обычный 6 2 9" xfId="805"/>
    <cellStyle name="Обычный 6 2 9 2" xfId="806"/>
    <cellStyle name="Обычный 6 2 9 2 2" xfId="807"/>
    <cellStyle name="Обычный 6 2 9 3" xfId="808"/>
    <cellStyle name="Обычный 6 3" xfId="809"/>
    <cellStyle name="Обычный 6 3 2" xfId="810"/>
    <cellStyle name="Обычный 6 3 2 2" xfId="811"/>
    <cellStyle name="Обычный 6 3 2 2 2" xfId="812"/>
    <cellStyle name="Обычный 6 3 2 2 2 2" xfId="813"/>
    <cellStyle name="Обычный 6 3 2 2 3" xfId="814"/>
    <cellStyle name="Обычный 6 3 2 3" xfId="815"/>
    <cellStyle name="Обычный 6 3 2 3 2" xfId="816"/>
    <cellStyle name="Обычный 6 3 2 3 2 2" xfId="817"/>
    <cellStyle name="Обычный 6 3 2 3 3" xfId="818"/>
    <cellStyle name="Обычный 6 3 2 4" xfId="819"/>
    <cellStyle name="Обычный 6 3 2 4 2" xfId="820"/>
    <cellStyle name="Обычный 6 3 2 5" xfId="821"/>
    <cellStyle name="Обычный 6 3 3" xfId="822"/>
    <cellStyle name="Обычный 6 3 3 2" xfId="823"/>
    <cellStyle name="Обычный 6 3 3 2 2" xfId="824"/>
    <cellStyle name="Обычный 6 3 3 3" xfId="825"/>
    <cellStyle name="Обычный 6 3 4" xfId="826"/>
    <cellStyle name="Обычный 6 3 4 2" xfId="827"/>
    <cellStyle name="Обычный 6 3 4 2 2" xfId="828"/>
    <cellStyle name="Обычный 6 3 4 3" xfId="829"/>
    <cellStyle name="Обычный 6 3 5" xfId="830"/>
    <cellStyle name="Обычный 6 3 5 2" xfId="831"/>
    <cellStyle name="Обычный 6 3 6" xfId="832"/>
    <cellStyle name="Обычный 6 4" xfId="833"/>
    <cellStyle name="Обычный 6 4 2" xfId="834"/>
    <cellStyle name="Обычный 6 4 2 2" xfId="835"/>
    <cellStyle name="Обычный 6 4 2 2 2" xfId="836"/>
    <cellStyle name="Обычный 6 4 2 2 2 2" xfId="837"/>
    <cellStyle name="Обычный 6 4 2 2 3" xfId="838"/>
    <cellStyle name="Обычный 6 4 2 3" xfId="839"/>
    <cellStyle name="Обычный 6 4 2 3 2" xfId="840"/>
    <cellStyle name="Обычный 6 4 2 3 2 2" xfId="841"/>
    <cellStyle name="Обычный 6 4 2 3 3" xfId="842"/>
    <cellStyle name="Обычный 6 4 2 4" xfId="843"/>
    <cellStyle name="Обычный 6 4 2 4 2" xfId="844"/>
    <cellStyle name="Обычный 6 4 2 5" xfId="845"/>
    <cellStyle name="Обычный 6 4 3" xfId="846"/>
    <cellStyle name="Обычный 6 4 3 2" xfId="847"/>
    <cellStyle name="Обычный 6 4 3 2 2" xfId="848"/>
    <cellStyle name="Обычный 6 4 3 3" xfId="849"/>
    <cellStyle name="Обычный 6 4 4" xfId="850"/>
    <cellStyle name="Обычный 6 4 4 2" xfId="851"/>
    <cellStyle name="Обычный 6 4 4 2 2" xfId="852"/>
    <cellStyle name="Обычный 6 4 4 3" xfId="853"/>
    <cellStyle name="Обычный 6 4 5" xfId="854"/>
    <cellStyle name="Обычный 6 4 5 2" xfId="855"/>
    <cellStyle name="Обычный 6 4 6" xfId="856"/>
    <cellStyle name="Обычный 6 5" xfId="857"/>
    <cellStyle name="Обычный 6 5 2" xfId="858"/>
    <cellStyle name="Обычный 6 5 2 2" xfId="859"/>
    <cellStyle name="Обычный 6 5 2 2 2" xfId="860"/>
    <cellStyle name="Обычный 6 5 2 3" xfId="861"/>
    <cellStyle name="Обычный 6 5 3" xfId="862"/>
    <cellStyle name="Обычный 6 5 3 2" xfId="863"/>
    <cellStyle name="Обычный 6 5 3 2 2" xfId="864"/>
    <cellStyle name="Обычный 6 5 3 3" xfId="865"/>
    <cellStyle name="Обычный 6 5 4" xfId="866"/>
    <cellStyle name="Обычный 6 5 4 2" xfId="867"/>
    <cellStyle name="Обычный 6 5 5" xfId="868"/>
    <cellStyle name="Обычный 6 6" xfId="869"/>
    <cellStyle name="Обычный 6 6 2" xfId="870"/>
    <cellStyle name="Обычный 6 6 2 2" xfId="871"/>
    <cellStyle name="Обычный 6 6 3" xfId="872"/>
    <cellStyle name="Обычный 6 7" xfId="873"/>
    <cellStyle name="Обычный 6 7 2" xfId="874"/>
    <cellStyle name="Обычный 6 7 2 2" xfId="875"/>
    <cellStyle name="Обычный 6 7 3" xfId="876"/>
    <cellStyle name="Обычный 6 8" xfId="877"/>
    <cellStyle name="Обычный 6 8 2" xfId="878"/>
    <cellStyle name="Обычный 6 8 2 2" xfId="879"/>
    <cellStyle name="Обычный 6 8 3" xfId="880"/>
    <cellStyle name="Обычный 6 9" xfId="881"/>
    <cellStyle name="Обычный 6 9 2" xfId="882"/>
    <cellStyle name="Обычный 7" xfId="5"/>
    <cellStyle name="Обычный 7 2" xfId="883"/>
    <cellStyle name="Обычный 7 2 2" xfId="884"/>
    <cellStyle name="Обычный 7 2 2 2" xfId="885"/>
    <cellStyle name="Обычный 7 2 2 2 2" xfId="886"/>
    <cellStyle name="Обычный 7 2 2 2 2 2" xfId="887"/>
    <cellStyle name="Обычный 7 2 2 2 2 2 2" xfId="888"/>
    <cellStyle name="Обычный 7 2 2 2 2 3" xfId="889"/>
    <cellStyle name="Обычный 7 2 2 2 3" xfId="890"/>
    <cellStyle name="Обычный 7 2 2 2 3 2" xfId="891"/>
    <cellStyle name="Обычный 7 2 2 2 3 2 2" xfId="892"/>
    <cellStyle name="Обычный 7 2 2 2 3 3" xfId="893"/>
    <cellStyle name="Обычный 7 2 2 2 4" xfId="894"/>
    <cellStyle name="Обычный 7 2 2 2 4 2" xfId="895"/>
    <cellStyle name="Обычный 7 2 2 2 5" xfId="896"/>
    <cellStyle name="Обычный 7 2 2 3" xfId="897"/>
    <cellStyle name="Обычный 7 2 2 3 2" xfId="898"/>
    <cellStyle name="Обычный 7 2 2 3 2 2" xfId="899"/>
    <cellStyle name="Обычный 7 2 2 3 3" xfId="900"/>
    <cellStyle name="Обычный 7 2 2 4" xfId="901"/>
    <cellStyle name="Обычный 7 2 2 4 2" xfId="902"/>
    <cellStyle name="Обычный 7 2 2 4 2 2" xfId="903"/>
    <cellStyle name="Обычный 7 2 2 4 3" xfId="904"/>
    <cellStyle name="Обычный 7 2 2 5" xfId="905"/>
    <cellStyle name="Обычный 7 2 2 5 2" xfId="906"/>
    <cellStyle name="Обычный 7 2 2 6" xfId="907"/>
    <cellStyle name="Обычный 7 2 3" xfId="908"/>
    <cellStyle name="Обычный 7 2 3 2" xfId="909"/>
    <cellStyle name="Обычный 7 2 3 2 2" xfId="910"/>
    <cellStyle name="Обычный 7 2 3 2 2 2" xfId="911"/>
    <cellStyle name="Обычный 7 2 3 2 2 2 2" xfId="912"/>
    <cellStyle name="Обычный 7 2 3 2 2 3" xfId="913"/>
    <cellStyle name="Обычный 7 2 3 2 3" xfId="914"/>
    <cellStyle name="Обычный 7 2 3 2 3 2" xfId="915"/>
    <cellStyle name="Обычный 7 2 3 2 3 2 2" xfId="916"/>
    <cellStyle name="Обычный 7 2 3 2 3 3" xfId="917"/>
    <cellStyle name="Обычный 7 2 3 2 4" xfId="918"/>
    <cellStyle name="Обычный 7 2 3 2 4 2" xfId="919"/>
    <cellStyle name="Обычный 7 2 3 2 5" xfId="920"/>
    <cellStyle name="Обычный 7 2 3 3" xfId="921"/>
    <cellStyle name="Обычный 7 2 3 3 2" xfId="922"/>
    <cellStyle name="Обычный 7 2 3 3 2 2" xfId="923"/>
    <cellStyle name="Обычный 7 2 3 3 3" xfId="924"/>
    <cellStyle name="Обычный 7 2 3 4" xfId="925"/>
    <cellStyle name="Обычный 7 2 3 4 2" xfId="926"/>
    <cellStyle name="Обычный 7 2 3 4 2 2" xfId="927"/>
    <cellStyle name="Обычный 7 2 3 4 3" xfId="928"/>
    <cellStyle name="Обычный 7 2 3 5" xfId="929"/>
    <cellStyle name="Обычный 7 2 3 5 2" xfId="930"/>
    <cellStyle name="Обычный 7 2 3 6" xfId="931"/>
    <cellStyle name="Обычный 7 2 4" xfId="932"/>
    <cellStyle name="Обычный 7 2 4 2" xfId="933"/>
    <cellStyle name="Обычный 7 2 4 2 2" xfId="934"/>
    <cellStyle name="Обычный 7 2 4 2 2 2" xfId="935"/>
    <cellStyle name="Обычный 7 2 4 2 3" xfId="936"/>
    <cellStyle name="Обычный 7 2 4 3" xfId="937"/>
    <cellStyle name="Обычный 7 2 4 3 2" xfId="938"/>
    <cellStyle name="Обычный 7 2 4 3 2 2" xfId="939"/>
    <cellStyle name="Обычный 7 2 4 3 3" xfId="940"/>
    <cellStyle name="Обычный 7 2 4 4" xfId="941"/>
    <cellStyle name="Обычный 7 2 4 4 2" xfId="942"/>
    <cellStyle name="Обычный 7 2 4 5" xfId="943"/>
    <cellStyle name="Обычный 7 2 5" xfId="944"/>
    <cellStyle name="Обычный 7 2 5 2" xfId="945"/>
    <cellStyle name="Обычный 7 2 5 2 2" xfId="946"/>
    <cellStyle name="Обычный 7 2 5 3" xfId="947"/>
    <cellStyle name="Обычный 7 2 6" xfId="948"/>
    <cellStyle name="Обычный 7 2 6 2" xfId="949"/>
    <cellStyle name="Обычный 7 2 6 2 2" xfId="950"/>
    <cellStyle name="Обычный 7 2 6 3" xfId="951"/>
    <cellStyle name="Обычный 7 2 7" xfId="952"/>
    <cellStyle name="Обычный 7 2 7 2" xfId="953"/>
    <cellStyle name="Обычный 7 2 7 2 2" xfId="954"/>
    <cellStyle name="Обычный 7 2 7 3" xfId="955"/>
    <cellStyle name="Обычный 7 3" xfId="956"/>
    <cellStyle name="Обычный 7 53" xfId="957"/>
    <cellStyle name="Обычный 8" xfId="958"/>
    <cellStyle name="Обычный 8 2" xfId="959"/>
    <cellStyle name="Обычный 9" xfId="960"/>
    <cellStyle name="Обычный 9 2" xfId="961"/>
    <cellStyle name="Обычный 9 2 2" xfId="962"/>
    <cellStyle name="Обычный 9 2 2 2" xfId="963"/>
    <cellStyle name="Обычный 9 2 2 2 2" xfId="964"/>
    <cellStyle name="Обычный 9 2 2 2 2 2" xfId="965"/>
    <cellStyle name="Обычный 9 2 2 2 3" xfId="966"/>
    <cellStyle name="Обычный 9 2 2 3" xfId="967"/>
    <cellStyle name="Обычный 9 2 2 3 2" xfId="968"/>
    <cellStyle name="Обычный 9 2 2 3 2 2" xfId="969"/>
    <cellStyle name="Обычный 9 2 2 3 3" xfId="970"/>
    <cellStyle name="Обычный 9 2 2 4" xfId="971"/>
    <cellStyle name="Обычный 9 2 2 4 2" xfId="972"/>
    <cellStyle name="Обычный 9 2 2 4 2 2" xfId="973"/>
    <cellStyle name="Обычный 9 2 2 4 3" xfId="974"/>
    <cellStyle name="Обычный 9 2 2 5" xfId="975"/>
    <cellStyle name="Обычный 9 2 2 5 2" xfId="976"/>
    <cellStyle name="Обычный 9 2 2 6" xfId="977"/>
    <cellStyle name="Обычный 9 2 3" xfId="978"/>
    <cellStyle name="Обычный 9 2 3 2" xfId="979"/>
    <cellStyle name="Обычный 9 2 3 2 2" xfId="980"/>
    <cellStyle name="Обычный 9 2 3 3" xfId="981"/>
    <cellStyle name="Обычный 9 2 4" xfId="982"/>
    <cellStyle name="Обычный 9 2 4 2" xfId="983"/>
    <cellStyle name="Обычный 9 2 4 2 2" xfId="984"/>
    <cellStyle name="Обычный 9 2 4 3" xfId="985"/>
    <cellStyle name="Обычный 9 3" xfId="986"/>
    <cellStyle name="Обычный 9 3 2" xfId="987"/>
    <cellStyle name="Обычный 9 3 2 2" xfId="988"/>
    <cellStyle name="Обычный 9 3 2 2 2" xfId="989"/>
    <cellStyle name="Обычный 9 3 2 3" xfId="990"/>
    <cellStyle name="Обычный 9 3 3" xfId="991"/>
    <cellStyle name="Обычный 9 3 3 2" xfId="992"/>
    <cellStyle name="Обычный 9 3 3 2 2" xfId="993"/>
    <cellStyle name="Обычный 9 3 3 3" xfId="994"/>
    <cellStyle name="Обычный 9 3 4" xfId="995"/>
    <cellStyle name="Обычный 9 3 4 2" xfId="996"/>
    <cellStyle name="Обычный 9 3 4 2 2" xfId="997"/>
    <cellStyle name="Обычный 9 3 4 3" xfId="998"/>
    <cellStyle name="Обычный 9 4" xfId="999"/>
    <cellStyle name="Обычный 9 4 2" xfId="1000"/>
    <cellStyle name="Обычный 9 4 2 2" xfId="1001"/>
    <cellStyle name="Обычный 9 4 3" xfId="1002"/>
    <cellStyle name="Обычный 9 5" xfId="1003"/>
    <cellStyle name="Обычный 9 5 2" xfId="1004"/>
    <cellStyle name="Обычный 9 5 2 2" xfId="1005"/>
    <cellStyle name="Обычный 9 5 3" xfId="1006"/>
    <cellStyle name="Обычный 9 6" xfId="1007"/>
    <cellStyle name="Обычный 9 6 2" xfId="1008"/>
    <cellStyle name="Обычный 9 6 2 2" xfId="1009"/>
    <cellStyle name="Обычный 9 6 3" xfId="1010"/>
    <cellStyle name="Обычный 9 7" xfId="1011"/>
    <cellStyle name="Обычный 9 7 2" xfId="1012"/>
    <cellStyle name="Обычный 9 8" xfId="1013"/>
    <cellStyle name="Обычный 9 9" xfId="1014"/>
    <cellStyle name="Обычный_Форматы по компаниям_last" xfId="3"/>
    <cellStyle name="Плохой 2" xfId="1015"/>
    <cellStyle name="Плохой 3" xfId="1016"/>
    <cellStyle name="Поле ввода" xfId="1017"/>
    <cellStyle name="Пояснение 2" xfId="1018"/>
    <cellStyle name="Пояснение 3" xfId="1019"/>
    <cellStyle name="Примечание 2" xfId="1020"/>
    <cellStyle name="Примечание 2 2" xfId="1021"/>
    <cellStyle name="Примечание 3" xfId="1022"/>
    <cellStyle name="Процентный 2" xfId="1023"/>
    <cellStyle name="Процентный 2 2" xfId="1024"/>
    <cellStyle name="Процентный 2 3" xfId="1025"/>
    <cellStyle name="Процентный 2 3 2" xfId="1217"/>
    <cellStyle name="Процентный 3" xfId="1026"/>
    <cellStyle name="Процентный 3 2" xfId="1027"/>
    <cellStyle name="Процентный 3 2 2" xfId="1028"/>
    <cellStyle name="Процентный 4" xfId="1029"/>
    <cellStyle name="Процентный 5" xfId="1030"/>
    <cellStyle name="Процентный 5 2" xfId="1031"/>
    <cellStyle name="Процентный 5 2 2" xfId="1032"/>
    <cellStyle name="Процентный 5 3" xfId="1033"/>
    <cellStyle name="Процентный 6" xfId="1034"/>
    <cellStyle name="Процентный 7" xfId="1035"/>
    <cellStyle name="Процентный 7 2" xfId="1036"/>
    <cellStyle name="Процентный 8" xfId="1037"/>
    <cellStyle name="Процентный 8 2" xfId="1038"/>
    <cellStyle name="Процентный 8 2 2" xfId="1039"/>
    <cellStyle name="Процентный 8 3" xfId="1040"/>
    <cellStyle name="Связанная ячейка 2" xfId="1041"/>
    <cellStyle name="Связанная ячейка 3" xfId="1042"/>
    <cellStyle name="Стиль 1" xfId="1043"/>
    <cellStyle name="Стиль 1 2" xfId="1044"/>
    <cellStyle name="Стиль 1 3" xfId="1045"/>
    <cellStyle name="Стиль 1_4.2" xfId="1046"/>
    <cellStyle name="Текст предупреждения 2" xfId="1047"/>
    <cellStyle name="Текст предупреждения 3" xfId="1048"/>
    <cellStyle name="Текстовый" xfId="1049"/>
    <cellStyle name="Тысячи [0]_3Com" xfId="1050"/>
    <cellStyle name="Тысячи_3Com" xfId="1051"/>
    <cellStyle name="Финансовый 2" xfId="1052"/>
    <cellStyle name="Финансовый 2 10" xfId="1053"/>
    <cellStyle name="Финансовый 2 11" xfId="1054"/>
    <cellStyle name="Финансовый 2 2" xfId="1055"/>
    <cellStyle name="Финансовый 2 2 2" xfId="1056"/>
    <cellStyle name="Финансовый 2 2 2 2" xfId="1057"/>
    <cellStyle name="Финансовый 2 2 2 2 2" xfId="1058"/>
    <cellStyle name="Финансовый 2 2 2 2 3" xfId="1059"/>
    <cellStyle name="Финансовый 2 2 2 2 3 2" xfId="1060"/>
    <cellStyle name="Финансовый 2 2 2 2 4" xfId="1061"/>
    <cellStyle name="Финансовый 2 2 2 3" xfId="1062"/>
    <cellStyle name="Финансовый 2 2 2 3 2" xfId="1063"/>
    <cellStyle name="Финансовый 2 2 2 3 2 2" xfId="1064"/>
    <cellStyle name="Финансовый 2 2 2 3 3" xfId="1065"/>
    <cellStyle name="Финансовый 2 2 2 4" xfId="1066"/>
    <cellStyle name="Финансовый 2 2 2 4 2" xfId="1067"/>
    <cellStyle name="Финансовый 2 2 2 5" xfId="1068"/>
    <cellStyle name="Финансовый 2 2 3" xfId="1069"/>
    <cellStyle name="Финансовый 2 2 3 2" xfId="1070"/>
    <cellStyle name="Финансовый 2 2 3 2 2" xfId="1071"/>
    <cellStyle name="Финансовый 2 2 3 3" xfId="1072"/>
    <cellStyle name="Финансовый 2 2 4" xfId="1073"/>
    <cellStyle name="Финансовый 2 2 4 2" xfId="1074"/>
    <cellStyle name="Финансовый 2 2 4 2 2" xfId="1075"/>
    <cellStyle name="Финансовый 2 2 4 3" xfId="1076"/>
    <cellStyle name="Финансовый 2 2 5" xfId="1077"/>
    <cellStyle name="Финансовый 2 2 5 2" xfId="1078"/>
    <cellStyle name="Финансовый 2 2 6" xfId="1079"/>
    <cellStyle name="Финансовый 2 3" xfId="1080"/>
    <cellStyle name="Финансовый 2 3 2" xfId="1081"/>
    <cellStyle name="Финансовый 2 3 2 2" xfId="1082"/>
    <cellStyle name="Финансовый 2 3 2 2 2" xfId="1083"/>
    <cellStyle name="Финансовый 2 3 2 2 2 2" xfId="1084"/>
    <cellStyle name="Финансовый 2 3 2 2 3" xfId="1085"/>
    <cellStyle name="Финансовый 2 3 2 3" xfId="1086"/>
    <cellStyle name="Финансовый 2 3 2 3 2" xfId="1087"/>
    <cellStyle name="Финансовый 2 3 2 3 2 2" xfId="1088"/>
    <cellStyle name="Финансовый 2 3 2 3 3" xfId="1089"/>
    <cellStyle name="Финансовый 2 3 2 4" xfId="1090"/>
    <cellStyle name="Финансовый 2 3 2 4 2" xfId="1091"/>
    <cellStyle name="Финансовый 2 3 2 5" xfId="1092"/>
    <cellStyle name="Финансовый 2 3 3" xfId="1093"/>
    <cellStyle name="Финансовый 2 3 3 2" xfId="1094"/>
    <cellStyle name="Финансовый 2 3 3 2 2" xfId="1095"/>
    <cellStyle name="Финансовый 2 3 3 3" xfId="1096"/>
    <cellStyle name="Финансовый 2 3 4" xfId="1097"/>
    <cellStyle name="Финансовый 2 3 4 2" xfId="1098"/>
    <cellStyle name="Финансовый 2 3 4 2 2" xfId="1099"/>
    <cellStyle name="Финансовый 2 3 4 3" xfId="1100"/>
    <cellStyle name="Финансовый 2 3 5" xfId="1101"/>
    <cellStyle name="Финансовый 2 3 5 2" xfId="1102"/>
    <cellStyle name="Финансовый 2 3 6" xfId="1103"/>
    <cellStyle name="Финансовый 2 4" xfId="1104"/>
    <cellStyle name="Финансовый 2 4 2" xfId="1105"/>
    <cellStyle name="Финансовый 2 4 2 2" xfId="1106"/>
    <cellStyle name="Финансовый 2 4 2 2 2" xfId="1107"/>
    <cellStyle name="Финансовый 2 4 2 3" xfId="1108"/>
    <cellStyle name="Финансовый 2 4 3" xfId="1109"/>
    <cellStyle name="Финансовый 2 4 3 2" xfId="1110"/>
    <cellStyle name="Финансовый 2 4 3 2 2" xfId="1111"/>
    <cellStyle name="Финансовый 2 4 3 3" xfId="1112"/>
    <cellStyle name="Финансовый 2 4 4" xfId="1113"/>
    <cellStyle name="Финансовый 2 4 4 2" xfId="1114"/>
    <cellStyle name="Финансовый 2 4 5" xfId="1115"/>
    <cellStyle name="Финансовый 2 5" xfId="1116"/>
    <cellStyle name="Финансовый 2 5 2" xfId="1117"/>
    <cellStyle name="Финансовый 2 5 2 2" xfId="1118"/>
    <cellStyle name="Финансовый 2 5 3" xfId="1119"/>
    <cellStyle name="Финансовый 2 6" xfId="1120"/>
    <cellStyle name="Финансовый 2 6 2" xfId="1121"/>
    <cellStyle name="Финансовый 2 6 2 2" xfId="1122"/>
    <cellStyle name="Финансовый 2 6 3" xfId="1123"/>
    <cellStyle name="Финансовый 2 7" xfId="1124"/>
    <cellStyle name="Финансовый 2 7 2" xfId="1125"/>
    <cellStyle name="Финансовый 2 7 2 2" xfId="1126"/>
    <cellStyle name="Финансовый 2 7 3" xfId="1127"/>
    <cellStyle name="Финансовый 2 8" xfId="1128"/>
    <cellStyle name="Финансовый 2 8 2" xfId="1129"/>
    <cellStyle name="Финансовый 2 9" xfId="1130"/>
    <cellStyle name="Финансовый 2 9 2" xfId="1131"/>
    <cellStyle name="Финансовый 3" xfId="1132"/>
    <cellStyle name="Финансовый 3 10" xfId="1133"/>
    <cellStyle name="Финансовый 3 2" xfId="1134"/>
    <cellStyle name="Финансовый 3 2 2" xfId="1135"/>
    <cellStyle name="Финансовый 3 2 2 2" xfId="1136"/>
    <cellStyle name="Финансовый 3 2 2 2 2" xfId="1137"/>
    <cellStyle name="Финансовый 3 2 2 2 2 2" xfId="1138"/>
    <cellStyle name="Финансовый 3 2 2 2 3" xfId="1139"/>
    <cellStyle name="Финансовый 3 2 2 3" xfId="1140"/>
    <cellStyle name="Финансовый 3 2 2 3 2" xfId="1141"/>
    <cellStyle name="Финансовый 3 2 2 3 2 2" xfId="1142"/>
    <cellStyle name="Финансовый 3 2 2 3 3" xfId="1143"/>
    <cellStyle name="Финансовый 3 2 2 4" xfId="1144"/>
    <cellStyle name="Финансовый 3 2 2 4 2" xfId="1145"/>
    <cellStyle name="Финансовый 3 2 2 5" xfId="1146"/>
    <cellStyle name="Финансовый 3 2 3" xfId="1147"/>
    <cellStyle name="Финансовый 3 2 3 2" xfId="1148"/>
    <cellStyle name="Финансовый 3 2 3 2 2" xfId="1149"/>
    <cellStyle name="Финансовый 3 2 3 3" xfId="1150"/>
    <cellStyle name="Финансовый 3 2 4" xfId="1151"/>
    <cellStyle name="Финансовый 3 2 4 2" xfId="1152"/>
    <cellStyle name="Финансовый 3 2 4 2 2" xfId="1153"/>
    <cellStyle name="Финансовый 3 2 4 3" xfId="1154"/>
    <cellStyle name="Финансовый 3 2 5" xfId="1155"/>
    <cellStyle name="Финансовый 3 2 5 2" xfId="1156"/>
    <cellStyle name="Финансовый 3 2 6" xfId="1157"/>
    <cellStyle name="Финансовый 3 3" xfId="1158"/>
    <cellStyle name="Финансовый 3 3 2" xfId="1159"/>
    <cellStyle name="Финансовый 3 3 2 2" xfId="1160"/>
    <cellStyle name="Финансовый 3 3 2 2 2" xfId="1161"/>
    <cellStyle name="Финансовый 3 3 2 2 2 2" xfId="1162"/>
    <cellStyle name="Финансовый 3 3 2 2 3" xfId="1163"/>
    <cellStyle name="Финансовый 3 3 2 3" xfId="1164"/>
    <cellStyle name="Финансовый 3 3 2 3 2" xfId="1165"/>
    <cellStyle name="Финансовый 3 3 2 3 2 2" xfId="1166"/>
    <cellStyle name="Финансовый 3 3 2 3 3" xfId="1167"/>
    <cellStyle name="Финансовый 3 3 2 4" xfId="1168"/>
    <cellStyle name="Финансовый 3 3 2 4 2" xfId="1169"/>
    <cellStyle name="Финансовый 3 3 2 5" xfId="1170"/>
    <cellStyle name="Финансовый 3 3 3" xfId="1171"/>
    <cellStyle name="Финансовый 3 3 3 2" xfId="1172"/>
    <cellStyle name="Финансовый 3 3 3 2 2" xfId="1173"/>
    <cellStyle name="Финансовый 3 3 3 3" xfId="1174"/>
    <cellStyle name="Финансовый 3 3 4" xfId="1175"/>
    <cellStyle name="Финансовый 3 3 4 2" xfId="1176"/>
    <cellStyle name="Финансовый 3 3 4 2 2" xfId="1177"/>
    <cellStyle name="Финансовый 3 3 4 3" xfId="1178"/>
    <cellStyle name="Финансовый 3 3 5" xfId="1179"/>
    <cellStyle name="Финансовый 3 3 5 2" xfId="1180"/>
    <cellStyle name="Финансовый 3 3 6" xfId="1181"/>
    <cellStyle name="Финансовый 3 4" xfId="1182"/>
    <cellStyle name="Финансовый 3 4 2" xfId="1183"/>
    <cellStyle name="Финансовый 3 4 2 2" xfId="1184"/>
    <cellStyle name="Финансовый 3 4 2 2 2" xfId="1185"/>
    <cellStyle name="Финансовый 3 4 2 3" xfId="1186"/>
    <cellStyle name="Финансовый 3 4 3" xfId="1187"/>
    <cellStyle name="Финансовый 3 4 3 2" xfId="1188"/>
    <cellStyle name="Финансовый 3 4 3 2 2" xfId="1189"/>
    <cellStyle name="Финансовый 3 4 3 3" xfId="1190"/>
    <cellStyle name="Финансовый 3 4 4" xfId="1191"/>
    <cellStyle name="Финансовый 3 4 4 2" xfId="1192"/>
    <cellStyle name="Финансовый 3 4 5" xfId="1193"/>
    <cellStyle name="Финансовый 3 5" xfId="1194"/>
    <cellStyle name="Финансовый 3 5 2" xfId="1195"/>
    <cellStyle name="Финансовый 3 5 2 2" xfId="1196"/>
    <cellStyle name="Финансовый 3 5 3" xfId="1197"/>
    <cellStyle name="Финансовый 3 6" xfId="1198"/>
    <cellStyle name="Финансовый 3 6 2" xfId="1199"/>
    <cellStyle name="Финансовый 3 6 2 2" xfId="1200"/>
    <cellStyle name="Финансовый 3 6 3" xfId="1201"/>
    <cellStyle name="Финансовый 3 7" xfId="1202"/>
    <cellStyle name="Финансовый 3 7 2" xfId="1203"/>
    <cellStyle name="Финансовый 3 7 2 2" xfId="1204"/>
    <cellStyle name="Финансовый 3 7 3" xfId="1205"/>
    <cellStyle name="Финансовый 3 8" xfId="1206"/>
    <cellStyle name="Финансовый 3 8 2" xfId="1207"/>
    <cellStyle name="Финансовый 3 9" xfId="1208"/>
    <cellStyle name="Финансовый 4" xfId="1218"/>
    <cellStyle name="Финансовый 5" xfId="1219"/>
    <cellStyle name="Финансовый 5 2" xfId="1220"/>
    <cellStyle name="Финансовый 6" xfId="1221"/>
    <cellStyle name="Формула" xfId="1209"/>
    <cellStyle name="ФормулаВБ" xfId="1210"/>
    <cellStyle name="ФормулаНаКонтроль" xfId="1211"/>
    <cellStyle name="Хороший 2" xfId="1212"/>
    <cellStyle name="Хороший 3" xfId="1213"/>
    <cellStyle name="Џђћ–…ќ’ќ›‰" xfId="12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JS340"/>
  <sheetViews>
    <sheetView tabSelected="1" view="pageBreakPreview" zoomScale="60" zoomScaleNormal="55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C26" sqref="C26"/>
    </sheetView>
  </sheetViews>
  <sheetFormatPr defaultRowHeight="15.75"/>
  <cols>
    <col min="1" max="1" width="11.42578125" style="5" customWidth="1"/>
    <col min="2" max="2" width="64" style="20" customWidth="1"/>
    <col min="3" max="3" width="23.7109375" style="5" customWidth="1"/>
    <col min="4" max="4" width="9.7109375" style="5" customWidth="1"/>
    <col min="5" max="5" width="20.5703125" style="5" customWidth="1"/>
    <col min="6" max="6" width="13.140625" style="5" customWidth="1"/>
    <col min="7" max="7" width="16" style="5" customWidth="1"/>
    <col min="8" max="8" width="10.7109375" style="5" customWidth="1"/>
    <col min="9" max="9" width="21.140625" style="5" customWidth="1"/>
    <col min="10" max="10" width="21.7109375" style="5" customWidth="1"/>
    <col min="11" max="40" width="14.7109375" style="5" customWidth="1"/>
    <col min="41" max="16384" width="9.140625" style="5"/>
  </cols>
  <sheetData>
    <row r="1" spans="1:40" s="25" customFormat="1" ht="18.75">
      <c r="B1" s="26"/>
      <c r="AN1" s="35" t="s">
        <v>659</v>
      </c>
    </row>
    <row r="2" spans="1:40" s="25" customFormat="1" ht="18.75">
      <c r="B2" s="26"/>
      <c r="AN2" s="36" t="s">
        <v>1054</v>
      </c>
    </row>
    <row r="3" spans="1:40" s="25" customFormat="1">
      <c r="B3" s="26"/>
    </row>
    <row r="4" spans="1:40" s="25" customFormat="1" ht="18.75">
      <c r="A4" s="225" t="s">
        <v>660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</row>
    <row r="5" spans="1:40" s="25" customFormat="1" ht="18.75">
      <c r="A5" s="225" t="s">
        <v>661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</row>
    <row r="6" spans="1:40" s="25" customFormat="1">
      <c r="A6" s="27"/>
      <c r="B6" s="28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40" s="25" customFormat="1" ht="18.75">
      <c r="A7" s="226" t="s">
        <v>662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</row>
    <row r="8" spans="1:40" s="25" customFormat="1">
      <c r="A8" s="29"/>
      <c r="B8" s="30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1"/>
      <c r="Q8" s="31"/>
      <c r="R8" s="31"/>
      <c r="S8" s="32"/>
      <c r="T8" s="32"/>
      <c r="U8" s="32"/>
      <c r="V8" s="32"/>
      <c r="W8" s="32"/>
      <c r="X8" s="32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</row>
    <row r="9" spans="1:40" s="25" customFormat="1">
      <c r="A9" s="27"/>
      <c r="B9" s="33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40" s="25" customFormat="1">
      <c r="B10" s="37"/>
    </row>
    <row r="11" spans="1:40" s="25" customFormat="1" ht="16.5" thickBot="1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</row>
    <row r="12" spans="1:40" s="6" customFormat="1" ht="98.25" customHeight="1">
      <c r="A12" s="228" t="s">
        <v>1</v>
      </c>
      <c r="B12" s="221" t="s">
        <v>2</v>
      </c>
      <c r="C12" s="221" t="s">
        <v>3</v>
      </c>
      <c r="D12" s="230" t="s">
        <v>654</v>
      </c>
      <c r="E12" s="221" t="s">
        <v>4</v>
      </c>
      <c r="F12" s="221" t="s">
        <v>5</v>
      </c>
      <c r="G12" s="221"/>
      <c r="H12" s="221"/>
      <c r="I12" s="221" t="s">
        <v>6</v>
      </c>
      <c r="J12" s="221" t="s">
        <v>7</v>
      </c>
      <c r="K12" s="221" t="s">
        <v>8</v>
      </c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3"/>
    </row>
    <row r="13" spans="1:40" s="6" customFormat="1" ht="47.25" customHeight="1">
      <c r="A13" s="229"/>
      <c r="B13" s="222"/>
      <c r="C13" s="222"/>
      <c r="D13" s="231"/>
      <c r="E13" s="222"/>
      <c r="F13" s="222" t="s">
        <v>9</v>
      </c>
      <c r="G13" s="222"/>
      <c r="H13" s="222"/>
      <c r="I13" s="222"/>
      <c r="J13" s="222"/>
      <c r="K13" s="222" t="s">
        <v>655</v>
      </c>
      <c r="L13" s="222"/>
      <c r="M13" s="222"/>
      <c r="N13" s="222"/>
      <c r="O13" s="222"/>
      <c r="P13" s="222" t="s">
        <v>656</v>
      </c>
      <c r="Q13" s="222"/>
      <c r="R13" s="222"/>
      <c r="S13" s="222"/>
      <c r="T13" s="222"/>
      <c r="U13" s="222" t="s">
        <v>657</v>
      </c>
      <c r="V13" s="222"/>
      <c r="W13" s="222"/>
      <c r="X13" s="222"/>
      <c r="Y13" s="222"/>
      <c r="Z13" s="222" t="s">
        <v>11</v>
      </c>
      <c r="AA13" s="222"/>
      <c r="AB13" s="222"/>
      <c r="AC13" s="222"/>
      <c r="AD13" s="222"/>
      <c r="AE13" s="222" t="s">
        <v>12</v>
      </c>
      <c r="AF13" s="222"/>
      <c r="AG13" s="222"/>
      <c r="AH13" s="222"/>
      <c r="AI13" s="222"/>
      <c r="AJ13" s="222" t="s">
        <v>658</v>
      </c>
      <c r="AK13" s="222"/>
      <c r="AL13" s="222"/>
      <c r="AM13" s="222"/>
      <c r="AN13" s="224"/>
    </row>
    <row r="14" spans="1:40" s="6" customFormat="1" ht="174.75" customHeight="1">
      <c r="A14" s="229"/>
      <c r="B14" s="222"/>
      <c r="C14" s="222"/>
      <c r="D14" s="231"/>
      <c r="E14" s="23" t="s">
        <v>13</v>
      </c>
      <c r="F14" s="23" t="s">
        <v>14</v>
      </c>
      <c r="G14" s="23" t="s">
        <v>15</v>
      </c>
      <c r="H14" s="23" t="s">
        <v>16</v>
      </c>
      <c r="I14" s="23" t="s">
        <v>9</v>
      </c>
      <c r="J14" s="23" t="s">
        <v>17</v>
      </c>
      <c r="K14" s="23" t="s">
        <v>18</v>
      </c>
      <c r="L14" s="23" t="s">
        <v>19</v>
      </c>
      <c r="M14" s="23" t="s">
        <v>20</v>
      </c>
      <c r="N14" s="23" t="s">
        <v>21</v>
      </c>
      <c r="O14" s="23" t="s">
        <v>22</v>
      </c>
      <c r="P14" s="23" t="s">
        <v>18</v>
      </c>
      <c r="Q14" s="23" t="s">
        <v>19</v>
      </c>
      <c r="R14" s="23" t="s">
        <v>20</v>
      </c>
      <c r="S14" s="23" t="s">
        <v>21</v>
      </c>
      <c r="T14" s="23" t="s">
        <v>22</v>
      </c>
      <c r="U14" s="23" t="s">
        <v>18</v>
      </c>
      <c r="V14" s="23" t="s">
        <v>19</v>
      </c>
      <c r="W14" s="23" t="s">
        <v>20</v>
      </c>
      <c r="X14" s="23" t="s">
        <v>21</v>
      </c>
      <c r="Y14" s="23" t="s">
        <v>22</v>
      </c>
      <c r="Z14" s="23" t="s">
        <v>18</v>
      </c>
      <c r="AA14" s="23" t="s">
        <v>19</v>
      </c>
      <c r="AB14" s="23" t="s">
        <v>20</v>
      </c>
      <c r="AC14" s="23" t="s">
        <v>21</v>
      </c>
      <c r="AD14" s="23" t="s">
        <v>22</v>
      </c>
      <c r="AE14" s="23" t="s">
        <v>18</v>
      </c>
      <c r="AF14" s="23" t="s">
        <v>19</v>
      </c>
      <c r="AG14" s="23" t="s">
        <v>20</v>
      </c>
      <c r="AH14" s="23" t="s">
        <v>21</v>
      </c>
      <c r="AI14" s="23" t="s">
        <v>22</v>
      </c>
      <c r="AJ14" s="23" t="s">
        <v>18</v>
      </c>
      <c r="AK14" s="23" t="s">
        <v>19</v>
      </c>
      <c r="AL14" s="23" t="s">
        <v>20</v>
      </c>
      <c r="AM14" s="23" t="s">
        <v>21</v>
      </c>
      <c r="AN14" s="166" t="s">
        <v>22</v>
      </c>
    </row>
    <row r="15" spans="1:40" s="6" customFormat="1" ht="26.25" customHeight="1">
      <c r="A15" s="63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124" t="s">
        <v>663</v>
      </c>
      <c r="L15" s="124" t="s">
        <v>664</v>
      </c>
      <c r="M15" s="124" t="s">
        <v>665</v>
      </c>
      <c r="N15" s="124" t="s">
        <v>666</v>
      </c>
      <c r="O15" s="124" t="s">
        <v>667</v>
      </c>
      <c r="P15" s="124" t="s">
        <v>668</v>
      </c>
      <c r="Q15" s="124" t="s">
        <v>669</v>
      </c>
      <c r="R15" s="124" t="s">
        <v>670</v>
      </c>
      <c r="S15" s="124" t="s">
        <v>671</v>
      </c>
      <c r="T15" s="124" t="s">
        <v>672</v>
      </c>
      <c r="U15" s="124" t="s">
        <v>673</v>
      </c>
      <c r="V15" s="124" t="s">
        <v>674</v>
      </c>
      <c r="W15" s="124" t="s">
        <v>675</v>
      </c>
      <c r="X15" s="124" t="s">
        <v>676</v>
      </c>
      <c r="Y15" s="124" t="s">
        <v>677</v>
      </c>
      <c r="Z15" s="124" t="s">
        <v>678</v>
      </c>
      <c r="AA15" s="124" t="s">
        <v>679</v>
      </c>
      <c r="AB15" s="124" t="s">
        <v>680</v>
      </c>
      <c r="AC15" s="124" t="s">
        <v>681</v>
      </c>
      <c r="AD15" s="124" t="s">
        <v>682</v>
      </c>
      <c r="AE15" s="124" t="s">
        <v>683</v>
      </c>
      <c r="AF15" s="124" t="s">
        <v>684</v>
      </c>
      <c r="AG15" s="124" t="s">
        <v>685</v>
      </c>
      <c r="AH15" s="124" t="s">
        <v>686</v>
      </c>
      <c r="AI15" s="124" t="s">
        <v>687</v>
      </c>
      <c r="AJ15" s="22">
        <v>12</v>
      </c>
      <c r="AK15" s="22">
        <v>13</v>
      </c>
      <c r="AL15" s="22">
        <v>14</v>
      </c>
      <c r="AM15" s="22">
        <v>15</v>
      </c>
      <c r="AN15" s="167">
        <v>16</v>
      </c>
    </row>
    <row r="16" spans="1:40">
      <c r="A16" s="63">
        <v>0</v>
      </c>
      <c r="B16" s="22" t="s">
        <v>1052</v>
      </c>
      <c r="C16" s="2" t="s">
        <v>24</v>
      </c>
      <c r="D16" s="2" t="s">
        <v>25</v>
      </c>
      <c r="E16" s="2" t="s">
        <v>25</v>
      </c>
      <c r="F16" s="2">
        <f>SUM(F17:F22)</f>
        <v>552.17619797759994</v>
      </c>
      <c r="G16" s="2">
        <f>SUM(G17:G22)</f>
        <v>3509.7455580800001</v>
      </c>
      <c r="H16" s="2" t="s">
        <v>25</v>
      </c>
      <c r="I16" s="2">
        <f t="shared" ref="I16:AN16" si="0">SUM(I17:I22)</f>
        <v>4483.5243304628057</v>
      </c>
      <c r="J16" s="2">
        <f t="shared" si="0"/>
        <v>2386.9895922366554</v>
      </c>
      <c r="K16" s="2">
        <f t="shared" si="0"/>
        <v>1904.3048220444871</v>
      </c>
      <c r="L16" s="2">
        <f t="shared" si="0"/>
        <v>0</v>
      </c>
      <c r="M16" s="2">
        <f t="shared" si="0"/>
        <v>0</v>
      </c>
      <c r="N16" s="2">
        <f t="shared" si="0"/>
        <v>61.648153310169491</v>
      </c>
      <c r="O16" s="2">
        <f t="shared" si="0"/>
        <v>1842.6566687343175</v>
      </c>
      <c r="P16" s="2">
        <f t="shared" si="0"/>
        <v>325.15173776464246</v>
      </c>
      <c r="Q16" s="2">
        <f t="shared" si="0"/>
        <v>0</v>
      </c>
      <c r="R16" s="2">
        <f t="shared" si="0"/>
        <v>0</v>
      </c>
      <c r="S16" s="2">
        <f t="shared" si="0"/>
        <v>69.298238119440441</v>
      </c>
      <c r="T16" s="2">
        <f t="shared" si="0"/>
        <v>255.85349964520202</v>
      </c>
      <c r="U16" s="2">
        <f t="shared" si="0"/>
        <v>53.074144793792755</v>
      </c>
      <c r="V16" s="2">
        <f t="shared" si="0"/>
        <v>0</v>
      </c>
      <c r="W16" s="2">
        <f t="shared" si="0"/>
        <v>0</v>
      </c>
      <c r="X16" s="2">
        <f t="shared" si="0"/>
        <v>44.978088226386689</v>
      </c>
      <c r="Y16" s="2">
        <f t="shared" si="0"/>
        <v>8.0960565674060554</v>
      </c>
      <c r="Z16" s="2">
        <f t="shared" si="0"/>
        <v>0.85429203686666699</v>
      </c>
      <c r="AA16" s="2">
        <f t="shared" si="0"/>
        <v>0</v>
      </c>
      <c r="AB16" s="2">
        <f t="shared" si="0"/>
        <v>0</v>
      </c>
      <c r="AC16" s="2">
        <f t="shared" si="0"/>
        <v>0.72397630242937905</v>
      </c>
      <c r="AD16" s="2">
        <f t="shared" si="0"/>
        <v>0.13031573443728794</v>
      </c>
      <c r="AE16" s="2">
        <f t="shared" si="0"/>
        <v>0.85429203686666699</v>
      </c>
      <c r="AF16" s="2">
        <f t="shared" si="0"/>
        <v>0</v>
      </c>
      <c r="AG16" s="2">
        <f t="shared" si="0"/>
        <v>0</v>
      </c>
      <c r="AH16" s="2">
        <f t="shared" si="0"/>
        <v>0.72397630242937905</v>
      </c>
      <c r="AI16" s="2">
        <f t="shared" si="0"/>
        <v>0.13031573443728794</v>
      </c>
      <c r="AJ16" s="2">
        <f t="shared" si="0"/>
        <v>2284.2392886766556</v>
      </c>
      <c r="AK16" s="2">
        <f t="shared" si="0"/>
        <v>0</v>
      </c>
      <c r="AL16" s="2">
        <f t="shared" si="0"/>
        <v>0</v>
      </c>
      <c r="AM16" s="2">
        <f t="shared" si="0"/>
        <v>177.37243226085542</v>
      </c>
      <c r="AN16" s="68">
        <f t="shared" si="0"/>
        <v>2106.8668564158002</v>
      </c>
    </row>
    <row r="17" spans="1:40">
      <c r="A17" s="63" t="s">
        <v>26</v>
      </c>
      <c r="B17" s="1" t="s">
        <v>27</v>
      </c>
      <c r="C17" s="2" t="s">
        <v>24</v>
      </c>
      <c r="D17" s="2" t="s">
        <v>25</v>
      </c>
      <c r="E17" s="2" t="s">
        <v>25</v>
      </c>
      <c r="F17" s="2">
        <f>F24</f>
        <v>164.02386567999997</v>
      </c>
      <c r="G17" s="2">
        <f>G24</f>
        <v>967.50645494000003</v>
      </c>
      <c r="H17" s="2" t="s">
        <v>25</v>
      </c>
      <c r="I17" s="2">
        <f t="shared" ref="I17:AN17" si="1">I24</f>
        <v>1957.865514972242</v>
      </c>
      <c r="J17" s="2">
        <f t="shared" si="1"/>
        <v>1202.4318472166326</v>
      </c>
      <c r="K17" s="2">
        <f t="shared" si="1"/>
        <v>918.98332635768725</v>
      </c>
      <c r="L17" s="2">
        <f t="shared" si="1"/>
        <v>0</v>
      </c>
      <c r="M17" s="2">
        <f t="shared" si="1"/>
        <v>0</v>
      </c>
      <c r="N17" s="2">
        <f t="shared" si="1"/>
        <v>1.8120509242372866</v>
      </c>
      <c r="O17" s="2">
        <f t="shared" si="1"/>
        <v>917.17127543344998</v>
      </c>
      <c r="P17" s="2">
        <f t="shared" si="1"/>
        <v>246.6897916714193</v>
      </c>
      <c r="Q17" s="2">
        <f t="shared" si="1"/>
        <v>0</v>
      </c>
      <c r="R17" s="2">
        <f t="shared" si="1"/>
        <v>0</v>
      </c>
      <c r="S17" s="2">
        <f t="shared" si="1"/>
        <v>59.298238119440441</v>
      </c>
      <c r="T17" s="2">
        <f t="shared" si="1"/>
        <v>187.39155355197886</v>
      </c>
      <c r="U17" s="2">
        <f t="shared" si="1"/>
        <v>35.050145113792752</v>
      </c>
      <c r="V17" s="2">
        <f t="shared" si="1"/>
        <v>0</v>
      </c>
      <c r="W17" s="2">
        <f t="shared" si="1"/>
        <v>0</v>
      </c>
      <c r="X17" s="2">
        <f t="shared" si="1"/>
        <v>29.703512226386692</v>
      </c>
      <c r="Y17" s="2">
        <f t="shared" si="1"/>
        <v>5.3466328874060558</v>
      </c>
      <c r="Z17" s="2">
        <f t="shared" si="1"/>
        <v>0.85429203686666699</v>
      </c>
      <c r="AA17" s="2">
        <f t="shared" si="1"/>
        <v>0</v>
      </c>
      <c r="AB17" s="2">
        <f t="shared" si="1"/>
        <v>0</v>
      </c>
      <c r="AC17" s="2">
        <f t="shared" si="1"/>
        <v>0.72397630242937905</v>
      </c>
      <c r="AD17" s="2">
        <f t="shared" si="1"/>
        <v>0.13031573443728794</v>
      </c>
      <c r="AE17" s="2">
        <f t="shared" si="1"/>
        <v>0.85429203686666699</v>
      </c>
      <c r="AF17" s="2">
        <f t="shared" si="1"/>
        <v>0</v>
      </c>
      <c r="AG17" s="2">
        <f t="shared" si="1"/>
        <v>0</v>
      </c>
      <c r="AH17" s="2">
        <f t="shared" si="1"/>
        <v>0.72397630242937905</v>
      </c>
      <c r="AI17" s="2">
        <f t="shared" si="1"/>
        <v>0.13031573443728794</v>
      </c>
      <c r="AJ17" s="2">
        <f t="shared" si="1"/>
        <v>1202.4318472166326</v>
      </c>
      <c r="AK17" s="2">
        <f t="shared" si="1"/>
        <v>0</v>
      </c>
      <c r="AL17" s="2">
        <f t="shared" si="1"/>
        <v>0</v>
      </c>
      <c r="AM17" s="2">
        <f t="shared" si="1"/>
        <v>92.261753874923201</v>
      </c>
      <c r="AN17" s="68">
        <f t="shared" si="1"/>
        <v>1110.1700933417094</v>
      </c>
    </row>
    <row r="18" spans="1:40" ht="31.5">
      <c r="A18" s="63" t="s">
        <v>28</v>
      </c>
      <c r="B18" s="1" t="s">
        <v>29</v>
      </c>
      <c r="C18" s="2" t="s">
        <v>24</v>
      </c>
      <c r="D18" s="2" t="s">
        <v>25</v>
      </c>
      <c r="E18" s="2" t="s">
        <v>25</v>
      </c>
      <c r="F18" s="2">
        <f>F80</f>
        <v>86.093688273200002</v>
      </c>
      <c r="G18" s="2">
        <f>G80</f>
        <v>592.586949</v>
      </c>
      <c r="H18" s="2" t="s">
        <v>25</v>
      </c>
      <c r="I18" s="2">
        <f t="shared" ref="I18:AN18" si="2">I80</f>
        <v>174.72850003540003</v>
      </c>
      <c r="J18" s="2">
        <f t="shared" si="2"/>
        <v>100.0254315654</v>
      </c>
      <c r="K18" s="2">
        <f t="shared" si="2"/>
        <v>67.859900235399991</v>
      </c>
      <c r="L18" s="2">
        <f t="shared" si="2"/>
        <v>0</v>
      </c>
      <c r="M18" s="2">
        <f t="shared" si="2"/>
        <v>0</v>
      </c>
      <c r="N18" s="2">
        <f t="shared" si="2"/>
        <v>57.508390030000001</v>
      </c>
      <c r="O18" s="2">
        <f t="shared" si="2"/>
        <v>10.351510205399995</v>
      </c>
      <c r="P18" s="2">
        <f t="shared" si="2"/>
        <v>11.799999999999999</v>
      </c>
      <c r="Q18" s="2">
        <f t="shared" si="2"/>
        <v>0</v>
      </c>
      <c r="R18" s="2">
        <f t="shared" si="2"/>
        <v>0</v>
      </c>
      <c r="S18" s="2">
        <f t="shared" si="2"/>
        <v>10</v>
      </c>
      <c r="T18" s="2">
        <f t="shared" si="2"/>
        <v>1.7999999999999989</v>
      </c>
      <c r="U18" s="2">
        <f t="shared" si="2"/>
        <v>18.023999679999999</v>
      </c>
      <c r="V18" s="2">
        <f t="shared" si="2"/>
        <v>0</v>
      </c>
      <c r="W18" s="2">
        <f t="shared" si="2"/>
        <v>0</v>
      </c>
      <c r="X18" s="2">
        <f t="shared" si="2"/>
        <v>15.274576</v>
      </c>
      <c r="Y18" s="2">
        <f t="shared" si="2"/>
        <v>2.7494236799999987</v>
      </c>
      <c r="Z18" s="2">
        <f t="shared" si="2"/>
        <v>0</v>
      </c>
      <c r="AA18" s="2">
        <f t="shared" si="2"/>
        <v>0</v>
      </c>
      <c r="AB18" s="2">
        <f t="shared" si="2"/>
        <v>0</v>
      </c>
      <c r="AC18" s="2">
        <f t="shared" si="2"/>
        <v>0</v>
      </c>
      <c r="AD18" s="2">
        <f t="shared" si="2"/>
        <v>0</v>
      </c>
      <c r="AE18" s="2">
        <f t="shared" si="2"/>
        <v>0</v>
      </c>
      <c r="AF18" s="2">
        <f t="shared" si="2"/>
        <v>0</v>
      </c>
      <c r="AG18" s="2">
        <f t="shared" si="2"/>
        <v>0</v>
      </c>
      <c r="AH18" s="2">
        <f t="shared" si="2"/>
        <v>0</v>
      </c>
      <c r="AI18" s="2">
        <f t="shared" si="2"/>
        <v>0</v>
      </c>
      <c r="AJ18" s="2">
        <f t="shared" si="2"/>
        <v>97.683899915399991</v>
      </c>
      <c r="AK18" s="2">
        <f t="shared" si="2"/>
        <v>0</v>
      </c>
      <c r="AL18" s="2">
        <f t="shared" si="2"/>
        <v>0</v>
      </c>
      <c r="AM18" s="2">
        <f t="shared" si="2"/>
        <v>82.782966030000011</v>
      </c>
      <c r="AN18" s="68">
        <f t="shared" si="2"/>
        <v>14.900933885399994</v>
      </c>
    </row>
    <row r="19" spans="1:40" ht="47.25">
      <c r="A19" s="63" t="s">
        <v>30</v>
      </c>
      <c r="B19" s="1" t="s">
        <v>31</v>
      </c>
      <c r="C19" s="2" t="s">
        <v>24</v>
      </c>
      <c r="D19" s="2" t="s">
        <v>25</v>
      </c>
      <c r="E19" s="2" t="s">
        <v>25</v>
      </c>
      <c r="F19" s="2">
        <f>F181</f>
        <v>214.28201999999999</v>
      </c>
      <c r="G19" s="2">
        <f>G181</f>
        <v>1369.42209</v>
      </c>
      <c r="H19" s="2" t="s">
        <v>25</v>
      </c>
      <c r="I19" s="2">
        <f t="shared" ref="I19:AN19" si="3">I181</f>
        <v>1191.7232212114</v>
      </c>
      <c r="J19" s="2">
        <f t="shared" si="3"/>
        <v>211.50324427139998</v>
      </c>
      <c r="K19" s="2">
        <f t="shared" si="3"/>
        <v>211.50324427139998</v>
      </c>
      <c r="L19" s="2">
        <f t="shared" si="3"/>
        <v>0</v>
      </c>
      <c r="M19" s="2">
        <f t="shared" si="3"/>
        <v>0</v>
      </c>
      <c r="N19" s="2">
        <f t="shared" si="3"/>
        <v>0</v>
      </c>
      <c r="O19" s="2">
        <f t="shared" si="3"/>
        <v>211.50324427139998</v>
      </c>
      <c r="P19" s="2">
        <f t="shared" si="3"/>
        <v>0</v>
      </c>
      <c r="Q19" s="2">
        <f t="shared" si="3"/>
        <v>0</v>
      </c>
      <c r="R19" s="2">
        <f t="shared" si="3"/>
        <v>0</v>
      </c>
      <c r="S19" s="2">
        <f t="shared" si="3"/>
        <v>0</v>
      </c>
      <c r="T19" s="2">
        <f t="shared" si="3"/>
        <v>0</v>
      </c>
      <c r="U19" s="2">
        <f t="shared" si="3"/>
        <v>0</v>
      </c>
      <c r="V19" s="2">
        <f t="shared" si="3"/>
        <v>0</v>
      </c>
      <c r="W19" s="2">
        <f t="shared" si="3"/>
        <v>0</v>
      </c>
      <c r="X19" s="2">
        <f t="shared" si="3"/>
        <v>0</v>
      </c>
      <c r="Y19" s="2">
        <f t="shared" si="3"/>
        <v>0</v>
      </c>
      <c r="Z19" s="2">
        <f t="shared" si="3"/>
        <v>0</v>
      </c>
      <c r="AA19" s="2">
        <f t="shared" si="3"/>
        <v>0</v>
      </c>
      <c r="AB19" s="2">
        <f t="shared" si="3"/>
        <v>0</v>
      </c>
      <c r="AC19" s="2">
        <f t="shared" si="3"/>
        <v>0</v>
      </c>
      <c r="AD19" s="2">
        <f t="shared" si="3"/>
        <v>0</v>
      </c>
      <c r="AE19" s="2">
        <f t="shared" si="3"/>
        <v>0</v>
      </c>
      <c r="AF19" s="2">
        <f t="shared" si="3"/>
        <v>0</v>
      </c>
      <c r="AG19" s="2">
        <f t="shared" si="3"/>
        <v>0</v>
      </c>
      <c r="AH19" s="2">
        <f t="shared" si="3"/>
        <v>0</v>
      </c>
      <c r="AI19" s="2">
        <f t="shared" si="3"/>
        <v>0</v>
      </c>
      <c r="AJ19" s="2">
        <f t="shared" si="3"/>
        <v>211.50324427139998</v>
      </c>
      <c r="AK19" s="2">
        <f t="shared" si="3"/>
        <v>0</v>
      </c>
      <c r="AL19" s="2">
        <f t="shared" si="3"/>
        <v>0</v>
      </c>
      <c r="AM19" s="2">
        <f t="shared" si="3"/>
        <v>0</v>
      </c>
      <c r="AN19" s="68">
        <f t="shared" si="3"/>
        <v>211.50324427139998</v>
      </c>
    </row>
    <row r="20" spans="1:40" ht="31.5">
      <c r="A20" s="63" t="s">
        <v>32</v>
      </c>
      <c r="B20" s="1" t="s">
        <v>33</v>
      </c>
      <c r="C20" s="2" t="s">
        <v>24</v>
      </c>
      <c r="D20" s="2" t="s">
        <v>25</v>
      </c>
      <c r="E20" s="2" t="s">
        <v>25</v>
      </c>
      <c r="F20" s="2">
        <f>F185</f>
        <v>3.8393640243999996</v>
      </c>
      <c r="G20" s="2">
        <f>G185</f>
        <v>34.839834140000001</v>
      </c>
      <c r="H20" s="2">
        <v>0</v>
      </c>
      <c r="I20" s="2">
        <f t="shared" ref="I20:AN20" si="4">I185</f>
        <v>29.009981614000008</v>
      </c>
      <c r="J20" s="2">
        <f t="shared" si="4"/>
        <v>0</v>
      </c>
      <c r="K20" s="2">
        <f t="shared" si="4"/>
        <v>0</v>
      </c>
      <c r="L20" s="2">
        <f t="shared" si="4"/>
        <v>0</v>
      </c>
      <c r="M20" s="2">
        <f t="shared" si="4"/>
        <v>0</v>
      </c>
      <c r="N20" s="2">
        <f t="shared" si="4"/>
        <v>0</v>
      </c>
      <c r="O20" s="2">
        <f t="shared" si="4"/>
        <v>0</v>
      </c>
      <c r="P20" s="2">
        <f t="shared" si="4"/>
        <v>0</v>
      </c>
      <c r="Q20" s="2">
        <f t="shared" si="4"/>
        <v>0</v>
      </c>
      <c r="R20" s="2">
        <f t="shared" si="4"/>
        <v>0</v>
      </c>
      <c r="S20" s="2">
        <f t="shared" si="4"/>
        <v>0</v>
      </c>
      <c r="T20" s="2">
        <f t="shared" si="4"/>
        <v>0</v>
      </c>
      <c r="U20" s="2">
        <f t="shared" si="4"/>
        <v>0</v>
      </c>
      <c r="V20" s="2">
        <f t="shared" si="4"/>
        <v>0</v>
      </c>
      <c r="W20" s="2">
        <f t="shared" si="4"/>
        <v>0</v>
      </c>
      <c r="X20" s="2">
        <f t="shared" si="4"/>
        <v>0</v>
      </c>
      <c r="Y20" s="2">
        <f t="shared" si="4"/>
        <v>0</v>
      </c>
      <c r="Z20" s="2">
        <f t="shared" si="4"/>
        <v>0</v>
      </c>
      <c r="AA20" s="2">
        <f t="shared" si="4"/>
        <v>0</v>
      </c>
      <c r="AB20" s="2">
        <f t="shared" si="4"/>
        <v>0</v>
      </c>
      <c r="AC20" s="2">
        <f t="shared" si="4"/>
        <v>0</v>
      </c>
      <c r="AD20" s="2">
        <f t="shared" si="4"/>
        <v>0</v>
      </c>
      <c r="AE20" s="2">
        <f t="shared" si="4"/>
        <v>0</v>
      </c>
      <c r="AF20" s="2">
        <f t="shared" si="4"/>
        <v>0</v>
      </c>
      <c r="AG20" s="2">
        <f t="shared" si="4"/>
        <v>0</v>
      </c>
      <c r="AH20" s="2">
        <f t="shared" si="4"/>
        <v>0</v>
      </c>
      <c r="AI20" s="2">
        <f t="shared" si="4"/>
        <v>0</v>
      </c>
      <c r="AJ20" s="2">
        <f t="shared" si="4"/>
        <v>0</v>
      </c>
      <c r="AK20" s="2">
        <f t="shared" si="4"/>
        <v>0</v>
      </c>
      <c r="AL20" s="2">
        <f t="shared" si="4"/>
        <v>0</v>
      </c>
      <c r="AM20" s="2">
        <f t="shared" si="4"/>
        <v>0</v>
      </c>
      <c r="AN20" s="68">
        <f t="shared" si="4"/>
        <v>0</v>
      </c>
    </row>
    <row r="21" spans="1:40" ht="31.5">
      <c r="A21" s="63" t="s">
        <v>34</v>
      </c>
      <c r="B21" s="3" t="s">
        <v>35</v>
      </c>
      <c r="C21" s="2" t="s">
        <v>24</v>
      </c>
      <c r="D21" s="2" t="s">
        <v>25</v>
      </c>
      <c r="E21" s="2" t="s">
        <v>25</v>
      </c>
      <c r="F21" s="2" t="str">
        <f>F277</f>
        <v>нд</v>
      </c>
      <c r="G21" s="2" t="str">
        <f>G277</f>
        <v>нд</v>
      </c>
      <c r="H21" s="2" t="s">
        <v>25</v>
      </c>
      <c r="I21" s="2">
        <f t="shared" ref="I21:AN21" si="5">I277</f>
        <v>0</v>
      </c>
      <c r="J21" s="2">
        <f t="shared" si="5"/>
        <v>0</v>
      </c>
      <c r="K21" s="2">
        <f t="shared" si="5"/>
        <v>0</v>
      </c>
      <c r="L21" s="2">
        <f t="shared" si="5"/>
        <v>0</v>
      </c>
      <c r="M21" s="2">
        <f t="shared" si="5"/>
        <v>0</v>
      </c>
      <c r="N21" s="2">
        <f t="shared" si="5"/>
        <v>0</v>
      </c>
      <c r="O21" s="2">
        <f t="shared" si="5"/>
        <v>0</v>
      </c>
      <c r="P21" s="2">
        <f t="shared" si="5"/>
        <v>0</v>
      </c>
      <c r="Q21" s="2">
        <f t="shared" si="5"/>
        <v>0</v>
      </c>
      <c r="R21" s="2">
        <f t="shared" si="5"/>
        <v>0</v>
      </c>
      <c r="S21" s="2">
        <f t="shared" si="5"/>
        <v>0</v>
      </c>
      <c r="T21" s="2">
        <f t="shared" si="5"/>
        <v>0</v>
      </c>
      <c r="U21" s="2">
        <f t="shared" si="5"/>
        <v>0</v>
      </c>
      <c r="V21" s="2">
        <f t="shared" si="5"/>
        <v>0</v>
      </c>
      <c r="W21" s="2">
        <f t="shared" si="5"/>
        <v>0</v>
      </c>
      <c r="X21" s="2">
        <f t="shared" si="5"/>
        <v>0</v>
      </c>
      <c r="Y21" s="2">
        <f t="shared" si="5"/>
        <v>0</v>
      </c>
      <c r="Z21" s="2">
        <f t="shared" si="5"/>
        <v>0</v>
      </c>
      <c r="AA21" s="2">
        <f t="shared" si="5"/>
        <v>0</v>
      </c>
      <c r="AB21" s="2">
        <f t="shared" si="5"/>
        <v>0</v>
      </c>
      <c r="AC21" s="2">
        <f t="shared" si="5"/>
        <v>0</v>
      </c>
      <c r="AD21" s="2">
        <f t="shared" si="5"/>
        <v>0</v>
      </c>
      <c r="AE21" s="2">
        <f t="shared" si="5"/>
        <v>0</v>
      </c>
      <c r="AF21" s="2">
        <f t="shared" si="5"/>
        <v>0</v>
      </c>
      <c r="AG21" s="2">
        <f t="shared" si="5"/>
        <v>0</v>
      </c>
      <c r="AH21" s="2">
        <f t="shared" si="5"/>
        <v>0</v>
      </c>
      <c r="AI21" s="2">
        <f t="shared" si="5"/>
        <v>0</v>
      </c>
      <c r="AJ21" s="2">
        <f t="shared" si="5"/>
        <v>0</v>
      </c>
      <c r="AK21" s="2">
        <f t="shared" si="5"/>
        <v>0</v>
      </c>
      <c r="AL21" s="2">
        <f t="shared" si="5"/>
        <v>0</v>
      </c>
      <c r="AM21" s="2">
        <f t="shared" si="5"/>
        <v>0</v>
      </c>
      <c r="AN21" s="68">
        <f t="shared" si="5"/>
        <v>0</v>
      </c>
    </row>
    <row r="22" spans="1:40">
      <c r="A22" s="63" t="s">
        <v>36</v>
      </c>
      <c r="B22" s="3" t="s">
        <v>37</v>
      </c>
      <c r="C22" s="2" t="s">
        <v>24</v>
      </c>
      <c r="D22" s="2" t="s">
        <v>25</v>
      </c>
      <c r="E22" s="2" t="s">
        <v>25</v>
      </c>
      <c r="F22" s="2">
        <f>F278</f>
        <v>83.937259999999995</v>
      </c>
      <c r="G22" s="2">
        <f>G278</f>
        <v>545.39022999999997</v>
      </c>
      <c r="H22" s="2" t="s">
        <v>25</v>
      </c>
      <c r="I22" s="2">
        <f t="shared" ref="I22:AN22" si="6">I278</f>
        <v>1130.1971126297638</v>
      </c>
      <c r="J22" s="2">
        <f t="shared" si="6"/>
        <v>873.02906918322276</v>
      </c>
      <c r="K22" s="2">
        <f t="shared" si="6"/>
        <v>705.9583511799998</v>
      </c>
      <c r="L22" s="2">
        <f t="shared" si="6"/>
        <v>0</v>
      </c>
      <c r="M22" s="2">
        <f t="shared" si="6"/>
        <v>0</v>
      </c>
      <c r="N22" s="2">
        <f t="shared" si="6"/>
        <v>2.3277123559322033</v>
      </c>
      <c r="O22" s="2">
        <f t="shared" si="6"/>
        <v>703.63063882406743</v>
      </c>
      <c r="P22" s="2">
        <f t="shared" si="6"/>
        <v>66.661946093223165</v>
      </c>
      <c r="Q22" s="2">
        <f t="shared" si="6"/>
        <v>0</v>
      </c>
      <c r="R22" s="2">
        <f t="shared" si="6"/>
        <v>0</v>
      </c>
      <c r="S22" s="2">
        <f t="shared" si="6"/>
        <v>0</v>
      </c>
      <c r="T22" s="2">
        <f t="shared" si="6"/>
        <v>66.661946093223165</v>
      </c>
      <c r="U22" s="2">
        <f t="shared" si="6"/>
        <v>0</v>
      </c>
      <c r="V22" s="2">
        <f t="shared" si="6"/>
        <v>0</v>
      </c>
      <c r="W22" s="2">
        <f t="shared" si="6"/>
        <v>0</v>
      </c>
      <c r="X22" s="2">
        <f t="shared" si="6"/>
        <v>0</v>
      </c>
      <c r="Y22" s="2">
        <f t="shared" si="6"/>
        <v>0</v>
      </c>
      <c r="Z22" s="2">
        <f t="shared" si="6"/>
        <v>0</v>
      </c>
      <c r="AA22" s="2">
        <f t="shared" si="6"/>
        <v>0</v>
      </c>
      <c r="AB22" s="2">
        <f t="shared" si="6"/>
        <v>0</v>
      </c>
      <c r="AC22" s="2">
        <f t="shared" si="6"/>
        <v>0</v>
      </c>
      <c r="AD22" s="2">
        <f t="shared" si="6"/>
        <v>0</v>
      </c>
      <c r="AE22" s="2">
        <f t="shared" si="6"/>
        <v>0</v>
      </c>
      <c r="AF22" s="2">
        <f t="shared" si="6"/>
        <v>0</v>
      </c>
      <c r="AG22" s="2">
        <f t="shared" si="6"/>
        <v>0</v>
      </c>
      <c r="AH22" s="2">
        <f t="shared" si="6"/>
        <v>0</v>
      </c>
      <c r="AI22" s="2">
        <f t="shared" si="6"/>
        <v>0</v>
      </c>
      <c r="AJ22" s="2">
        <f t="shared" si="6"/>
        <v>772.62029727322295</v>
      </c>
      <c r="AK22" s="2">
        <f t="shared" si="6"/>
        <v>0</v>
      </c>
      <c r="AL22" s="2">
        <f t="shared" si="6"/>
        <v>0</v>
      </c>
      <c r="AM22" s="2">
        <f t="shared" si="6"/>
        <v>2.3277123559322033</v>
      </c>
      <c r="AN22" s="68">
        <f t="shared" si="6"/>
        <v>770.29258491729081</v>
      </c>
    </row>
    <row r="23" spans="1:40" s="62" customFormat="1">
      <c r="A23" s="74" t="s">
        <v>38</v>
      </c>
      <c r="B23" s="22" t="s">
        <v>39</v>
      </c>
      <c r="C23" s="2" t="s">
        <v>24</v>
      </c>
      <c r="D23" s="2" t="s">
        <v>25</v>
      </c>
      <c r="E23" s="2" t="s">
        <v>25</v>
      </c>
      <c r="F23" s="2">
        <f>IF(AND(F24="нд",F24=F80,F80=F181,F181=F185,F185=F277,F277=F278),"нд",SUMIF(F24,"&gt;0",F24)+SUMIF(F80,"&gt;0",F80)+SUMIF(F181,"&gt;0",F181)+SUMIF(F185,"&gt;0",F185)+SUMIF(F277,"&gt;0",F277)+SUMIF(F278,"&gt;0",F278))</f>
        <v>552.17619797759994</v>
      </c>
      <c r="G23" s="2">
        <f>IF(AND(G24="нд",G24=G80,G80=G181,G181=G185,G185=G277,G277=G278),"нд",SUMIF(G24,"&gt;0",G24)+SUMIF(G80,"&gt;0",G80)+SUMIF(G181,"&gt;0",G181)+SUMIF(G185,"&gt;0",G185)+SUMIF(G277,"&gt;0",G277)+SUMIF(G278,"&gt;0",G278))</f>
        <v>3509.7455580800001</v>
      </c>
      <c r="H23" s="2">
        <v>0</v>
      </c>
      <c r="I23" s="2">
        <f t="shared" ref="I23:AN23" si="7">IF(AND(I24="нд",I24=I80,I80=I181,I181=I185,I185=I277,I277=I278),"нд",SUMIF(I24,"&gt;0",I24)+SUMIF(I80,"&gt;0",I80)+SUMIF(I181,"&gt;0",I181)+SUMIF(I185,"&gt;0",I185)+SUMIF(I277,"&gt;0",I277)+SUMIF(I278,"&gt;0",I278))</f>
        <v>4483.5243304628057</v>
      </c>
      <c r="J23" s="2">
        <f t="shared" si="7"/>
        <v>2386.9895922366554</v>
      </c>
      <c r="K23" s="2">
        <f t="shared" si="7"/>
        <v>1904.3048220444871</v>
      </c>
      <c r="L23" s="2">
        <f t="shared" si="7"/>
        <v>0</v>
      </c>
      <c r="M23" s="2">
        <f t="shared" si="7"/>
        <v>0</v>
      </c>
      <c r="N23" s="2">
        <f t="shared" si="7"/>
        <v>61.648153310169491</v>
      </c>
      <c r="O23" s="2">
        <f t="shared" si="7"/>
        <v>1842.6566687343175</v>
      </c>
      <c r="P23" s="2">
        <f t="shared" si="7"/>
        <v>325.15173776464246</v>
      </c>
      <c r="Q23" s="2">
        <f t="shared" si="7"/>
        <v>0</v>
      </c>
      <c r="R23" s="2">
        <f t="shared" si="7"/>
        <v>0</v>
      </c>
      <c r="S23" s="2">
        <f t="shared" si="7"/>
        <v>69.298238119440441</v>
      </c>
      <c r="T23" s="2">
        <f t="shared" si="7"/>
        <v>255.85349964520202</v>
      </c>
      <c r="U23" s="2">
        <f t="shared" si="7"/>
        <v>53.074144793792755</v>
      </c>
      <c r="V23" s="2">
        <f t="shared" si="7"/>
        <v>0</v>
      </c>
      <c r="W23" s="2">
        <f t="shared" si="7"/>
        <v>0</v>
      </c>
      <c r="X23" s="2">
        <f t="shared" si="7"/>
        <v>44.978088226386689</v>
      </c>
      <c r="Y23" s="2">
        <f t="shared" si="7"/>
        <v>8.0960565674060554</v>
      </c>
      <c r="Z23" s="2">
        <f t="shared" si="7"/>
        <v>0.85429203686666699</v>
      </c>
      <c r="AA23" s="2">
        <f t="shared" si="7"/>
        <v>0</v>
      </c>
      <c r="AB23" s="2">
        <f t="shared" si="7"/>
        <v>0</v>
      </c>
      <c r="AC23" s="2">
        <f t="shared" si="7"/>
        <v>0.72397630242937905</v>
      </c>
      <c r="AD23" s="2">
        <f t="shared" si="7"/>
        <v>0.13031573443728794</v>
      </c>
      <c r="AE23" s="2">
        <f t="shared" si="7"/>
        <v>0.85429203686666699</v>
      </c>
      <c r="AF23" s="2">
        <f t="shared" si="7"/>
        <v>0</v>
      </c>
      <c r="AG23" s="2">
        <f t="shared" si="7"/>
        <v>0</v>
      </c>
      <c r="AH23" s="2">
        <f t="shared" si="7"/>
        <v>0.72397630242937905</v>
      </c>
      <c r="AI23" s="2">
        <f t="shared" si="7"/>
        <v>0.13031573443728794</v>
      </c>
      <c r="AJ23" s="2">
        <f t="shared" si="7"/>
        <v>2284.2392886766556</v>
      </c>
      <c r="AK23" s="2">
        <f t="shared" si="7"/>
        <v>0</v>
      </c>
      <c r="AL23" s="2">
        <f t="shared" si="7"/>
        <v>0</v>
      </c>
      <c r="AM23" s="2">
        <f t="shared" si="7"/>
        <v>177.37243226085542</v>
      </c>
      <c r="AN23" s="68">
        <f t="shared" si="7"/>
        <v>2106.8668564158002</v>
      </c>
    </row>
    <row r="24" spans="1:40" s="62" customFormat="1" ht="15.75" customHeight="1">
      <c r="A24" s="74" t="s">
        <v>40</v>
      </c>
      <c r="B24" s="64" t="s">
        <v>41</v>
      </c>
      <c r="C24" s="2" t="s">
        <v>24</v>
      </c>
      <c r="D24" s="2" t="s">
        <v>25</v>
      </c>
      <c r="E24" s="2" t="s">
        <v>25</v>
      </c>
      <c r="F24" s="2">
        <f>IF(AND(F25="нд",F25=F37,F37=F40,F40=F66),"нд",SUMIF(F25,"&gt;0",F25)+SUMIF(F37,"&gt;0",F37)+SUMIF(F40,"&gt;0",F40)+SUMIF(F66,"&gt;0",F66))</f>
        <v>164.02386567999997</v>
      </c>
      <c r="G24" s="2">
        <f>IF(AND(G25="нд",G25=G37,G37=G40,G40=G66),"нд",SUMIF(G25,"&gt;0",G25)+SUMIF(G37,"&gt;0",G37)+SUMIF(G40,"&gt;0",G40)+SUMIF(G66,"&gt;0",G66))</f>
        <v>967.50645494000003</v>
      </c>
      <c r="H24" s="2" t="s">
        <v>25</v>
      </c>
      <c r="I24" s="2">
        <f t="shared" ref="I24:AN24" si="8">IF(AND(I25="нд",I25=I37,I37=I40,I40=I66),"нд",SUMIF(I25,"&gt;0",I25)+SUMIF(I37,"&gt;0",I37)+SUMIF(I40,"&gt;0",I40)+SUMIF(I66,"&gt;0",I66))</f>
        <v>1957.865514972242</v>
      </c>
      <c r="J24" s="2">
        <f t="shared" si="8"/>
        <v>1202.4318472166326</v>
      </c>
      <c r="K24" s="2">
        <f t="shared" si="8"/>
        <v>918.98332635768725</v>
      </c>
      <c r="L24" s="2">
        <f t="shared" si="8"/>
        <v>0</v>
      </c>
      <c r="M24" s="2">
        <f t="shared" si="8"/>
        <v>0</v>
      </c>
      <c r="N24" s="2">
        <f t="shared" si="8"/>
        <v>1.8120509242372866</v>
      </c>
      <c r="O24" s="2">
        <f t="shared" si="8"/>
        <v>917.17127543344998</v>
      </c>
      <c r="P24" s="2">
        <f t="shared" si="8"/>
        <v>246.6897916714193</v>
      </c>
      <c r="Q24" s="2">
        <f t="shared" si="8"/>
        <v>0</v>
      </c>
      <c r="R24" s="2">
        <f t="shared" si="8"/>
        <v>0</v>
      </c>
      <c r="S24" s="2">
        <f t="shared" si="8"/>
        <v>59.298238119440441</v>
      </c>
      <c r="T24" s="2">
        <f t="shared" si="8"/>
        <v>187.39155355197886</v>
      </c>
      <c r="U24" s="2">
        <f t="shared" si="8"/>
        <v>35.050145113792752</v>
      </c>
      <c r="V24" s="2">
        <f t="shared" si="8"/>
        <v>0</v>
      </c>
      <c r="W24" s="2">
        <f t="shared" si="8"/>
        <v>0</v>
      </c>
      <c r="X24" s="2">
        <f t="shared" si="8"/>
        <v>29.703512226386692</v>
      </c>
      <c r="Y24" s="2">
        <f t="shared" si="8"/>
        <v>5.3466328874060558</v>
      </c>
      <c r="Z24" s="2">
        <f t="shared" si="8"/>
        <v>0.85429203686666699</v>
      </c>
      <c r="AA24" s="2">
        <f t="shared" si="8"/>
        <v>0</v>
      </c>
      <c r="AB24" s="2">
        <f t="shared" si="8"/>
        <v>0</v>
      </c>
      <c r="AC24" s="2">
        <f t="shared" si="8"/>
        <v>0.72397630242937905</v>
      </c>
      <c r="AD24" s="2">
        <f t="shared" si="8"/>
        <v>0.13031573443728794</v>
      </c>
      <c r="AE24" s="2">
        <f t="shared" si="8"/>
        <v>0.85429203686666699</v>
      </c>
      <c r="AF24" s="2">
        <f t="shared" si="8"/>
        <v>0</v>
      </c>
      <c r="AG24" s="2">
        <f t="shared" si="8"/>
        <v>0</v>
      </c>
      <c r="AH24" s="2">
        <f t="shared" si="8"/>
        <v>0.72397630242937905</v>
      </c>
      <c r="AI24" s="2">
        <f t="shared" si="8"/>
        <v>0.13031573443728794</v>
      </c>
      <c r="AJ24" s="2">
        <f t="shared" si="8"/>
        <v>1202.4318472166326</v>
      </c>
      <c r="AK24" s="2">
        <f t="shared" si="8"/>
        <v>0</v>
      </c>
      <c r="AL24" s="2">
        <f t="shared" si="8"/>
        <v>0</v>
      </c>
      <c r="AM24" s="2">
        <f t="shared" si="8"/>
        <v>92.261753874923201</v>
      </c>
      <c r="AN24" s="68">
        <f t="shared" si="8"/>
        <v>1110.1700933417094</v>
      </c>
    </row>
    <row r="25" spans="1:40" s="62" customFormat="1" ht="31.5" customHeight="1">
      <c r="A25" s="74" t="s">
        <v>42</v>
      </c>
      <c r="B25" s="64" t="s">
        <v>43</v>
      </c>
      <c r="C25" s="2" t="s">
        <v>24</v>
      </c>
      <c r="D25" s="2" t="s">
        <v>25</v>
      </c>
      <c r="E25" s="2" t="s">
        <v>25</v>
      </c>
      <c r="F25" s="2">
        <f>IF(AND(F26="нд",F26=F27,F27=F28),"нд",SUMIF(F26,"&gt;0",F26)+SUMIF(F27,"&gt;0",F27)+SUMIF(F28,"&gt;0",F28))</f>
        <v>160.98967149999999</v>
      </c>
      <c r="G25" s="2">
        <f>IF(AND(G26="нд",G26=G27,G27=G28),"нд",SUMIF(G26,"&gt;0",G26)+SUMIF(G27,"&gt;0",G27)+SUMIF(G28,"&gt;0",G28))</f>
        <v>944.42556294000008</v>
      </c>
      <c r="H25" s="2" t="s">
        <v>25</v>
      </c>
      <c r="I25" s="2">
        <f t="shared" ref="I25:AN25" si="9">IF(AND(I26="нд",I26=I27,I27=I28),"нд",SUMIF(I26,"&gt;0",I26)+SUMIF(I27,"&gt;0",I27)+SUMIF(I28,"&gt;0",I28))</f>
        <v>856.39082761614668</v>
      </c>
      <c r="J25" s="2">
        <f t="shared" si="9"/>
        <v>102.35240720053729</v>
      </c>
      <c r="K25" s="2">
        <f t="shared" si="9"/>
        <v>83.932310464990607</v>
      </c>
      <c r="L25" s="2">
        <f t="shared" si="9"/>
        <v>0</v>
      </c>
      <c r="M25" s="2">
        <f t="shared" si="9"/>
        <v>0</v>
      </c>
      <c r="N25" s="2">
        <f t="shared" si="9"/>
        <v>1.7564512293220287</v>
      </c>
      <c r="O25" s="2">
        <f t="shared" si="9"/>
        <v>82.175859235668568</v>
      </c>
      <c r="P25" s="2">
        <f t="shared" si="9"/>
        <v>10.970295404946668</v>
      </c>
      <c r="Q25" s="2">
        <f t="shared" si="9"/>
        <v>0</v>
      </c>
      <c r="R25" s="2">
        <f t="shared" si="9"/>
        <v>0</v>
      </c>
      <c r="S25" s="2">
        <f t="shared" si="9"/>
        <v>2.2239763024293788</v>
      </c>
      <c r="T25" s="2">
        <f t="shared" si="9"/>
        <v>8.7463191025172904</v>
      </c>
      <c r="U25" s="2">
        <f t="shared" si="9"/>
        <v>5.7412172568666771</v>
      </c>
      <c r="V25" s="2">
        <f t="shared" si="9"/>
        <v>0</v>
      </c>
      <c r="W25" s="2">
        <f t="shared" si="9"/>
        <v>0</v>
      </c>
      <c r="X25" s="2">
        <f t="shared" si="9"/>
        <v>4.8654377713645962</v>
      </c>
      <c r="Y25" s="2">
        <f t="shared" si="9"/>
        <v>0.87577948550208085</v>
      </c>
      <c r="Z25" s="2">
        <f t="shared" si="9"/>
        <v>0.85429203686666699</v>
      </c>
      <c r="AA25" s="2">
        <f t="shared" si="9"/>
        <v>0</v>
      </c>
      <c r="AB25" s="2">
        <f t="shared" si="9"/>
        <v>0</v>
      </c>
      <c r="AC25" s="2">
        <f t="shared" si="9"/>
        <v>0.72397630242937905</v>
      </c>
      <c r="AD25" s="2">
        <f t="shared" si="9"/>
        <v>0.13031573443728794</v>
      </c>
      <c r="AE25" s="2">
        <f t="shared" si="9"/>
        <v>0.85429203686666699</v>
      </c>
      <c r="AF25" s="2">
        <f t="shared" si="9"/>
        <v>0</v>
      </c>
      <c r="AG25" s="2">
        <f t="shared" si="9"/>
        <v>0</v>
      </c>
      <c r="AH25" s="2">
        <f t="shared" si="9"/>
        <v>0.72397630242937905</v>
      </c>
      <c r="AI25" s="2">
        <f t="shared" si="9"/>
        <v>0.13031573443728794</v>
      </c>
      <c r="AJ25" s="2">
        <f t="shared" si="9"/>
        <v>102.35240720053729</v>
      </c>
      <c r="AK25" s="2">
        <f t="shared" si="9"/>
        <v>0</v>
      </c>
      <c r="AL25" s="2">
        <f t="shared" si="9"/>
        <v>0</v>
      </c>
      <c r="AM25" s="2">
        <f t="shared" si="9"/>
        <v>10.293817907974764</v>
      </c>
      <c r="AN25" s="68">
        <f t="shared" si="9"/>
        <v>92.058589292562516</v>
      </c>
    </row>
    <row r="26" spans="1:40" s="62" customFormat="1" ht="47.25">
      <c r="A26" s="107" t="s">
        <v>117</v>
      </c>
      <c r="B26" s="64" t="s">
        <v>118</v>
      </c>
      <c r="C26" s="64" t="s">
        <v>24</v>
      </c>
      <c r="D26" s="2" t="s">
        <v>25</v>
      </c>
      <c r="E26" s="2" t="s">
        <v>25</v>
      </c>
      <c r="F26" s="11" t="s">
        <v>25</v>
      </c>
      <c r="G26" s="11" t="s">
        <v>25</v>
      </c>
      <c r="H26" s="64" t="s">
        <v>25</v>
      </c>
      <c r="I26" s="11">
        <v>22.594532287466667</v>
      </c>
      <c r="J26" s="11">
        <v>11.196217347467304</v>
      </c>
      <c r="K26" s="11">
        <v>1.1221239800006286</v>
      </c>
      <c r="L26" s="11">
        <v>0</v>
      </c>
      <c r="M26" s="11">
        <v>0</v>
      </c>
      <c r="N26" s="11">
        <v>0.94120992372880863</v>
      </c>
      <c r="O26" s="11">
        <v>0.18091405627182</v>
      </c>
      <c r="P26" s="11">
        <v>2.6242920368666671</v>
      </c>
      <c r="Q26" s="11">
        <v>0</v>
      </c>
      <c r="R26" s="11">
        <v>0</v>
      </c>
      <c r="S26" s="11">
        <v>2.2239763024293788</v>
      </c>
      <c r="T26" s="11">
        <v>0.4003157344372883</v>
      </c>
      <c r="U26" s="11">
        <v>5.7412172568666771</v>
      </c>
      <c r="V26" s="11">
        <v>0</v>
      </c>
      <c r="W26" s="11">
        <v>0</v>
      </c>
      <c r="X26" s="11">
        <v>4.8654377713645962</v>
      </c>
      <c r="Y26" s="11">
        <v>0.87577948550208085</v>
      </c>
      <c r="Z26" s="11">
        <v>0.85429203686666699</v>
      </c>
      <c r="AA26" s="11">
        <v>0</v>
      </c>
      <c r="AB26" s="11">
        <v>0</v>
      </c>
      <c r="AC26" s="11">
        <v>0.72397630242937905</v>
      </c>
      <c r="AD26" s="11">
        <v>0.13031573443728794</v>
      </c>
      <c r="AE26" s="11">
        <v>0.85429203686666699</v>
      </c>
      <c r="AF26" s="11">
        <v>0</v>
      </c>
      <c r="AG26" s="11">
        <v>0</v>
      </c>
      <c r="AH26" s="11">
        <v>0.72397630242937905</v>
      </c>
      <c r="AI26" s="11">
        <v>0.13031573443728794</v>
      </c>
      <c r="AJ26" s="2">
        <f t="shared" ref="AJ26:AJ79" si="10">K26+P26+U26+Z26+AE26</f>
        <v>11.196217347467307</v>
      </c>
      <c r="AK26" s="2">
        <f t="shared" ref="AK26:AK79" si="11">L26+Q26+V26+AA26+AF26</f>
        <v>0</v>
      </c>
      <c r="AL26" s="2">
        <f t="shared" ref="AL26:AL79" si="12">M26+R26+W26+AB26+AG26</f>
        <v>0</v>
      </c>
      <c r="AM26" s="2">
        <f t="shared" ref="AM26:AM79" si="13">N26+S26+X26+AC26+AH26</f>
        <v>9.4785766023815441</v>
      </c>
      <c r="AN26" s="68">
        <f t="shared" ref="AN26:AN79" si="14">O26+T26+Y26+AD26+AI26</f>
        <v>1.7176407450857649</v>
      </c>
    </row>
    <row r="27" spans="1:40" s="62" customFormat="1" ht="47.25">
      <c r="A27" s="107" t="s">
        <v>119</v>
      </c>
      <c r="B27" s="64" t="s">
        <v>120</v>
      </c>
      <c r="C27" s="64" t="s">
        <v>24</v>
      </c>
      <c r="D27" s="2" t="s">
        <v>25</v>
      </c>
      <c r="E27" s="2" t="s">
        <v>25</v>
      </c>
      <c r="F27" s="11" t="s">
        <v>25</v>
      </c>
      <c r="G27" s="11" t="s">
        <v>25</v>
      </c>
      <c r="H27" s="64" t="s">
        <v>25</v>
      </c>
      <c r="I27" s="11">
        <v>0.18061808059999998</v>
      </c>
      <c r="J27" s="11">
        <v>9.7508105999999997E-3</v>
      </c>
      <c r="K27" s="11">
        <v>9.7508105999999997E-3</v>
      </c>
      <c r="L27" s="11">
        <v>0</v>
      </c>
      <c r="M27" s="11">
        <v>0</v>
      </c>
      <c r="N27" s="11">
        <v>8.2633988135593223E-3</v>
      </c>
      <c r="O27" s="11">
        <v>1.4874117864406775E-3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2">
        <f t="shared" si="10"/>
        <v>9.7508105999999997E-3</v>
      </c>
      <c r="AK27" s="2">
        <f t="shared" si="11"/>
        <v>0</v>
      </c>
      <c r="AL27" s="2">
        <f t="shared" si="12"/>
        <v>0</v>
      </c>
      <c r="AM27" s="2">
        <f t="shared" si="13"/>
        <v>8.2633988135593223E-3</v>
      </c>
      <c r="AN27" s="68">
        <f t="shared" si="14"/>
        <v>1.4874117864406775E-3</v>
      </c>
    </row>
    <row r="28" spans="1:40" s="62" customFormat="1" ht="47.25" customHeight="1">
      <c r="A28" s="74" t="s">
        <v>44</v>
      </c>
      <c r="B28" s="64" t="s">
        <v>45</v>
      </c>
      <c r="C28" s="2" t="s">
        <v>24</v>
      </c>
      <c r="D28" s="2" t="s">
        <v>25</v>
      </c>
      <c r="E28" s="2" t="s">
        <v>25</v>
      </c>
      <c r="F28" s="2">
        <f>IF((COUNTIF(F29:F36,"нд"))=(COUNTA(F29:F36)),"нд",SUMIF(F29:F36,"&gt;0",F29:F36))</f>
        <v>160.98967149999999</v>
      </c>
      <c r="G28" s="2">
        <f>IF((COUNTIF(G29:G36,"нд"))=(COUNTA(G29:G36)),"нд",SUMIF(G29:G36,"&gt;0",G29:G36))</f>
        <v>944.42556294000008</v>
      </c>
      <c r="H28" s="2" t="s">
        <v>25</v>
      </c>
      <c r="I28" s="2">
        <f t="shared" ref="I28:AN28" si="15">IF((COUNTIF(I29:I36,"нд"))=(COUNTA(I29:I36)),"нд",SUMIF(I29:I36,"&gt;0",I29:I36))</f>
        <v>833.61567724808003</v>
      </c>
      <c r="J28" s="2">
        <f t="shared" si="15"/>
        <v>91.146439042469979</v>
      </c>
      <c r="K28" s="2">
        <f t="shared" si="15"/>
        <v>82.800435674389973</v>
      </c>
      <c r="L28" s="2">
        <f t="shared" si="15"/>
        <v>0</v>
      </c>
      <c r="M28" s="2">
        <f t="shared" si="15"/>
        <v>0</v>
      </c>
      <c r="N28" s="2">
        <f t="shared" si="15"/>
        <v>0.80697790677966075</v>
      </c>
      <c r="O28" s="2">
        <f t="shared" si="15"/>
        <v>81.993457767610309</v>
      </c>
      <c r="P28" s="2">
        <f t="shared" si="15"/>
        <v>8.3460033680800016</v>
      </c>
      <c r="Q28" s="2">
        <f t="shared" si="15"/>
        <v>0</v>
      </c>
      <c r="R28" s="2">
        <f t="shared" si="15"/>
        <v>0</v>
      </c>
      <c r="S28" s="2">
        <f t="shared" si="15"/>
        <v>0</v>
      </c>
      <c r="T28" s="2">
        <f t="shared" si="15"/>
        <v>8.3460033680800016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91.146439042469979</v>
      </c>
      <c r="AK28" s="2">
        <f t="shared" si="15"/>
        <v>0</v>
      </c>
      <c r="AL28" s="2">
        <f t="shared" si="15"/>
        <v>0</v>
      </c>
      <c r="AM28" s="2">
        <f t="shared" si="15"/>
        <v>0.80697790677966075</v>
      </c>
      <c r="AN28" s="68">
        <f t="shared" si="15"/>
        <v>90.339461135690314</v>
      </c>
    </row>
    <row r="29" spans="1:40" s="62" customFormat="1" ht="78.75">
      <c r="A29" s="78" t="s">
        <v>44</v>
      </c>
      <c r="B29" s="13" t="s">
        <v>121</v>
      </c>
      <c r="C29" s="12" t="s">
        <v>122</v>
      </c>
      <c r="D29" s="14">
        <v>2015</v>
      </c>
      <c r="E29" s="14">
        <v>2019</v>
      </c>
      <c r="F29" s="4">
        <v>1.3966775</v>
      </c>
      <c r="G29" s="4">
        <v>9.5317249400000001</v>
      </c>
      <c r="H29" s="4" t="s">
        <v>123</v>
      </c>
      <c r="I29" s="4">
        <v>8.3460033680800016</v>
      </c>
      <c r="J29" s="4">
        <v>8.3460033680800016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8.3460033680800016</v>
      </c>
      <c r="Q29" s="4">
        <v>0</v>
      </c>
      <c r="R29" s="4">
        <v>0</v>
      </c>
      <c r="S29" s="4">
        <v>0</v>
      </c>
      <c r="T29" s="4">
        <v>8.3460033680800016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f t="shared" si="10"/>
        <v>8.3460033680800016</v>
      </c>
      <c r="AK29" s="4">
        <f t="shared" si="11"/>
        <v>0</v>
      </c>
      <c r="AL29" s="4">
        <f t="shared" si="12"/>
        <v>0</v>
      </c>
      <c r="AM29" s="4">
        <f t="shared" si="13"/>
        <v>0</v>
      </c>
      <c r="AN29" s="83">
        <f t="shared" si="14"/>
        <v>8.3460033680800016</v>
      </c>
    </row>
    <row r="30" spans="1:40" s="62" customFormat="1" ht="63">
      <c r="A30" s="78" t="s">
        <v>44</v>
      </c>
      <c r="B30" s="13" t="s">
        <v>124</v>
      </c>
      <c r="C30" s="12" t="s">
        <v>125</v>
      </c>
      <c r="D30" s="14">
        <v>2015</v>
      </c>
      <c r="E30" s="14">
        <v>2018</v>
      </c>
      <c r="F30" s="4" t="s">
        <v>25</v>
      </c>
      <c r="G30" s="4">
        <v>0.26796999999999999</v>
      </c>
      <c r="H30" s="4" t="s">
        <v>126</v>
      </c>
      <c r="I30" s="4">
        <v>0.26796973999999996</v>
      </c>
      <c r="J30" s="4">
        <v>1.3398500000000035E-2</v>
      </c>
      <c r="K30" s="4">
        <v>1.3398500000000035E-2</v>
      </c>
      <c r="L30" s="4">
        <v>0</v>
      </c>
      <c r="M30" s="4">
        <v>0</v>
      </c>
      <c r="N30" s="4">
        <v>1.1354661016949184E-2</v>
      </c>
      <c r="O30" s="4">
        <v>2.0438389830508517E-3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f t="shared" si="10"/>
        <v>1.3398500000000035E-2</v>
      </c>
      <c r="AK30" s="4">
        <f t="shared" si="11"/>
        <v>0</v>
      </c>
      <c r="AL30" s="4">
        <f t="shared" si="12"/>
        <v>0</v>
      </c>
      <c r="AM30" s="4">
        <f t="shared" si="13"/>
        <v>1.1354661016949184E-2</v>
      </c>
      <c r="AN30" s="83">
        <f t="shared" si="14"/>
        <v>2.0438389830508517E-3</v>
      </c>
    </row>
    <row r="31" spans="1:40" s="62" customFormat="1" ht="78.75">
      <c r="A31" s="78" t="s">
        <v>44</v>
      </c>
      <c r="B31" s="13" t="s">
        <v>127</v>
      </c>
      <c r="C31" s="12" t="s">
        <v>128</v>
      </c>
      <c r="D31" s="14">
        <v>2015</v>
      </c>
      <c r="E31" s="14">
        <v>2018</v>
      </c>
      <c r="F31" s="4" t="s">
        <v>25</v>
      </c>
      <c r="G31" s="4">
        <v>0.65003</v>
      </c>
      <c r="H31" s="4" t="s">
        <v>129</v>
      </c>
      <c r="I31" s="4">
        <v>0.65003840000000002</v>
      </c>
      <c r="J31" s="4">
        <v>3.3706400000000025E-2</v>
      </c>
      <c r="K31" s="4">
        <v>3.3706400000000025E-2</v>
      </c>
      <c r="L31" s="4">
        <v>0</v>
      </c>
      <c r="M31" s="4">
        <v>0</v>
      </c>
      <c r="N31" s="4">
        <v>2.8564745762711886E-2</v>
      </c>
      <c r="O31" s="4">
        <v>5.1416542372881395E-3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f t="shared" si="10"/>
        <v>3.3706400000000025E-2</v>
      </c>
      <c r="AK31" s="4">
        <f t="shared" si="11"/>
        <v>0</v>
      </c>
      <c r="AL31" s="4">
        <f t="shared" si="12"/>
        <v>0</v>
      </c>
      <c r="AM31" s="4">
        <f t="shared" si="13"/>
        <v>2.8564745762711886E-2</v>
      </c>
      <c r="AN31" s="83">
        <f t="shared" si="14"/>
        <v>5.1416542372881395E-3</v>
      </c>
    </row>
    <row r="32" spans="1:40" s="62" customFormat="1" ht="78.75">
      <c r="A32" s="78" t="s">
        <v>44</v>
      </c>
      <c r="B32" s="13" t="s">
        <v>130</v>
      </c>
      <c r="C32" s="12" t="s">
        <v>131</v>
      </c>
      <c r="D32" s="14">
        <v>2015</v>
      </c>
      <c r="E32" s="14">
        <v>2017</v>
      </c>
      <c r="F32" s="4" t="s">
        <v>25</v>
      </c>
      <c r="G32" s="4">
        <v>0.50783</v>
      </c>
      <c r="H32" s="4" t="s">
        <v>129</v>
      </c>
      <c r="I32" s="4">
        <v>0.50739999999999985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f t="shared" si="10"/>
        <v>0</v>
      </c>
      <c r="AK32" s="4">
        <f t="shared" si="11"/>
        <v>0</v>
      </c>
      <c r="AL32" s="4">
        <f t="shared" si="12"/>
        <v>0</v>
      </c>
      <c r="AM32" s="4">
        <f t="shared" si="13"/>
        <v>0</v>
      </c>
      <c r="AN32" s="83">
        <f t="shared" si="14"/>
        <v>0</v>
      </c>
    </row>
    <row r="33" spans="1:40" s="62" customFormat="1" ht="78.75">
      <c r="A33" s="78" t="s">
        <v>44</v>
      </c>
      <c r="B33" s="13" t="s">
        <v>132</v>
      </c>
      <c r="C33" s="12" t="s">
        <v>133</v>
      </c>
      <c r="D33" s="14">
        <v>2018</v>
      </c>
      <c r="E33" s="14">
        <v>2018</v>
      </c>
      <c r="F33" s="4" t="s">
        <v>25</v>
      </c>
      <c r="G33" s="4" t="s">
        <v>25</v>
      </c>
      <c r="H33" s="4" t="s">
        <v>25</v>
      </c>
      <c r="I33" s="4">
        <v>0.85227739000000002</v>
      </c>
      <c r="J33" s="4">
        <v>0.85227739000000002</v>
      </c>
      <c r="K33" s="4">
        <v>0.85227739000000002</v>
      </c>
      <c r="L33" s="4">
        <v>0</v>
      </c>
      <c r="M33" s="4">
        <v>0</v>
      </c>
      <c r="N33" s="4">
        <v>0.18310937288135598</v>
      </c>
      <c r="O33" s="4">
        <v>0.66916801711864404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f t="shared" si="10"/>
        <v>0.85227739000000002</v>
      </c>
      <c r="AK33" s="4">
        <f t="shared" si="11"/>
        <v>0</v>
      </c>
      <c r="AL33" s="4">
        <f t="shared" si="12"/>
        <v>0</v>
      </c>
      <c r="AM33" s="4">
        <f t="shared" si="13"/>
        <v>0.18310937288135598</v>
      </c>
      <c r="AN33" s="83">
        <f t="shared" si="14"/>
        <v>0.66916801711864404</v>
      </c>
    </row>
    <row r="34" spans="1:40" s="62" customFormat="1" ht="78.75">
      <c r="A34" s="78" t="s">
        <v>44</v>
      </c>
      <c r="B34" s="13" t="s">
        <v>134</v>
      </c>
      <c r="C34" s="12" t="s">
        <v>135</v>
      </c>
      <c r="D34" s="14">
        <v>2018</v>
      </c>
      <c r="E34" s="14">
        <v>2018</v>
      </c>
      <c r="F34" s="4" t="s">
        <v>25</v>
      </c>
      <c r="G34" s="4" t="s">
        <v>25</v>
      </c>
      <c r="H34" s="4" t="s">
        <v>25</v>
      </c>
      <c r="I34" s="4">
        <v>1.0006429999999995</v>
      </c>
      <c r="J34" s="4">
        <v>1.0006429999999995</v>
      </c>
      <c r="K34" s="4">
        <v>1.0006429999999995</v>
      </c>
      <c r="L34" s="4">
        <v>0</v>
      </c>
      <c r="M34" s="4">
        <v>0</v>
      </c>
      <c r="N34" s="4">
        <v>0.58394912711864366</v>
      </c>
      <c r="O34" s="4">
        <v>0.41669387288135584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f t="shared" si="10"/>
        <v>1.0006429999999995</v>
      </c>
      <c r="AK34" s="4">
        <f t="shared" si="11"/>
        <v>0</v>
      </c>
      <c r="AL34" s="4">
        <f t="shared" si="12"/>
        <v>0</v>
      </c>
      <c r="AM34" s="4">
        <f t="shared" si="13"/>
        <v>0.58394912711864366</v>
      </c>
      <c r="AN34" s="83">
        <f t="shared" si="14"/>
        <v>0.41669387288135584</v>
      </c>
    </row>
    <row r="35" spans="1:40" s="62" customFormat="1" ht="78.75">
      <c r="A35" s="78" t="s">
        <v>44</v>
      </c>
      <c r="B35" s="13" t="s">
        <v>136</v>
      </c>
      <c r="C35" s="12" t="s">
        <v>137</v>
      </c>
      <c r="D35" s="14">
        <v>2011</v>
      </c>
      <c r="E35" s="14">
        <v>2018</v>
      </c>
      <c r="F35" s="4">
        <v>96.991159999999994</v>
      </c>
      <c r="G35" s="4">
        <v>572.38584000000003</v>
      </c>
      <c r="H35" s="4" t="s">
        <v>138</v>
      </c>
      <c r="I35" s="4">
        <v>488.11538400000001</v>
      </c>
      <c r="J35" s="4">
        <v>80.900410384389971</v>
      </c>
      <c r="K35" s="4">
        <v>80.900410384389971</v>
      </c>
      <c r="L35" s="4">
        <v>0</v>
      </c>
      <c r="M35" s="4">
        <v>0</v>
      </c>
      <c r="N35" s="4">
        <v>0</v>
      </c>
      <c r="O35" s="4">
        <v>80.900410384389971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f t="shared" si="10"/>
        <v>80.900410384389971</v>
      </c>
      <c r="AK35" s="4">
        <f t="shared" si="11"/>
        <v>0</v>
      </c>
      <c r="AL35" s="4">
        <f t="shared" si="12"/>
        <v>0</v>
      </c>
      <c r="AM35" s="4">
        <f t="shared" si="13"/>
        <v>0</v>
      </c>
      <c r="AN35" s="83">
        <f t="shared" si="14"/>
        <v>80.900410384389971</v>
      </c>
    </row>
    <row r="36" spans="1:40" s="62" customFormat="1" ht="126">
      <c r="A36" s="78" t="s">
        <v>44</v>
      </c>
      <c r="B36" s="13" t="s">
        <v>139</v>
      </c>
      <c r="C36" s="12" t="s">
        <v>140</v>
      </c>
      <c r="D36" s="14">
        <v>2014</v>
      </c>
      <c r="E36" s="14">
        <v>2017</v>
      </c>
      <c r="F36" s="4">
        <v>62.601833999999997</v>
      </c>
      <c r="G36" s="4">
        <v>361.08216800000002</v>
      </c>
      <c r="H36" s="4" t="s">
        <v>141</v>
      </c>
      <c r="I36" s="4">
        <v>333.87596135000001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f t="shared" si="10"/>
        <v>0</v>
      </c>
      <c r="AK36" s="4">
        <f t="shared" si="11"/>
        <v>0</v>
      </c>
      <c r="AL36" s="4">
        <f t="shared" si="12"/>
        <v>0</v>
      </c>
      <c r="AM36" s="4">
        <f t="shared" si="13"/>
        <v>0</v>
      </c>
      <c r="AN36" s="83">
        <f t="shared" si="14"/>
        <v>0</v>
      </c>
    </row>
    <row r="37" spans="1:40" s="62" customFormat="1" ht="31.5" customHeight="1">
      <c r="A37" s="74" t="s">
        <v>46</v>
      </c>
      <c r="B37" s="64" t="s">
        <v>47</v>
      </c>
      <c r="C37" s="2" t="s">
        <v>24</v>
      </c>
      <c r="D37" s="2" t="s">
        <v>25</v>
      </c>
      <c r="E37" s="2" t="s">
        <v>25</v>
      </c>
      <c r="F37" s="2" t="str">
        <f>IF((COUNTIF(F38:F39,"нд"))=(COUNTA(F38:F39)),"нд",SUMIF(F38:F39,"&gt;0",F38:F39))</f>
        <v>нд</v>
      </c>
      <c r="G37" s="2" t="str">
        <f>IF((COUNTIF(G38:G39,"нд"))=(COUNTA(G38:G39)),"нд",SUMIF(G38:G39,"&gt;0",G38:G39))</f>
        <v>нд</v>
      </c>
      <c r="H37" s="2" t="s">
        <v>25</v>
      </c>
      <c r="I37" s="2">
        <f t="shared" ref="I37:AN37" si="16">IF((COUNTIF(I38:I39,"нд"))=(COUNTA(I38:I39)),"нд",SUMIF(I38:I39,"&gt;0",I38:I39))</f>
        <v>0</v>
      </c>
      <c r="J37" s="2">
        <f t="shared" si="16"/>
        <v>0</v>
      </c>
      <c r="K37" s="2">
        <f t="shared" si="16"/>
        <v>0</v>
      </c>
      <c r="L37" s="2">
        <f t="shared" si="16"/>
        <v>0</v>
      </c>
      <c r="M37" s="2">
        <f t="shared" si="16"/>
        <v>0</v>
      </c>
      <c r="N37" s="2">
        <f t="shared" si="16"/>
        <v>0</v>
      </c>
      <c r="O37" s="2">
        <f t="shared" si="16"/>
        <v>0</v>
      </c>
      <c r="P37" s="2">
        <f t="shared" si="16"/>
        <v>0</v>
      </c>
      <c r="Q37" s="2">
        <f t="shared" si="16"/>
        <v>0</v>
      </c>
      <c r="R37" s="2">
        <f t="shared" si="16"/>
        <v>0</v>
      </c>
      <c r="S37" s="2">
        <f t="shared" si="16"/>
        <v>0</v>
      </c>
      <c r="T37" s="2">
        <f t="shared" si="16"/>
        <v>0</v>
      </c>
      <c r="U37" s="2">
        <f t="shared" si="16"/>
        <v>0</v>
      </c>
      <c r="V37" s="2">
        <f t="shared" si="16"/>
        <v>0</v>
      </c>
      <c r="W37" s="2">
        <f t="shared" si="16"/>
        <v>0</v>
      </c>
      <c r="X37" s="2">
        <f t="shared" si="16"/>
        <v>0</v>
      </c>
      <c r="Y37" s="2">
        <f t="shared" si="16"/>
        <v>0</v>
      </c>
      <c r="Z37" s="2">
        <f t="shared" si="16"/>
        <v>0</v>
      </c>
      <c r="AA37" s="2">
        <f t="shared" si="16"/>
        <v>0</v>
      </c>
      <c r="AB37" s="2">
        <f t="shared" si="16"/>
        <v>0</v>
      </c>
      <c r="AC37" s="2">
        <f t="shared" si="16"/>
        <v>0</v>
      </c>
      <c r="AD37" s="2">
        <f t="shared" si="16"/>
        <v>0</v>
      </c>
      <c r="AE37" s="2">
        <f t="shared" si="16"/>
        <v>0</v>
      </c>
      <c r="AF37" s="2">
        <f t="shared" si="16"/>
        <v>0</v>
      </c>
      <c r="AG37" s="2">
        <f t="shared" si="16"/>
        <v>0</v>
      </c>
      <c r="AH37" s="2">
        <f t="shared" si="16"/>
        <v>0</v>
      </c>
      <c r="AI37" s="2">
        <f t="shared" si="16"/>
        <v>0</v>
      </c>
      <c r="AJ37" s="2">
        <f t="shared" si="16"/>
        <v>0</v>
      </c>
      <c r="AK37" s="2">
        <f t="shared" si="16"/>
        <v>0</v>
      </c>
      <c r="AL37" s="2">
        <f t="shared" si="16"/>
        <v>0</v>
      </c>
      <c r="AM37" s="2">
        <f t="shared" si="16"/>
        <v>0</v>
      </c>
      <c r="AN37" s="68">
        <f t="shared" si="16"/>
        <v>0</v>
      </c>
    </row>
    <row r="38" spans="1:40" s="62" customFormat="1" ht="47.25" customHeight="1">
      <c r="A38" s="74" t="s">
        <v>48</v>
      </c>
      <c r="B38" s="64" t="s">
        <v>49</v>
      </c>
      <c r="C38" s="2" t="s">
        <v>24</v>
      </c>
      <c r="D38" s="2" t="s">
        <v>25</v>
      </c>
      <c r="E38" s="2" t="s">
        <v>25</v>
      </c>
      <c r="F38" s="2" t="s">
        <v>25</v>
      </c>
      <c r="G38" s="2" t="s">
        <v>25</v>
      </c>
      <c r="H38" s="2" t="s">
        <v>25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f t="shared" si="10"/>
        <v>0</v>
      </c>
      <c r="AK38" s="2">
        <f t="shared" si="11"/>
        <v>0</v>
      </c>
      <c r="AL38" s="2">
        <f t="shared" si="12"/>
        <v>0</v>
      </c>
      <c r="AM38" s="2">
        <f t="shared" si="13"/>
        <v>0</v>
      </c>
      <c r="AN38" s="68">
        <f t="shared" si="14"/>
        <v>0</v>
      </c>
    </row>
    <row r="39" spans="1:40" s="62" customFormat="1" ht="31.5" customHeight="1">
      <c r="A39" s="74" t="s">
        <v>50</v>
      </c>
      <c r="B39" s="64" t="s">
        <v>51</v>
      </c>
      <c r="C39" s="2" t="s">
        <v>24</v>
      </c>
      <c r="D39" s="2" t="s">
        <v>25</v>
      </c>
      <c r="E39" s="2" t="s">
        <v>25</v>
      </c>
      <c r="F39" s="2" t="s">
        <v>25</v>
      </c>
      <c r="G39" s="2" t="s">
        <v>25</v>
      </c>
      <c r="H39" s="2" t="s">
        <v>25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f t="shared" si="10"/>
        <v>0</v>
      </c>
      <c r="AK39" s="2">
        <f t="shared" si="11"/>
        <v>0</v>
      </c>
      <c r="AL39" s="2">
        <f t="shared" si="12"/>
        <v>0</v>
      </c>
      <c r="AM39" s="2">
        <f t="shared" si="13"/>
        <v>0</v>
      </c>
      <c r="AN39" s="68">
        <f t="shared" si="14"/>
        <v>0</v>
      </c>
    </row>
    <row r="40" spans="1:40" s="62" customFormat="1" ht="31.5">
      <c r="A40" s="74" t="s">
        <v>52</v>
      </c>
      <c r="B40" s="64" t="s">
        <v>53</v>
      </c>
      <c r="C40" s="2" t="s">
        <v>24</v>
      </c>
      <c r="D40" s="2" t="s">
        <v>25</v>
      </c>
      <c r="E40" s="2" t="s">
        <v>25</v>
      </c>
      <c r="F40" s="2" t="str">
        <f>IF(AND(F41="нд",F41=F62),"нд",SUMIF(F41,"&gt;0",F41)+SUMIF(F62,"&gt;0",F62))</f>
        <v>нд</v>
      </c>
      <c r="G40" s="2" t="str">
        <f>IF(AND(G41="нд",G41=G62),"нд",SUMIF(G41,"&gt;0",G41)+SUMIF(G62,"&gt;0",G62))</f>
        <v>нд</v>
      </c>
      <c r="H40" s="2" t="s">
        <v>25</v>
      </c>
      <c r="I40" s="2">
        <f t="shared" ref="I40:AN40" si="17">IF(AND(I41="нд",I41=I62),"нд",SUMIF(I41,"&gt;0",I41)+SUMIF(I62,"&gt;0",I62))</f>
        <v>1003.2979291550962</v>
      </c>
      <c r="J40" s="2">
        <f t="shared" si="17"/>
        <v>1003.2979291550962</v>
      </c>
      <c r="K40" s="2">
        <f t="shared" si="17"/>
        <v>834.92606183269663</v>
      </c>
      <c r="L40" s="2">
        <f t="shared" si="17"/>
        <v>0</v>
      </c>
      <c r="M40" s="2">
        <f t="shared" si="17"/>
        <v>0</v>
      </c>
      <c r="N40" s="2">
        <f t="shared" si="17"/>
        <v>0</v>
      </c>
      <c r="O40" s="2">
        <f t="shared" si="17"/>
        <v>834.92606183269663</v>
      </c>
      <c r="P40" s="2">
        <f t="shared" si="17"/>
        <v>168.37186732239959</v>
      </c>
      <c r="Q40" s="2">
        <f t="shared" si="17"/>
        <v>0</v>
      </c>
      <c r="R40" s="2">
        <f t="shared" si="17"/>
        <v>0</v>
      </c>
      <c r="S40" s="2">
        <f t="shared" si="17"/>
        <v>0</v>
      </c>
      <c r="T40" s="2">
        <f t="shared" si="17"/>
        <v>168.37186732239959</v>
      </c>
      <c r="U40" s="2">
        <f t="shared" si="17"/>
        <v>0</v>
      </c>
      <c r="V40" s="2">
        <f t="shared" si="17"/>
        <v>0</v>
      </c>
      <c r="W40" s="2">
        <f t="shared" si="17"/>
        <v>0</v>
      </c>
      <c r="X40" s="2">
        <f t="shared" si="17"/>
        <v>0</v>
      </c>
      <c r="Y40" s="2">
        <f t="shared" si="17"/>
        <v>0</v>
      </c>
      <c r="Z40" s="2">
        <f t="shared" si="17"/>
        <v>0</v>
      </c>
      <c r="AA40" s="2">
        <f t="shared" si="17"/>
        <v>0</v>
      </c>
      <c r="AB40" s="2">
        <f t="shared" si="17"/>
        <v>0</v>
      </c>
      <c r="AC40" s="2">
        <f t="shared" si="17"/>
        <v>0</v>
      </c>
      <c r="AD40" s="2">
        <f t="shared" si="17"/>
        <v>0</v>
      </c>
      <c r="AE40" s="2">
        <f t="shared" si="17"/>
        <v>0</v>
      </c>
      <c r="AF40" s="2">
        <f t="shared" si="17"/>
        <v>0</v>
      </c>
      <c r="AG40" s="2">
        <f t="shared" si="17"/>
        <v>0</v>
      </c>
      <c r="AH40" s="2">
        <f t="shared" si="17"/>
        <v>0</v>
      </c>
      <c r="AI40" s="2">
        <f t="shared" si="17"/>
        <v>0</v>
      </c>
      <c r="AJ40" s="2">
        <f t="shared" si="17"/>
        <v>1003.2979291550962</v>
      </c>
      <c r="AK40" s="2">
        <f t="shared" si="17"/>
        <v>0</v>
      </c>
      <c r="AL40" s="2">
        <f t="shared" si="17"/>
        <v>0</v>
      </c>
      <c r="AM40" s="2">
        <f t="shared" si="17"/>
        <v>0</v>
      </c>
      <c r="AN40" s="68">
        <f t="shared" si="17"/>
        <v>1003.2979291550962</v>
      </c>
    </row>
    <row r="41" spans="1:40" s="62" customFormat="1" ht="44.25" customHeight="1">
      <c r="A41" s="74" t="s">
        <v>54</v>
      </c>
      <c r="B41" s="64" t="s">
        <v>142</v>
      </c>
      <c r="C41" s="2" t="s">
        <v>24</v>
      </c>
      <c r="D41" s="2" t="s">
        <v>25</v>
      </c>
      <c r="E41" s="2" t="s">
        <v>25</v>
      </c>
      <c r="F41" s="2" t="str">
        <f>IF(AND(F42="нд",F42=F50,F50=F51),"нд",SUMIF(F42,"&gt;0",F42)+SUMIF(F50,"&gt;0",F50)+SUMIF(F51,"&gt;0",F51))</f>
        <v>нд</v>
      </c>
      <c r="G41" s="2" t="str">
        <f>IF(AND(G42="нд",G42=G50,G50=G51),"нд",SUMIF(G42,"&gt;0",G42)+SUMIF(G50,"&gt;0",G50)+SUMIF(G51,"&gt;0",G51))</f>
        <v>нд</v>
      </c>
      <c r="H41" s="2" t="s">
        <v>25</v>
      </c>
      <c r="I41" s="2">
        <f t="shared" ref="I41:AN41" si="18">IF(AND(I42="нд",I42=I50,I50=I51),"нд",SUMIF(I42,"&gt;0",I42)+SUMIF(I50,"&gt;0",I50)+SUMIF(I51,"&gt;0",I51))</f>
        <v>1003.2979291550962</v>
      </c>
      <c r="J41" s="2">
        <f t="shared" si="18"/>
        <v>1003.2979291550962</v>
      </c>
      <c r="K41" s="2">
        <f t="shared" si="18"/>
        <v>834.92606183269663</v>
      </c>
      <c r="L41" s="2">
        <f t="shared" si="18"/>
        <v>0</v>
      </c>
      <c r="M41" s="2">
        <f t="shared" si="18"/>
        <v>0</v>
      </c>
      <c r="N41" s="2">
        <f t="shared" si="18"/>
        <v>0</v>
      </c>
      <c r="O41" s="2">
        <f t="shared" si="18"/>
        <v>834.92606183269663</v>
      </c>
      <c r="P41" s="2">
        <f t="shared" si="18"/>
        <v>168.37186732239959</v>
      </c>
      <c r="Q41" s="2">
        <f t="shared" si="18"/>
        <v>0</v>
      </c>
      <c r="R41" s="2">
        <f t="shared" si="18"/>
        <v>0</v>
      </c>
      <c r="S41" s="2">
        <f t="shared" si="18"/>
        <v>0</v>
      </c>
      <c r="T41" s="2">
        <f t="shared" si="18"/>
        <v>168.37186732239959</v>
      </c>
      <c r="U41" s="2">
        <f t="shared" si="18"/>
        <v>0</v>
      </c>
      <c r="V41" s="2">
        <f t="shared" si="18"/>
        <v>0</v>
      </c>
      <c r="W41" s="2">
        <f t="shared" si="18"/>
        <v>0</v>
      </c>
      <c r="X41" s="2">
        <f t="shared" si="18"/>
        <v>0</v>
      </c>
      <c r="Y41" s="2">
        <f t="shared" si="18"/>
        <v>0</v>
      </c>
      <c r="Z41" s="2">
        <f t="shared" si="18"/>
        <v>0</v>
      </c>
      <c r="AA41" s="2">
        <f t="shared" si="18"/>
        <v>0</v>
      </c>
      <c r="AB41" s="2">
        <f t="shared" si="18"/>
        <v>0</v>
      </c>
      <c r="AC41" s="2">
        <f t="shared" si="18"/>
        <v>0</v>
      </c>
      <c r="AD41" s="2">
        <f t="shared" si="18"/>
        <v>0</v>
      </c>
      <c r="AE41" s="2">
        <f t="shared" si="18"/>
        <v>0</v>
      </c>
      <c r="AF41" s="2">
        <f t="shared" si="18"/>
        <v>0</v>
      </c>
      <c r="AG41" s="2">
        <f t="shared" si="18"/>
        <v>0</v>
      </c>
      <c r="AH41" s="2">
        <f t="shared" si="18"/>
        <v>0</v>
      </c>
      <c r="AI41" s="2">
        <f t="shared" si="18"/>
        <v>0</v>
      </c>
      <c r="AJ41" s="2">
        <f t="shared" si="18"/>
        <v>1003.2979291550962</v>
      </c>
      <c r="AK41" s="2">
        <f t="shared" si="18"/>
        <v>0</v>
      </c>
      <c r="AL41" s="2">
        <f t="shared" si="18"/>
        <v>0</v>
      </c>
      <c r="AM41" s="2">
        <f t="shared" si="18"/>
        <v>0</v>
      </c>
      <c r="AN41" s="68">
        <f t="shared" si="18"/>
        <v>1003.2979291550962</v>
      </c>
    </row>
    <row r="42" spans="1:40" s="62" customFormat="1" ht="80.25" customHeight="1">
      <c r="A42" s="74" t="s">
        <v>54</v>
      </c>
      <c r="B42" s="64" t="s">
        <v>55</v>
      </c>
      <c r="C42" s="2" t="s">
        <v>24</v>
      </c>
      <c r="D42" s="2" t="s">
        <v>25</v>
      </c>
      <c r="E42" s="2" t="s">
        <v>25</v>
      </c>
      <c r="F42" s="2" t="str">
        <f>IF((COUNTIF(F43:F49,"нд"))=(COUNTA(F43:F49)),"нд",SUMIF(F43:F49,"&gt;0",F43:F49))</f>
        <v>нд</v>
      </c>
      <c r="G42" s="2" t="str">
        <f>IF((COUNTIF(G43:G49,"нд"))=(COUNTA(G43:G49)),"нд",SUMIF(G43:G49,"&gt;0",G43:G49))</f>
        <v>нд</v>
      </c>
      <c r="H42" s="2" t="s">
        <v>25</v>
      </c>
      <c r="I42" s="2">
        <f t="shared" ref="I42:AN42" si="19">IF((COUNTIF(I43:I49,"нд"))=(COUNTA(I43:I49)),"нд",SUMIF(I43:I49,"&gt;0",I43:I49))</f>
        <v>779.16989532518642</v>
      </c>
      <c r="J42" s="2">
        <f t="shared" si="19"/>
        <v>779.16989532518642</v>
      </c>
      <c r="K42" s="2">
        <f t="shared" si="19"/>
        <v>610.79802800278685</v>
      </c>
      <c r="L42" s="2">
        <f t="shared" si="19"/>
        <v>0</v>
      </c>
      <c r="M42" s="2">
        <f t="shared" si="19"/>
        <v>0</v>
      </c>
      <c r="N42" s="2">
        <f t="shared" si="19"/>
        <v>0</v>
      </c>
      <c r="O42" s="2">
        <f t="shared" si="19"/>
        <v>610.79802800278685</v>
      </c>
      <c r="P42" s="2">
        <f t="shared" si="19"/>
        <v>168.37186732239959</v>
      </c>
      <c r="Q42" s="2">
        <f t="shared" si="19"/>
        <v>0</v>
      </c>
      <c r="R42" s="2">
        <f t="shared" si="19"/>
        <v>0</v>
      </c>
      <c r="S42" s="2">
        <f t="shared" si="19"/>
        <v>0</v>
      </c>
      <c r="T42" s="2">
        <f t="shared" si="19"/>
        <v>168.37186732239959</v>
      </c>
      <c r="U42" s="2">
        <f t="shared" si="19"/>
        <v>0</v>
      </c>
      <c r="V42" s="2">
        <f t="shared" si="19"/>
        <v>0</v>
      </c>
      <c r="W42" s="2">
        <f t="shared" si="19"/>
        <v>0</v>
      </c>
      <c r="X42" s="2">
        <f t="shared" si="19"/>
        <v>0</v>
      </c>
      <c r="Y42" s="2">
        <f t="shared" si="19"/>
        <v>0</v>
      </c>
      <c r="Z42" s="2">
        <f t="shared" si="19"/>
        <v>0</v>
      </c>
      <c r="AA42" s="2">
        <f t="shared" si="19"/>
        <v>0</v>
      </c>
      <c r="AB42" s="2">
        <f t="shared" si="19"/>
        <v>0</v>
      </c>
      <c r="AC42" s="2">
        <f t="shared" si="19"/>
        <v>0</v>
      </c>
      <c r="AD42" s="2">
        <f t="shared" si="19"/>
        <v>0</v>
      </c>
      <c r="AE42" s="2">
        <f t="shared" si="19"/>
        <v>0</v>
      </c>
      <c r="AF42" s="2">
        <f t="shared" si="19"/>
        <v>0</v>
      </c>
      <c r="AG42" s="2">
        <f t="shared" si="19"/>
        <v>0</v>
      </c>
      <c r="AH42" s="2">
        <f t="shared" si="19"/>
        <v>0</v>
      </c>
      <c r="AI42" s="2">
        <f t="shared" si="19"/>
        <v>0</v>
      </c>
      <c r="AJ42" s="2">
        <f t="shared" si="19"/>
        <v>779.16989532518642</v>
      </c>
      <c r="AK42" s="2">
        <f t="shared" si="19"/>
        <v>0</v>
      </c>
      <c r="AL42" s="2">
        <f t="shared" si="19"/>
        <v>0</v>
      </c>
      <c r="AM42" s="2">
        <f t="shared" si="19"/>
        <v>0</v>
      </c>
      <c r="AN42" s="68">
        <f t="shared" si="19"/>
        <v>779.16989532518642</v>
      </c>
    </row>
    <row r="43" spans="1:40" s="62" customFormat="1" ht="110.25">
      <c r="A43" s="78" t="s">
        <v>54</v>
      </c>
      <c r="B43" s="13" t="s">
        <v>143</v>
      </c>
      <c r="C43" s="12" t="s">
        <v>144</v>
      </c>
      <c r="D43" s="14">
        <v>2018</v>
      </c>
      <c r="E43" s="14">
        <v>2018</v>
      </c>
      <c r="F43" s="4" t="s">
        <v>25</v>
      </c>
      <c r="G43" s="4" t="s">
        <v>25</v>
      </c>
      <c r="H43" s="4" t="s">
        <v>25</v>
      </c>
      <c r="I43" s="4">
        <v>4.68295127249299</v>
      </c>
      <c r="J43" s="4">
        <v>4.68295127249299</v>
      </c>
      <c r="K43" s="4">
        <v>4.68295127249299</v>
      </c>
      <c r="L43" s="4">
        <v>0</v>
      </c>
      <c r="M43" s="4">
        <v>0</v>
      </c>
      <c r="N43" s="4">
        <v>0</v>
      </c>
      <c r="O43" s="4">
        <v>4.68295127249299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f t="shared" si="10"/>
        <v>4.68295127249299</v>
      </c>
      <c r="AK43" s="4">
        <f t="shared" si="11"/>
        <v>0</v>
      </c>
      <c r="AL43" s="4">
        <f t="shared" si="12"/>
        <v>0</v>
      </c>
      <c r="AM43" s="4">
        <f t="shared" si="13"/>
        <v>0</v>
      </c>
      <c r="AN43" s="83">
        <f t="shared" si="14"/>
        <v>4.68295127249299</v>
      </c>
    </row>
    <row r="44" spans="1:40" s="62" customFormat="1" ht="94.5">
      <c r="A44" s="78" t="s">
        <v>54</v>
      </c>
      <c r="B44" s="13" t="s">
        <v>145</v>
      </c>
      <c r="C44" s="12" t="s">
        <v>146</v>
      </c>
      <c r="D44" s="14">
        <v>2018</v>
      </c>
      <c r="E44" s="14">
        <v>2018</v>
      </c>
      <c r="F44" s="4" t="s">
        <v>25</v>
      </c>
      <c r="G44" s="4" t="s">
        <v>25</v>
      </c>
      <c r="H44" s="4" t="s">
        <v>25</v>
      </c>
      <c r="I44" s="4">
        <v>4.8710752205216199</v>
      </c>
      <c r="J44" s="4">
        <v>4.8710752205216199</v>
      </c>
      <c r="K44" s="4">
        <v>4.8710752205216199</v>
      </c>
      <c r="L44" s="4">
        <v>0</v>
      </c>
      <c r="M44" s="4">
        <v>0</v>
      </c>
      <c r="N44" s="4">
        <v>0</v>
      </c>
      <c r="O44" s="4">
        <v>4.8710752205216199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f t="shared" si="10"/>
        <v>4.8710752205216199</v>
      </c>
      <c r="AK44" s="4">
        <f t="shared" si="11"/>
        <v>0</v>
      </c>
      <c r="AL44" s="4">
        <f t="shared" si="12"/>
        <v>0</v>
      </c>
      <c r="AM44" s="4">
        <f t="shared" si="13"/>
        <v>0</v>
      </c>
      <c r="AN44" s="83">
        <f t="shared" si="14"/>
        <v>4.8710752205216199</v>
      </c>
    </row>
    <row r="45" spans="1:40" s="62" customFormat="1" ht="94.5">
      <c r="A45" s="78" t="s">
        <v>54</v>
      </c>
      <c r="B45" s="13" t="s">
        <v>147</v>
      </c>
      <c r="C45" s="12" t="s">
        <v>148</v>
      </c>
      <c r="D45" s="14">
        <v>2018</v>
      </c>
      <c r="E45" s="14">
        <v>2018</v>
      </c>
      <c r="F45" s="4" t="s">
        <v>25</v>
      </c>
      <c r="G45" s="4" t="s">
        <v>25</v>
      </c>
      <c r="H45" s="4" t="s">
        <v>25</v>
      </c>
      <c r="I45" s="4">
        <v>59.628870252866726</v>
      </c>
      <c r="J45" s="4">
        <v>59.628870252866726</v>
      </c>
      <c r="K45" s="4">
        <v>59.628870252866726</v>
      </c>
      <c r="L45" s="4">
        <v>0</v>
      </c>
      <c r="M45" s="4">
        <v>0</v>
      </c>
      <c r="N45" s="4">
        <v>0</v>
      </c>
      <c r="O45" s="4">
        <v>59.628870252866726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f t="shared" si="10"/>
        <v>59.628870252866726</v>
      </c>
      <c r="AK45" s="4">
        <f t="shared" si="11"/>
        <v>0</v>
      </c>
      <c r="AL45" s="4">
        <f t="shared" si="12"/>
        <v>0</v>
      </c>
      <c r="AM45" s="4">
        <f t="shared" si="13"/>
        <v>0</v>
      </c>
      <c r="AN45" s="83">
        <f t="shared" si="14"/>
        <v>59.628870252866726</v>
      </c>
    </row>
    <row r="46" spans="1:40" s="62" customFormat="1" ht="94.5">
      <c r="A46" s="78" t="s">
        <v>54</v>
      </c>
      <c r="B46" s="13" t="s">
        <v>149</v>
      </c>
      <c r="C46" s="12" t="s">
        <v>150</v>
      </c>
      <c r="D46" s="14">
        <v>2018</v>
      </c>
      <c r="E46" s="14">
        <v>2018</v>
      </c>
      <c r="F46" s="4" t="s">
        <v>25</v>
      </c>
      <c r="G46" s="4" t="s">
        <v>25</v>
      </c>
      <c r="H46" s="4" t="s">
        <v>25</v>
      </c>
      <c r="I46" s="4">
        <v>59.628870252866726</v>
      </c>
      <c r="J46" s="4">
        <v>59.628870252866726</v>
      </c>
      <c r="K46" s="4">
        <v>59.628870252866726</v>
      </c>
      <c r="L46" s="4">
        <v>0</v>
      </c>
      <c r="M46" s="4">
        <v>0</v>
      </c>
      <c r="N46" s="4">
        <v>0</v>
      </c>
      <c r="O46" s="4">
        <v>59.628870252866726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f t="shared" si="10"/>
        <v>59.628870252866726</v>
      </c>
      <c r="AK46" s="4">
        <f t="shared" si="11"/>
        <v>0</v>
      </c>
      <c r="AL46" s="4">
        <f t="shared" si="12"/>
        <v>0</v>
      </c>
      <c r="AM46" s="4">
        <f t="shared" si="13"/>
        <v>0</v>
      </c>
      <c r="AN46" s="83">
        <f t="shared" si="14"/>
        <v>59.628870252866726</v>
      </c>
    </row>
    <row r="47" spans="1:40" s="62" customFormat="1" ht="94.5">
      <c r="A47" s="78" t="s">
        <v>54</v>
      </c>
      <c r="B47" s="13" t="s">
        <v>151</v>
      </c>
      <c r="C47" s="12" t="s">
        <v>152</v>
      </c>
      <c r="D47" s="14">
        <v>2018</v>
      </c>
      <c r="E47" s="14">
        <v>2018</v>
      </c>
      <c r="F47" s="4" t="s">
        <v>25</v>
      </c>
      <c r="G47" s="4" t="s">
        <v>25</v>
      </c>
      <c r="H47" s="4" t="s">
        <v>25</v>
      </c>
      <c r="I47" s="4">
        <v>57.017072322850488</v>
      </c>
      <c r="J47" s="4">
        <v>57.017072322850488</v>
      </c>
      <c r="K47" s="4">
        <v>57.017072322850488</v>
      </c>
      <c r="L47" s="4">
        <v>0</v>
      </c>
      <c r="M47" s="4">
        <v>0</v>
      </c>
      <c r="N47" s="4">
        <v>0</v>
      </c>
      <c r="O47" s="4">
        <v>57.017072322850488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f t="shared" si="10"/>
        <v>57.017072322850488</v>
      </c>
      <c r="AK47" s="4">
        <f t="shared" si="11"/>
        <v>0</v>
      </c>
      <c r="AL47" s="4">
        <f t="shared" si="12"/>
        <v>0</v>
      </c>
      <c r="AM47" s="4">
        <f t="shared" si="13"/>
        <v>0</v>
      </c>
      <c r="AN47" s="83">
        <f t="shared" si="14"/>
        <v>57.017072322850488</v>
      </c>
    </row>
    <row r="48" spans="1:40" s="62" customFormat="1" ht="124.5" customHeight="1">
      <c r="A48" s="78" t="s">
        <v>54</v>
      </c>
      <c r="B48" s="13" t="s">
        <v>153</v>
      </c>
      <c r="C48" s="12" t="s">
        <v>154</v>
      </c>
      <c r="D48" s="14">
        <v>2018</v>
      </c>
      <c r="E48" s="14">
        <v>2018</v>
      </c>
      <c r="F48" s="4" t="s">
        <v>25</v>
      </c>
      <c r="G48" s="4" t="s">
        <v>25</v>
      </c>
      <c r="H48" s="4" t="s">
        <v>25</v>
      </c>
      <c r="I48" s="4">
        <v>32.101498262255298</v>
      </c>
      <c r="J48" s="4">
        <v>32.101498262255298</v>
      </c>
      <c r="K48" s="4">
        <v>32.101498262255298</v>
      </c>
      <c r="L48" s="4">
        <v>0</v>
      </c>
      <c r="M48" s="4">
        <v>0</v>
      </c>
      <c r="N48" s="4">
        <v>0</v>
      </c>
      <c r="O48" s="4">
        <v>32.101498262255298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f t="shared" si="10"/>
        <v>32.101498262255298</v>
      </c>
      <c r="AK48" s="4">
        <f t="shared" si="11"/>
        <v>0</v>
      </c>
      <c r="AL48" s="4">
        <f t="shared" si="12"/>
        <v>0</v>
      </c>
      <c r="AM48" s="4">
        <f t="shared" si="13"/>
        <v>0</v>
      </c>
      <c r="AN48" s="83">
        <f t="shared" si="14"/>
        <v>32.101498262255298</v>
      </c>
    </row>
    <row r="49" spans="1:279" s="62" customFormat="1" ht="110.25">
      <c r="A49" s="78" t="s">
        <v>54</v>
      </c>
      <c r="B49" s="13" t="s">
        <v>155</v>
      </c>
      <c r="C49" s="12" t="s">
        <v>156</v>
      </c>
      <c r="D49" s="14">
        <v>2018</v>
      </c>
      <c r="E49" s="14">
        <v>2019</v>
      </c>
      <c r="F49" s="4" t="s">
        <v>25</v>
      </c>
      <c r="G49" s="4" t="s">
        <v>25</v>
      </c>
      <c r="H49" s="4" t="s">
        <v>25</v>
      </c>
      <c r="I49" s="4">
        <v>561.23955774133265</v>
      </c>
      <c r="J49" s="4">
        <v>561.23955774133265</v>
      </c>
      <c r="K49" s="4">
        <v>392.86769041893302</v>
      </c>
      <c r="L49" s="4">
        <v>0</v>
      </c>
      <c r="M49" s="4">
        <v>0</v>
      </c>
      <c r="N49" s="4">
        <v>0</v>
      </c>
      <c r="O49" s="4">
        <v>392.86769041893302</v>
      </c>
      <c r="P49" s="4">
        <v>168.37186732239959</v>
      </c>
      <c r="Q49" s="4">
        <v>0</v>
      </c>
      <c r="R49" s="4">
        <v>0</v>
      </c>
      <c r="S49" s="4">
        <v>0</v>
      </c>
      <c r="T49" s="4">
        <v>168.37186732239959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f t="shared" si="10"/>
        <v>561.23955774133265</v>
      </c>
      <c r="AK49" s="4">
        <f t="shared" si="11"/>
        <v>0</v>
      </c>
      <c r="AL49" s="4">
        <f t="shared" si="12"/>
        <v>0</v>
      </c>
      <c r="AM49" s="4">
        <f t="shared" si="13"/>
        <v>0</v>
      </c>
      <c r="AN49" s="83">
        <f t="shared" si="14"/>
        <v>561.23955774133265</v>
      </c>
    </row>
    <row r="50" spans="1:279" s="62" customFormat="1" ht="78.75">
      <c r="A50" s="74" t="s">
        <v>54</v>
      </c>
      <c r="B50" s="64" t="s">
        <v>56</v>
      </c>
      <c r="C50" s="2" t="s">
        <v>24</v>
      </c>
      <c r="D50" s="2" t="s">
        <v>25</v>
      </c>
      <c r="E50" s="2" t="s">
        <v>25</v>
      </c>
      <c r="F50" s="2" t="s">
        <v>25</v>
      </c>
      <c r="G50" s="2" t="s">
        <v>25</v>
      </c>
      <c r="H50" s="2" t="s">
        <v>25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f t="shared" si="10"/>
        <v>0</v>
      </c>
      <c r="AK50" s="2">
        <f t="shared" si="11"/>
        <v>0</v>
      </c>
      <c r="AL50" s="2">
        <f t="shared" si="12"/>
        <v>0</v>
      </c>
      <c r="AM50" s="2">
        <f t="shared" si="13"/>
        <v>0</v>
      </c>
      <c r="AN50" s="68">
        <f t="shared" si="14"/>
        <v>0</v>
      </c>
    </row>
    <row r="51" spans="1:279" s="62" customFormat="1" ht="78.75">
      <c r="A51" s="74" t="s">
        <v>54</v>
      </c>
      <c r="B51" s="64" t="s">
        <v>57</v>
      </c>
      <c r="C51" s="2" t="s">
        <v>24</v>
      </c>
      <c r="D51" s="2" t="s">
        <v>25</v>
      </c>
      <c r="E51" s="2" t="s">
        <v>25</v>
      </c>
      <c r="F51" s="2" t="str">
        <f>IF((COUNTIF(F52:F61,"нд"))=(COUNTA(F52:F61)),"нд",SUMIF(F52:F61,"&gt;0",F52:F61))</f>
        <v>нд</v>
      </c>
      <c r="G51" s="2" t="str">
        <f>IF((COUNTIF(G52:G61,"нд"))=(COUNTA(G52:G61)),"нд",SUMIF(G52:G61,"&gt;0",G52:G61))</f>
        <v>нд</v>
      </c>
      <c r="H51" s="2" t="s">
        <v>25</v>
      </c>
      <c r="I51" s="2">
        <f t="shared" ref="I51:AN51" si="20">IF((COUNTIF(I52:I61,"нд"))=(COUNTA(I52:I61)),"нд",SUMIF(I52:I61,"&gt;0",I52:I61))</f>
        <v>224.12803382990978</v>
      </c>
      <c r="J51" s="2">
        <f t="shared" si="20"/>
        <v>224.12803382990978</v>
      </c>
      <c r="K51" s="2">
        <f t="shared" si="20"/>
        <v>224.12803382990978</v>
      </c>
      <c r="L51" s="2">
        <f t="shared" si="20"/>
        <v>0</v>
      </c>
      <c r="M51" s="2">
        <f t="shared" si="20"/>
        <v>0</v>
      </c>
      <c r="N51" s="2">
        <f t="shared" si="20"/>
        <v>0</v>
      </c>
      <c r="O51" s="2">
        <f t="shared" si="20"/>
        <v>224.12803382990978</v>
      </c>
      <c r="P51" s="2">
        <f t="shared" si="20"/>
        <v>0</v>
      </c>
      <c r="Q51" s="2">
        <f t="shared" si="20"/>
        <v>0</v>
      </c>
      <c r="R51" s="2">
        <f t="shared" si="20"/>
        <v>0</v>
      </c>
      <c r="S51" s="2">
        <f t="shared" si="20"/>
        <v>0</v>
      </c>
      <c r="T51" s="2">
        <f t="shared" si="20"/>
        <v>0</v>
      </c>
      <c r="U51" s="2">
        <f t="shared" si="20"/>
        <v>0</v>
      </c>
      <c r="V51" s="2">
        <f t="shared" si="20"/>
        <v>0</v>
      </c>
      <c r="W51" s="2">
        <f t="shared" si="20"/>
        <v>0</v>
      </c>
      <c r="X51" s="2">
        <f t="shared" si="20"/>
        <v>0</v>
      </c>
      <c r="Y51" s="2">
        <f t="shared" si="20"/>
        <v>0</v>
      </c>
      <c r="Z51" s="2">
        <f t="shared" si="20"/>
        <v>0</v>
      </c>
      <c r="AA51" s="2">
        <f t="shared" si="20"/>
        <v>0</v>
      </c>
      <c r="AB51" s="2">
        <f t="shared" si="20"/>
        <v>0</v>
      </c>
      <c r="AC51" s="2">
        <f t="shared" si="20"/>
        <v>0</v>
      </c>
      <c r="AD51" s="2">
        <f t="shared" si="20"/>
        <v>0</v>
      </c>
      <c r="AE51" s="2">
        <f t="shared" si="20"/>
        <v>0</v>
      </c>
      <c r="AF51" s="2">
        <f t="shared" si="20"/>
        <v>0</v>
      </c>
      <c r="AG51" s="2">
        <f t="shared" si="20"/>
        <v>0</v>
      </c>
      <c r="AH51" s="2">
        <f t="shared" si="20"/>
        <v>0</v>
      </c>
      <c r="AI51" s="2">
        <f t="shared" si="20"/>
        <v>0</v>
      </c>
      <c r="AJ51" s="2">
        <f t="shared" si="20"/>
        <v>224.12803382990978</v>
      </c>
      <c r="AK51" s="2">
        <f t="shared" si="20"/>
        <v>0</v>
      </c>
      <c r="AL51" s="2">
        <f t="shared" si="20"/>
        <v>0</v>
      </c>
      <c r="AM51" s="2">
        <f t="shared" si="20"/>
        <v>0</v>
      </c>
      <c r="AN51" s="68">
        <f t="shared" si="20"/>
        <v>224.12803382990978</v>
      </c>
    </row>
    <row r="52" spans="1:279" s="62" customFormat="1" ht="78.75">
      <c r="A52" s="78" t="s">
        <v>54</v>
      </c>
      <c r="B52" s="13" t="s">
        <v>653</v>
      </c>
      <c r="C52" s="12" t="s">
        <v>157</v>
      </c>
      <c r="D52" s="14">
        <v>2018</v>
      </c>
      <c r="E52" s="14">
        <v>2018</v>
      </c>
      <c r="F52" s="4" t="s">
        <v>25</v>
      </c>
      <c r="G52" s="4" t="s">
        <v>25</v>
      </c>
      <c r="H52" s="4" t="s">
        <v>25</v>
      </c>
      <c r="I52" s="4">
        <v>66.667199999999994</v>
      </c>
      <c r="J52" s="4">
        <v>66.667199999999994</v>
      </c>
      <c r="K52" s="4">
        <v>66.667199999999994</v>
      </c>
      <c r="L52" s="4">
        <v>0</v>
      </c>
      <c r="M52" s="4">
        <v>0</v>
      </c>
      <c r="N52" s="4">
        <v>0</v>
      </c>
      <c r="O52" s="4">
        <v>66.667199999999994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f t="shared" si="10"/>
        <v>66.667199999999994</v>
      </c>
      <c r="AK52" s="4">
        <f t="shared" si="11"/>
        <v>0</v>
      </c>
      <c r="AL52" s="4">
        <f t="shared" si="12"/>
        <v>0</v>
      </c>
      <c r="AM52" s="4">
        <f t="shared" si="13"/>
        <v>0</v>
      </c>
      <c r="AN52" s="83">
        <f t="shared" si="14"/>
        <v>66.667199999999994</v>
      </c>
    </row>
    <row r="53" spans="1:279" s="62" customFormat="1" ht="78.75">
      <c r="A53" s="78" t="s">
        <v>54</v>
      </c>
      <c r="B53" s="13" t="s">
        <v>158</v>
      </c>
      <c r="C53" s="12" t="s">
        <v>159</v>
      </c>
      <c r="D53" s="14">
        <v>2018</v>
      </c>
      <c r="E53" s="14">
        <v>2018</v>
      </c>
      <c r="F53" s="4" t="s">
        <v>25</v>
      </c>
      <c r="G53" s="4" t="s">
        <v>25</v>
      </c>
      <c r="H53" s="4" t="s">
        <v>25</v>
      </c>
      <c r="I53" s="4">
        <v>66.667199999999994</v>
      </c>
      <c r="J53" s="4">
        <v>66.667199999999994</v>
      </c>
      <c r="K53" s="4">
        <v>66.667199999999994</v>
      </c>
      <c r="L53" s="4">
        <v>0</v>
      </c>
      <c r="M53" s="4">
        <v>0</v>
      </c>
      <c r="N53" s="4">
        <v>0</v>
      </c>
      <c r="O53" s="4">
        <v>66.667199999999994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f t="shared" si="10"/>
        <v>66.667199999999994</v>
      </c>
      <c r="AK53" s="4">
        <f t="shared" si="11"/>
        <v>0</v>
      </c>
      <c r="AL53" s="4">
        <f t="shared" si="12"/>
        <v>0</v>
      </c>
      <c r="AM53" s="4">
        <f t="shared" si="13"/>
        <v>0</v>
      </c>
      <c r="AN53" s="83">
        <f t="shared" si="14"/>
        <v>66.667199999999994</v>
      </c>
    </row>
    <row r="54" spans="1:279" s="62" customFormat="1" ht="94.5">
      <c r="A54" s="78" t="s">
        <v>54</v>
      </c>
      <c r="B54" s="13" t="s">
        <v>160</v>
      </c>
      <c r="C54" s="12" t="s">
        <v>161</v>
      </c>
      <c r="D54" s="14">
        <v>2018</v>
      </c>
      <c r="E54" s="14">
        <v>2018</v>
      </c>
      <c r="F54" s="4" t="s">
        <v>25</v>
      </c>
      <c r="G54" s="4" t="s">
        <v>25</v>
      </c>
      <c r="H54" s="4" t="s">
        <v>25</v>
      </c>
      <c r="I54" s="4">
        <v>6.4258690237000007</v>
      </c>
      <c r="J54" s="4">
        <v>6.4258690237000007</v>
      </c>
      <c r="K54" s="4">
        <v>6.4258690237000007</v>
      </c>
      <c r="L54" s="4">
        <v>0</v>
      </c>
      <c r="M54" s="4">
        <v>0</v>
      </c>
      <c r="N54" s="4">
        <v>0</v>
      </c>
      <c r="O54" s="4">
        <v>6.4258690237000007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f t="shared" si="10"/>
        <v>6.4258690237000007</v>
      </c>
      <c r="AK54" s="4">
        <f t="shared" si="11"/>
        <v>0</v>
      </c>
      <c r="AL54" s="4">
        <f t="shared" si="12"/>
        <v>0</v>
      </c>
      <c r="AM54" s="4">
        <f t="shared" si="13"/>
        <v>0</v>
      </c>
      <c r="AN54" s="83">
        <f t="shared" si="14"/>
        <v>6.4258690237000007</v>
      </c>
    </row>
    <row r="55" spans="1:279" s="62" customFormat="1" ht="94.5">
      <c r="A55" s="78" t="s">
        <v>54</v>
      </c>
      <c r="B55" s="13" t="s">
        <v>162</v>
      </c>
      <c r="C55" s="12" t="s">
        <v>163</v>
      </c>
      <c r="D55" s="14">
        <v>2018</v>
      </c>
      <c r="E55" s="14">
        <v>2018</v>
      </c>
      <c r="F55" s="4" t="s">
        <v>25</v>
      </c>
      <c r="G55" s="4" t="s">
        <v>25</v>
      </c>
      <c r="H55" s="4" t="s">
        <v>25</v>
      </c>
      <c r="I55" s="4">
        <v>6.3037113574200019</v>
      </c>
      <c r="J55" s="4">
        <v>6.3037113574200019</v>
      </c>
      <c r="K55" s="4">
        <v>6.3037113574200019</v>
      </c>
      <c r="L55" s="4">
        <v>0</v>
      </c>
      <c r="M55" s="4">
        <v>0</v>
      </c>
      <c r="N55" s="4">
        <v>0</v>
      </c>
      <c r="O55" s="4">
        <v>6.3037113574200019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f t="shared" si="10"/>
        <v>6.3037113574200019</v>
      </c>
      <c r="AK55" s="4">
        <f t="shared" si="11"/>
        <v>0</v>
      </c>
      <c r="AL55" s="4">
        <f t="shared" si="12"/>
        <v>0</v>
      </c>
      <c r="AM55" s="4">
        <f t="shared" si="13"/>
        <v>0</v>
      </c>
      <c r="AN55" s="83">
        <f t="shared" si="14"/>
        <v>6.3037113574200019</v>
      </c>
    </row>
    <row r="56" spans="1:279" s="62" customFormat="1" ht="94.5">
      <c r="A56" s="78" t="s">
        <v>54</v>
      </c>
      <c r="B56" s="13" t="s">
        <v>164</v>
      </c>
      <c r="C56" s="12" t="s">
        <v>165</v>
      </c>
      <c r="D56" s="14">
        <v>2018</v>
      </c>
      <c r="E56" s="14">
        <v>2018</v>
      </c>
      <c r="F56" s="4" t="s">
        <v>25</v>
      </c>
      <c r="G56" s="4" t="s">
        <v>25</v>
      </c>
      <c r="H56" s="4" t="s">
        <v>25</v>
      </c>
      <c r="I56" s="4">
        <v>4.2839554260000012</v>
      </c>
      <c r="J56" s="4">
        <v>4.2839554260000012</v>
      </c>
      <c r="K56" s="4">
        <v>4.2839554260000012</v>
      </c>
      <c r="L56" s="4">
        <v>0</v>
      </c>
      <c r="M56" s="4">
        <v>0</v>
      </c>
      <c r="N56" s="4">
        <v>0</v>
      </c>
      <c r="O56" s="4">
        <v>4.2839554260000012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f t="shared" si="10"/>
        <v>4.2839554260000012</v>
      </c>
      <c r="AK56" s="4">
        <f t="shared" si="11"/>
        <v>0</v>
      </c>
      <c r="AL56" s="4">
        <f t="shared" si="12"/>
        <v>0</v>
      </c>
      <c r="AM56" s="4">
        <f t="shared" si="13"/>
        <v>0</v>
      </c>
      <c r="AN56" s="83">
        <f t="shared" si="14"/>
        <v>4.2839554260000012</v>
      </c>
    </row>
    <row r="57" spans="1:279" s="62" customFormat="1" ht="94.5">
      <c r="A57" s="78" t="s">
        <v>54</v>
      </c>
      <c r="B57" s="13" t="s">
        <v>166</v>
      </c>
      <c r="C57" s="12" t="s">
        <v>167</v>
      </c>
      <c r="D57" s="14">
        <v>2018</v>
      </c>
      <c r="E57" s="14">
        <v>2018</v>
      </c>
      <c r="F57" s="4" t="s">
        <v>25</v>
      </c>
      <c r="G57" s="4" t="s">
        <v>25</v>
      </c>
      <c r="H57" s="4" t="s">
        <v>25</v>
      </c>
      <c r="I57" s="4">
        <v>6.3647901905600008</v>
      </c>
      <c r="J57" s="4">
        <v>6.3647901905600008</v>
      </c>
      <c r="K57" s="4">
        <v>6.3647901905600008</v>
      </c>
      <c r="L57" s="4">
        <v>0</v>
      </c>
      <c r="M57" s="4">
        <v>0</v>
      </c>
      <c r="N57" s="4">
        <v>0</v>
      </c>
      <c r="O57" s="4">
        <v>6.3647901905600008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f t="shared" si="10"/>
        <v>6.3647901905600008</v>
      </c>
      <c r="AK57" s="4">
        <f t="shared" si="11"/>
        <v>0</v>
      </c>
      <c r="AL57" s="4">
        <f t="shared" si="12"/>
        <v>0</v>
      </c>
      <c r="AM57" s="4">
        <f t="shared" si="13"/>
        <v>0</v>
      </c>
      <c r="AN57" s="83">
        <f t="shared" si="14"/>
        <v>6.3647901905600008</v>
      </c>
    </row>
    <row r="58" spans="1:279" s="62" customFormat="1" ht="94.5">
      <c r="A58" s="78" t="s">
        <v>54</v>
      </c>
      <c r="B58" s="13" t="s">
        <v>168</v>
      </c>
      <c r="C58" s="12" t="s">
        <v>169</v>
      </c>
      <c r="D58" s="14">
        <v>2018</v>
      </c>
      <c r="E58" s="14">
        <v>2018</v>
      </c>
      <c r="F58" s="4" t="s">
        <v>25</v>
      </c>
      <c r="G58" s="4" t="s">
        <v>25</v>
      </c>
      <c r="H58" s="4" t="s">
        <v>25</v>
      </c>
      <c r="I58" s="4">
        <v>52.417713498000005</v>
      </c>
      <c r="J58" s="4">
        <v>52.417713498000005</v>
      </c>
      <c r="K58" s="4">
        <v>52.417713498000005</v>
      </c>
      <c r="L58" s="4">
        <v>0</v>
      </c>
      <c r="M58" s="4">
        <v>0</v>
      </c>
      <c r="N58" s="4">
        <v>0</v>
      </c>
      <c r="O58" s="4">
        <v>52.417713498000005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f t="shared" si="10"/>
        <v>52.417713498000005</v>
      </c>
      <c r="AK58" s="4">
        <f t="shared" si="11"/>
        <v>0</v>
      </c>
      <c r="AL58" s="4">
        <f t="shared" si="12"/>
        <v>0</v>
      </c>
      <c r="AM58" s="4">
        <f t="shared" si="13"/>
        <v>0</v>
      </c>
      <c r="AN58" s="83">
        <f t="shared" si="14"/>
        <v>52.417713498000005</v>
      </c>
    </row>
    <row r="59" spans="1:279" s="62" customFormat="1" ht="94.5">
      <c r="A59" s="78" t="s">
        <v>54</v>
      </c>
      <c r="B59" s="13" t="s">
        <v>170</v>
      </c>
      <c r="C59" s="12" t="s">
        <v>171</v>
      </c>
      <c r="D59" s="14">
        <v>2018</v>
      </c>
      <c r="E59" s="14">
        <v>2018</v>
      </c>
      <c r="F59" s="4" t="s">
        <v>25</v>
      </c>
      <c r="G59" s="4" t="s">
        <v>25</v>
      </c>
      <c r="H59" s="4" t="s">
        <v>25</v>
      </c>
      <c r="I59" s="4">
        <v>4.2424466839999999</v>
      </c>
      <c r="J59" s="4">
        <v>4.2424466839999999</v>
      </c>
      <c r="K59" s="4">
        <v>4.2424466839999999</v>
      </c>
      <c r="L59" s="4">
        <v>0</v>
      </c>
      <c r="M59" s="4">
        <v>0</v>
      </c>
      <c r="N59" s="4">
        <v>0</v>
      </c>
      <c r="O59" s="4">
        <v>4.2424466839999999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f t="shared" si="10"/>
        <v>4.2424466839999999</v>
      </c>
      <c r="AK59" s="4">
        <f t="shared" si="11"/>
        <v>0</v>
      </c>
      <c r="AL59" s="4">
        <f t="shared" si="12"/>
        <v>0</v>
      </c>
      <c r="AM59" s="4">
        <f t="shared" si="13"/>
        <v>0</v>
      </c>
      <c r="AN59" s="83">
        <f t="shared" si="14"/>
        <v>4.2424466839999999</v>
      </c>
    </row>
    <row r="60" spans="1:279" s="62" customFormat="1" ht="94.5">
      <c r="A60" s="78" t="s">
        <v>54</v>
      </c>
      <c r="B60" s="13" t="s">
        <v>172</v>
      </c>
      <c r="C60" s="12" t="s">
        <v>173</v>
      </c>
      <c r="D60" s="14">
        <v>2018</v>
      </c>
      <c r="E60" s="14">
        <v>2018</v>
      </c>
      <c r="F60" s="4" t="s">
        <v>25</v>
      </c>
      <c r="G60" s="4" t="s">
        <v>25</v>
      </c>
      <c r="H60" s="4" t="s">
        <v>25</v>
      </c>
      <c r="I60" s="4">
        <v>4.2424543184767876</v>
      </c>
      <c r="J60" s="4">
        <v>4.2424543184767876</v>
      </c>
      <c r="K60" s="4">
        <v>4.2424543184767876</v>
      </c>
      <c r="L60" s="4">
        <v>0</v>
      </c>
      <c r="M60" s="4">
        <v>0</v>
      </c>
      <c r="N60" s="4">
        <v>0</v>
      </c>
      <c r="O60" s="4">
        <v>4.2424543184767876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f t="shared" si="10"/>
        <v>4.2424543184767876</v>
      </c>
      <c r="AK60" s="4">
        <f t="shared" si="11"/>
        <v>0</v>
      </c>
      <c r="AL60" s="4">
        <f t="shared" si="12"/>
        <v>0</v>
      </c>
      <c r="AM60" s="4">
        <f t="shared" si="13"/>
        <v>0</v>
      </c>
      <c r="AN60" s="83">
        <f t="shared" si="14"/>
        <v>4.2424543184767876</v>
      </c>
    </row>
    <row r="61" spans="1:279" s="62" customFormat="1" ht="94.5">
      <c r="A61" s="78" t="s">
        <v>54</v>
      </c>
      <c r="B61" s="13" t="s">
        <v>174</v>
      </c>
      <c r="C61" s="12" t="s">
        <v>175</v>
      </c>
      <c r="D61" s="14">
        <v>2018</v>
      </c>
      <c r="E61" s="14">
        <v>2018</v>
      </c>
      <c r="F61" s="4" t="s">
        <v>25</v>
      </c>
      <c r="G61" s="4" t="s">
        <v>25</v>
      </c>
      <c r="H61" s="4" t="s">
        <v>25</v>
      </c>
      <c r="I61" s="4">
        <v>6.5126933317530007</v>
      </c>
      <c r="J61" s="4">
        <v>6.5126933317530007</v>
      </c>
      <c r="K61" s="4">
        <v>6.5126933317530007</v>
      </c>
      <c r="L61" s="4">
        <v>0</v>
      </c>
      <c r="M61" s="4">
        <v>0</v>
      </c>
      <c r="N61" s="4">
        <v>0</v>
      </c>
      <c r="O61" s="4">
        <v>6.5126933317530007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f t="shared" si="10"/>
        <v>6.5126933317530007</v>
      </c>
      <c r="AK61" s="4">
        <f t="shared" si="11"/>
        <v>0</v>
      </c>
      <c r="AL61" s="4">
        <f t="shared" si="12"/>
        <v>0</v>
      </c>
      <c r="AM61" s="4">
        <f t="shared" si="13"/>
        <v>0</v>
      </c>
      <c r="AN61" s="83">
        <f t="shared" si="14"/>
        <v>6.5126933317530007</v>
      </c>
    </row>
    <row r="62" spans="1:279" s="2" customFormat="1" ht="31.5">
      <c r="A62" s="168" t="s">
        <v>58</v>
      </c>
      <c r="B62" s="2" t="s">
        <v>59</v>
      </c>
      <c r="C62" s="2" t="s">
        <v>24</v>
      </c>
      <c r="D62" s="2" t="s">
        <v>25</v>
      </c>
      <c r="E62" s="2" t="s">
        <v>25</v>
      </c>
      <c r="F62" s="2" t="str">
        <f>IF((COUNTIF(F63:F65,"нд"))=(COUNTA(F63:F65)),"нд",SUMIF(F63:F65,"&gt;0",F63:F65))</f>
        <v>нд</v>
      </c>
      <c r="G62" s="2" t="str">
        <f>IF((COUNTIF(G63:G65,"нд"))=(COUNTA(G63:G65)),"нд",SUMIF(G63:G65,"&gt;0",G63:G65))</f>
        <v>нд</v>
      </c>
      <c r="H62" s="2" t="s">
        <v>25</v>
      </c>
      <c r="I62" s="2">
        <f t="shared" ref="I62:AN62" si="21">IF((COUNTIF(I63:I65,"нд"))=(COUNTA(I63:I65)),"нд",SUMIF(I63:I65,"&gt;0",I63:I65))</f>
        <v>0</v>
      </c>
      <c r="J62" s="2">
        <f t="shared" si="21"/>
        <v>0</v>
      </c>
      <c r="K62" s="2">
        <f t="shared" si="21"/>
        <v>0</v>
      </c>
      <c r="L62" s="2">
        <f t="shared" si="21"/>
        <v>0</v>
      </c>
      <c r="M62" s="2">
        <f t="shared" si="21"/>
        <v>0</v>
      </c>
      <c r="N62" s="2">
        <f t="shared" si="21"/>
        <v>0</v>
      </c>
      <c r="O62" s="2">
        <f t="shared" si="21"/>
        <v>0</v>
      </c>
      <c r="P62" s="2">
        <f t="shared" si="21"/>
        <v>0</v>
      </c>
      <c r="Q62" s="2">
        <f t="shared" si="21"/>
        <v>0</v>
      </c>
      <c r="R62" s="2">
        <f t="shared" si="21"/>
        <v>0</v>
      </c>
      <c r="S62" s="2">
        <f t="shared" si="21"/>
        <v>0</v>
      </c>
      <c r="T62" s="2">
        <f t="shared" si="21"/>
        <v>0</v>
      </c>
      <c r="U62" s="2">
        <f t="shared" si="21"/>
        <v>0</v>
      </c>
      <c r="V62" s="2">
        <f t="shared" si="21"/>
        <v>0</v>
      </c>
      <c r="W62" s="2">
        <f t="shared" si="21"/>
        <v>0</v>
      </c>
      <c r="X62" s="2">
        <f t="shared" si="21"/>
        <v>0</v>
      </c>
      <c r="Y62" s="2">
        <f t="shared" si="21"/>
        <v>0</v>
      </c>
      <c r="Z62" s="2">
        <f t="shared" si="21"/>
        <v>0</v>
      </c>
      <c r="AA62" s="2">
        <f t="shared" si="21"/>
        <v>0</v>
      </c>
      <c r="AB62" s="2">
        <f t="shared" si="21"/>
        <v>0</v>
      </c>
      <c r="AC62" s="2">
        <f t="shared" si="21"/>
        <v>0</v>
      </c>
      <c r="AD62" s="2">
        <f t="shared" si="21"/>
        <v>0</v>
      </c>
      <c r="AE62" s="2">
        <f t="shared" si="21"/>
        <v>0</v>
      </c>
      <c r="AF62" s="2">
        <f t="shared" si="21"/>
        <v>0</v>
      </c>
      <c r="AG62" s="2">
        <f t="shared" si="21"/>
        <v>0</v>
      </c>
      <c r="AH62" s="2">
        <f t="shared" si="21"/>
        <v>0</v>
      </c>
      <c r="AI62" s="2">
        <f t="shared" si="21"/>
        <v>0</v>
      </c>
      <c r="AJ62" s="2">
        <f t="shared" si="21"/>
        <v>0</v>
      </c>
      <c r="AK62" s="2">
        <f t="shared" si="21"/>
        <v>0</v>
      </c>
      <c r="AL62" s="2">
        <f t="shared" si="21"/>
        <v>0</v>
      </c>
      <c r="AM62" s="2">
        <f t="shared" si="21"/>
        <v>0</v>
      </c>
      <c r="AN62" s="68">
        <f t="shared" si="21"/>
        <v>0</v>
      </c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2"/>
      <c r="FY62" s="62"/>
      <c r="FZ62" s="62"/>
      <c r="GA62" s="62"/>
      <c r="GB62" s="62"/>
      <c r="GC62" s="62"/>
      <c r="GD62" s="62"/>
      <c r="GE62" s="62"/>
      <c r="GF62" s="62"/>
      <c r="GG62" s="62"/>
      <c r="GH62" s="62"/>
      <c r="GI62" s="62"/>
      <c r="GJ62" s="62"/>
      <c r="GK62" s="62"/>
      <c r="GL62" s="62"/>
      <c r="GM62" s="62"/>
      <c r="GN62" s="62"/>
      <c r="GO62" s="62"/>
      <c r="GP62" s="62"/>
      <c r="GQ62" s="62"/>
      <c r="GR62" s="62"/>
      <c r="GS62" s="62"/>
      <c r="GT62" s="62"/>
      <c r="GU62" s="62"/>
      <c r="GV62" s="62"/>
      <c r="GW62" s="62"/>
      <c r="GX62" s="62"/>
      <c r="GY62" s="62"/>
      <c r="GZ62" s="62"/>
      <c r="HA62" s="62"/>
      <c r="HB62" s="62"/>
      <c r="HC62" s="62"/>
      <c r="HD62" s="62"/>
      <c r="HE62" s="62"/>
      <c r="HF62" s="62"/>
      <c r="HG62" s="62"/>
      <c r="HH62" s="62"/>
      <c r="HI62" s="62"/>
      <c r="HJ62" s="62"/>
      <c r="HK62" s="62"/>
      <c r="HL62" s="62"/>
      <c r="HM62" s="62"/>
      <c r="HN62" s="62"/>
      <c r="HO62" s="62"/>
      <c r="HP62" s="62"/>
      <c r="HQ62" s="62"/>
      <c r="HR62" s="62"/>
      <c r="HS62" s="62"/>
      <c r="HT62" s="62"/>
      <c r="HU62" s="62"/>
      <c r="HV62" s="62"/>
      <c r="HW62" s="62"/>
      <c r="HX62" s="62"/>
      <c r="HY62" s="62"/>
      <c r="HZ62" s="62"/>
      <c r="IA62" s="62"/>
      <c r="IB62" s="62"/>
      <c r="IC62" s="62"/>
      <c r="ID62" s="62"/>
      <c r="IE62" s="62"/>
      <c r="IF62" s="62"/>
      <c r="IG62" s="62"/>
      <c r="IH62" s="62"/>
      <c r="II62" s="62"/>
      <c r="IJ62" s="62"/>
      <c r="IK62" s="62"/>
      <c r="IL62" s="62"/>
      <c r="IM62" s="62"/>
      <c r="IN62" s="62"/>
      <c r="IO62" s="62"/>
      <c r="IP62" s="62"/>
      <c r="IQ62" s="62"/>
      <c r="IR62" s="62"/>
      <c r="IS62" s="62"/>
      <c r="IT62" s="62"/>
      <c r="IU62" s="62"/>
      <c r="IV62" s="62"/>
      <c r="IW62" s="62"/>
      <c r="IX62" s="62"/>
      <c r="IY62" s="62"/>
      <c r="IZ62" s="62"/>
      <c r="JA62" s="62"/>
      <c r="JB62" s="62"/>
      <c r="JC62" s="62"/>
      <c r="JD62" s="62"/>
      <c r="JE62" s="62"/>
      <c r="JF62" s="62"/>
      <c r="JG62" s="62"/>
      <c r="JH62" s="62"/>
      <c r="JI62" s="62"/>
      <c r="JJ62" s="62"/>
      <c r="JK62" s="62"/>
      <c r="JL62" s="62"/>
      <c r="JM62" s="62"/>
      <c r="JN62" s="62"/>
      <c r="JO62" s="62"/>
      <c r="JP62" s="62"/>
      <c r="JQ62" s="62"/>
      <c r="JR62" s="62"/>
      <c r="JS62" s="62"/>
    </row>
    <row r="63" spans="1:279" s="62" customFormat="1" ht="78.75">
      <c r="A63" s="74" t="s">
        <v>58</v>
      </c>
      <c r="B63" s="64" t="s">
        <v>55</v>
      </c>
      <c r="C63" s="2" t="s">
        <v>24</v>
      </c>
      <c r="D63" s="2" t="s">
        <v>25</v>
      </c>
      <c r="E63" s="2" t="s">
        <v>25</v>
      </c>
      <c r="F63" s="2" t="s">
        <v>25</v>
      </c>
      <c r="G63" s="2" t="s">
        <v>25</v>
      </c>
      <c r="H63" s="2" t="s">
        <v>25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f t="shared" si="10"/>
        <v>0</v>
      </c>
      <c r="AK63" s="2">
        <f t="shared" si="11"/>
        <v>0</v>
      </c>
      <c r="AL63" s="2">
        <f t="shared" si="12"/>
        <v>0</v>
      </c>
      <c r="AM63" s="2">
        <f t="shared" si="13"/>
        <v>0</v>
      </c>
      <c r="AN63" s="68">
        <f t="shared" si="14"/>
        <v>0</v>
      </c>
    </row>
    <row r="64" spans="1:279" s="62" customFormat="1" ht="78.75">
      <c r="A64" s="74" t="s">
        <v>58</v>
      </c>
      <c r="B64" s="64" t="s">
        <v>56</v>
      </c>
      <c r="C64" s="2" t="s">
        <v>24</v>
      </c>
      <c r="D64" s="2" t="s">
        <v>25</v>
      </c>
      <c r="E64" s="2" t="s">
        <v>25</v>
      </c>
      <c r="F64" s="2" t="s">
        <v>25</v>
      </c>
      <c r="G64" s="2" t="s">
        <v>25</v>
      </c>
      <c r="H64" s="2" t="s">
        <v>25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f t="shared" si="10"/>
        <v>0</v>
      </c>
      <c r="AK64" s="2">
        <f t="shared" si="11"/>
        <v>0</v>
      </c>
      <c r="AL64" s="2">
        <f t="shared" si="12"/>
        <v>0</v>
      </c>
      <c r="AM64" s="2">
        <f t="shared" si="13"/>
        <v>0</v>
      </c>
      <c r="AN64" s="68">
        <f t="shared" si="14"/>
        <v>0</v>
      </c>
    </row>
    <row r="65" spans="1:279" s="62" customFormat="1" ht="78.75">
      <c r="A65" s="74" t="s">
        <v>58</v>
      </c>
      <c r="B65" s="64" t="s">
        <v>60</v>
      </c>
      <c r="C65" s="2" t="s">
        <v>24</v>
      </c>
      <c r="D65" s="2" t="s">
        <v>25</v>
      </c>
      <c r="E65" s="2" t="s">
        <v>25</v>
      </c>
      <c r="F65" s="2" t="s">
        <v>25</v>
      </c>
      <c r="G65" s="2" t="s">
        <v>25</v>
      </c>
      <c r="H65" s="2" t="s">
        <v>25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f t="shared" si="10"/>
        <v>0</v>
      </c>
      <c r="AK65" s="2">
        <f t="shared" si="11"/>
        <v>0</v>
      </c>
      <c r="AL65" s="2">
        <f t="shared" si="12"/>
        <v>0</v>
      </c>
      <c r="AM65" s="2">
        <f t="shared" si="13"/>
        <v>0</v>
      </c>
      <c r="AN65" s="68">
        <f t="shared" si="14"/>
        <v>0</v>
      </c>
    </row>
    <row r="66" spans="1:279" s="2" customFormat="1" ht="63">
      <c r="A66" s="168" t="s">
        <v>61</v>
      </c>
      <c r="B66" s="2" t="s">
        <v>62</v>
      </c>
      <c r="C66" s="2" t="s">
        <v>24</v>
      </c>
      <c r="D66" s="2" t="s">
        <v>25</v>
      </c>
      <c r="E66" s="2" t="s">
        <v>25</v>
      </c>
      <c r="F66" s="2">
        <f>IF((COUNTIF(F67:F68,"нд"))=(COUNTA(F67:F68)),"нд",SUMIF(F67:F68,"&gt;0",F67:F68))</f>
        <v>3.0341941800000001</v>
      </c>
      <c r="G66" s="2">
        <f>IF((COUNTIF(G67:G68,"нд"))=(COUNTA(G67:G68)),"нд",SUMIF(G67:G68,"&gt;0",G67:G68))</f>
        <v>23.080891999999999</v>
      </c>
      <c r="H66" s="2" t="s">
        <v>25</v>
      </c>
      <c r="I66" s="2">
        <f t="shared" ref="I66:AN66" si="22">IF((COUNTIF(I67:I68,"нд"))=(COUNTA(I67:I68)),"нд",SUMIF(I67:I68,"&gt;0",I67:I68))</f>
        <v>98.176758200999103</v>
      </c>
      <c r="J66" s="2">
        <f t="shared" si="22"/>
        <v>96.781510860999106</v>
      </c>
      <c r="K66" s="2">
        <f t="shared" si="22"/>
        <v>0.12495405999999999</v>
      </c>
      <c r="L66" s="2">
        <f t="shared" si="22"/>
        <v>0</v>
      </c>
      <c r="M66" s="2">
        <f t="shared" si="22"/>
        <v>0</v>
      </c>
      <c r="N66" s="2">
        <f t="shared" si="22"/>
        <v>5.5599694915257972E-2</v>
      </c>
      <c r="O66" s="2">
        <f t="shared" si="22"/>
        <v>6.9354365084742006E-2</v>
      </c>
      <c r="P66" s="2">
        <f t="shared" si="22"/>
        <v>67.347628944073051</v>
      </c>
      <c r="Q66" s="2">
        <f t="shared" si="22"/>
        <v>0</v>
      </c>
      <c r="R66" s="2">
        <f t="shared" si="22"/>
        <v>0</v>
      </c>
      <c r="S66" s="2">
        <f t="shared" si="22"/>
        <v>57.074261817011063</v>
      </c>
      <c r="T66" s="2">
        <f t="shared" si="22"/>
        <v>10.273367127061984</v>
      </c>
      <c r="U66" s="2">
        <f t="shared" si="22"/>
        <v>29.308927856926076</v>
      </c>
      <c r="V66" s="2">
        <f t="shared" si="22"/>
        <v>0</v>
      </c>
      <c r="W66" s="2">
        <f t="shared" si="22"/>
        <v>0</v>
      </c>
      <c r="X66" s="2">
        <f t="shared" si="22"/>
        <v>24.838074455022095</v>
      </c>
      <c r="Y66" s="2">
        <f t="shared" si="22"/>
        <v>4.470853401903975</v>
      </c>
      <c r="Z66" s="2">
        <f t="shared" si="22"/>
        <v>0</v>
      </c>
      <c r="AA66" s="2">
        <f t="shared" si="22"/>
        <v>0</v>
      </c>
      <c r="AB66" s="2">
        <f t="shared" si="22"/>
        <v>0</v>
      </c>
      <c r="AC66" s="2">
        <f t="shared" si="22"/>
        <v>0</v>
      </c>
      <c r="AD66" s="2">
        <f t="shared" si="22"/>
        <v>0</v>
      </c>
      <c r="AE66" s="2">
        <f t="shared" si="22"/>
        <v>0</v>
      </c>
      <c r="AF66" s="2">
        <f t="shared" si="22"/>
        <v>0</v>
      </c>
      <c r="AG66" s="2">
        <f t="shared" si="22"/>
        <v>0</v>
      </c>
      <c r="AH66" s="2">
        <f t="shared" si="22"/>
        <v>0</v>
      </c>
      <c r="AI66" s="2">
        <f t="shared" si="22"/>
        <v>0</v>
      </c>
      <c r="AJ66" s="2">
        <f t="shared" si="22"/>
        <v>96.781510860999106</v>
      </c>
      <c r="AK66" s="2">
        <f t="shared" si="22"/>
        <v>0</v>
      </c>
      <c r="AL66" s="2">
        <f t="shared" si="22"/>
        <v>0</v>
      </c>
      <c r="AM66" s="2">
        <f t="shared" si="22"/>
        <v>81.967935966948431</v>
      </c>
      <c r="AN66" s="68">
        <f t="shared" si="22"/>
        <v>14.813574894050701</v>
      </c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2"/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62"/>
      <c r="HX66" s="62"/>
      <c r="HY66" s="62"/>
      <c r="HZ66" s="62"/>
      <c r="IA66" s="62"/>
      <c r="IB66" s="62"/>
      <c r="IC66" s="62"/>
      <c r="ID66" s="62"/>
      <c r="IE66" s="62"/>
      <c r="IF66" s="62"/>
      <c r="IG66" s="62"/>
      <c r="IH66" s="62"/>
      <c r="II66" s="62"/>
      <c r="IJ66" s="62"/>
      <c r="IK66" s="62"/>
      <c r="IL66" s="62"/>
      <c r="IM66" s="62"/>
      <c r="IN66" s="62"/>
      <c r="IO66" s="62"/>
      <c r="IP66" s="62"/>
      <c r="IQ66" s="62"/>
      <c r="IR66" s="62"/>
      <c r="IS66" s="62"/>
      <c r="IT66" s="62"/>
      <c r="IU66" s="62"/>
      <c r="IV66" s="62"/>
      <c r="IW66" s="62"/>
      <c r="IX66" s="62"/>
      <c r="IY66" s="62"/>
      <c r="IZ66" s="62"/>
      <c r="JA66" s="62"/>
      <c r="JB66" s="62"/>
      <c r="JC66" s="62"/>
      <c r="JD66" s="62"/>
      <c r="JE66" s="62"/>
      <c r="JF66" s="62"/>
      <c r="JG66" s="62"/>
      <c r="JH66" s="62"/>
      <c r="JI66" s="62"/>
      <c r="JJ66" s="62"/>
      <c r="JK66" s="62"/>
      <c r="JL66" s="62"/>
      <c r="JM66" s="62"/>
      <c r="JN66" s="62"/>
      <c r="JO66" s="62"/>
      <c r="JP66" s="62"/>
      <c r="JQ66" s="62"/>
      <c r="JR66" s="62"/>
      <c r="JS66" s="62"/>
    </row>
    <row r="67" spans="1:279" s="2" customFormat="1" ht="63">
      <c r="A67" s="168" t="s">
        <v>63</v>
      </c>
      <c r="B67" s="2" t="s">
        <v>64</v>
      </c>
      <c r="C67" s="2" t="s">
        <v>24</v>
      </c>
      <c r="D67" s="2" t="s">
        <v>25</v>
      </c>
      <c r="E67" s="2" t="s">
        <v>25</v>
      </c>
      <c r="F67" s="2" t="s">
        <v>25</v>
      </c>
      <c r="G67" s="2" t="s">
        <v>25</v>
      </c>
      <c r="H67" s="2" t="s">
        <v>25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f t="shared" si="10"/>
        <v>0</v>
      </c>
      <c r="AK67" s="2">
        <f t="shared" si="11"/>
        <v>0</v>
      </c>
      <c r="AL67" s="2">
        <f t="shared" si="12"/>
        <v>0</v>
      </c>
      <c r="AM67" s="2">
        <f t="shared" si="13"/>
        <v>0</v>
      </c>
      <c r="AN67" s="68">
        <f t="shared" si="14"/>
        <v>0</v>
      </c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  <c r="FP67" s="62"/>
      <c r="FQ67" s="62"/>
      <c r="FR67" s="62"/>
      <c r="FS67" s="62"/>
      <c r="FT67" s="62"/>
      <c r="FU67" s="62"/>
      <c r="FV67" s="62"/>
      <c r="FW67" s="62"/>
      <c r="FX67" s="62"/>
      <c r="FY67" s="62"/>
      <c r="FZ67" s="62"/>
      <c r="GA67" s="62"/>
      <c r="GB67" s="62"/>
      <c r="GC67" s="62"/>
      <c r="GD67" s="62"/>
      <c r="GE67" s="62"/>
      <c r="GF67" s="62"/>
      <c r="GG67" s="62"/>
      <c r="GH67" s="62"/>
      <c r="GI67" s="62"/>
      <c r="GJ67" s="62"/>
      <c r="GK67" s="62"/>
      <c r="GL67" s="62"/>
      <c r="GM67" s="62"/>
      <c r="GN67" s="62"/>
      <c r="GO67" s="62"/>
      <c r="GP67" s="62"/>
      <c r="GQ67" s="62"/>
      <c r="GR67" s="62"/>
      <c r="GS67" s="62"/>
      <c r="GT67" s="62"/>
      <c r="GU67" s="62"/>
      <c r="GV67" s="62"/>
      <c r="GW67" s="62"/>
      <c r="GX67" s="62"/>
      <c r="GY67" s="62"/>
      <c r="GZ67" s="62"/>
      <c r="HA67" s="62"/>
      <c r="HB67" s="62"/>
      <c r="HC67" s="62"/>
      <c r="HD67" s="62"/>
      <c r="HE67" s="62"/>
      <c r="HF67" s="62"/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  <c r="HV67" s="62"/>
      <c r="HW67" s="62"/>
      <c r="HX67" s="62"/>
      <c r="HY67" s="62"/>
      <c r="HZ67" s="62"/>
      <c r="IA67" s="62"/>
      <c r="IB67" s="62"/>
      <c r="IC67" s="62"/>
      <c r="ID67" s="62"/>
      <c r="IE67" s="62"/>
      <c r="IF67" s="62"/>
      <c r="IG67" s="62"/>
      <c r="IH67" s="62"/>
      <c r="II67" s="62"/>
      <c r="IJ67" s="62"/>
      <c r="IK67" s="62"/>
      <c r="IL67" s="62"/>
      <c r="IM67" s="62"/>
      <c r="IN67" s="62"/>
      <c r="IO67" s="62"/>
      <c r="IP67" s="62"/>
      <c r="IQ67" s="62"/>
      <c r="IR67" s="62"/>
      <c r="IS67" s="62"/>
      <c r="IT67" s="62"/>
      <c r="IU67" s="62"/>
      <c r="IV67" s="62"/>
      <c r="IW67" s="62"/>
      <c r="IX67" s="62"/>
      <c r="IY67" s="62"/>
      <c r="IZ67" s="62"/>
      <c r="JA67" s="62"/>
      <c r="JB67" s="62"/>
      <c r="JC67" s="62"/>
      <c r="JD67" s="62"/>
      <c r="JE67" s="62"/>
      <c r="JF67" s="62"/>
      <c r="JG67" s="62"/>
      <c r="JH67" s="62"/>
      <c r="JI67" s="62"/>
      <c r="JJ67" s="62"/>
      <c r="JK67" s="62"/>
      <c r="JL67" s="62"/>
      <c r="JM67" s="62"/>
      <c r="JN67" s="62"/>
      <c r="JO67" s="62"/>
      <c r="JP67" s="62"/>
      <c r="JQ67" s="62"/>
      <c r="JR67" s="62"/>
      <c r="JS67" s="62"/>
    </row>
    <row r="68" spans="1:279" s="2" customFormat="1" ht="63">
      <c r="A68" s="168" t="s">
        <v>65</v>
      </c>
      <c r="B68" s="2" t="s">
        <v>66</v>
      </c>
      <c r="C68" s="2" t="s">
        <v>24</v>
      </c>
      <c r="D68" s="2" t="s">
        <v>25</v>
      </c>
      <c r="E68" s="2" t="s">
        <v>25</v>
      </c>
      <c r="F68" s="2">
        <f>IF((COUNTIF(F69:F79,"нд"))=(COUNTA(F69:F79)),"нд",SUMIF(F69:F79,"&gt;0",F69:F79))</f>
        <v>3.0341941800000001</v>
      </c>
      <c r="G68" s="2">
        <f>IF((COUNTIF(G69:G79,"нд"))=(COUNTA(G69:G79)),"нд",SUMIF(G69:G79,"&gt;0",G69:G79))</f>
        <v>23.080891999999999</v>
      </c>
      <c r="H68" s="2" t="s">
        <v>25</v>
      </c>
      <c r="I68" s="2">
        <f t="shared" ref="I68:AN68" si="23">IF((COUNTIF(I69:I79,"нд"))=(COUNTA(I69:I79)),"нд",SUMIF(I69:I79,"&gt;0",I69:I79))</f>
        <v>98.176758200999103</v>
      </c>
      <c r="J68" s="2">
        <f t="shared" si="23"/>
        <v>96.781510860999106</v>
      </c>
      <c r="K68" s="2">
        <f t="shared" si="23"/>
        <v>0.12495405999999999</v>
      </c>
      <c r="L68" s="2">
        <f t="shared" si="23"/>
        <v>0</v>
      </c>
      <c r="M68" s="2">
        <f t="shared" si="23"/>
        <v>0</v>
      </c>
      <c r="N68" s="2">
        <f t="shared" si="23"/>
        <v>5.5599694915257972E-2</v>
      </c>
      <c r="O68" s="2">
        <f t="shared" si="23"/>
        <v>6.9354365084742006E-2</v>
      </c>
      <c r="P68" s="2">
        <f t="shared" si="23"/>
        <v>67.347628944073051</v>
      </c>
      <c r="Q68" s="2">
        <f t="shared" si="23"/>
        <v>0</v>
      </c>
      <c r="R68" s="2">
        <f t="shared" si="23"/>
        <v>0</v>
      </c>
      <c r="S68" s="2">
        <f t="shared" si="23"/>
        <v>57.074261817011063</v>
      </c>
      <c r="T68" s="2">
        <f t="shared" si="23"/>
        <v>10.273367127061984</v>
      </c>
      <c r="U68" s="2">
        <f t="shared" si="23"/>
        <v>29.308927856926076</v>
      </c>
      <c r="V68" s="2">
        <f t="shared" si="23"/>
        <v>0</v>
      </c>
      <c r="W68" s="2">
        <f t="shared" si="23"/>
        <v>0</v>
      </c>
      <c r="X68" s="2">
        <f t="shared" si="23"/>
        <v>24.838074455022095</v>
      </c>
      <c r="Y68" s="2">
        <f t="shared" si="23"/>
        <v>4.470853401903975</v>
      </c>
      <c r="Z68" s="2">
        <f t="shared" si="23"/>
        <v>0</v>
      </c>
      <c r="AA68" s="2">
        <f t="shared" si="23"/>
        <v>0</v>
      </c>
      <c r="AB68" s="2">
        <f t="shared" si="23"/>
        <v>0</v>
      </c>
      <c r="AC68" s="2">
        <f t="shared" si="23"/>
        <v>0</v>
      </c>
      <c r="AD68" s="2">
        <f t="shared" si="23"/>
        <v>0</v>
      </c>
      <c r="AE68" s="2">
        <f t="shared" si="23"/>
        <v>0</v>
      </c>
      <c r="AF68" s="2">
        <f t="shared" si="23"/>
        <v>0</v>
      </c>
      <c r="AG68" s="2">
        <f t="shared" si="23"/>
        <v>0</v>
      </c>
      <c r="AH68" s="2">
        <f t="shared" si="23"/>
        <v>0</v>
      </c>
      <c r="AI68" s="2">
        <f t="shared" si="23"/>
        <v>0</v>
      </c>
      <c r="AJ68" s="2">
        <f t="shared" si="23"/>
        <v>96.781510860999106</v>
      </c>
      <c r="AK68" s="2">
        <f t="shared" si="23"/>
        <v>0</v>
      </c>
      <c r="AL68" s="2">
        <f t="shared" si="23"/>
        <v>0</v>
      </c>
      <c r="AM68" s="2">
        <f t="shared" si="23"/>
        <v>81.967935966948431</v>
      </c>
      <c r="AN68" s="68">
        <f t="shared" si="23"/>
        <v>14.813574894050701</v>
      </c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  <c r="GS68" s="62"/>
      <c r="GT68" s="62"/>
      <c r="GU68" s="62"/>
      <c r="GV68" s="62"/>
      <c r="GW68" s="62"/>
      <c r="GX68" s="62"/>
      <c r="GY68" s="62"/>
      <c r="GZ68" s="62"/>
      <c r="HA68" s="62"/>
      <c r="HB68" s="62"/>
      <c r="HC68" s="62"/>
      <c r="HD68" s="62"/>
      <c r="HE68" s="62"/>
      <c r="HF68" s="62"/>
      <c r="HG68" s="62"/>
      <c r="HH68" s="62"/>
      <c r="HI68" s="62"/>
      <c r="HJ68" s="62"/>
      <c r="HK68" s="62"/>
      <c r="HL68" s="62"/>
      <c r="HM68" s="62"/>
      <c r="HN68" s="62"/>
      <c r="HO68" s="62"/>
      <c r="HP68" s="62"/>
      <c r="HQ68" s="62"/>
      <c r="HR68" s="62"/>
      <c r="HS68" s="62"/>
      <c r="HT68" s="62"/>
      <c r="HU68" s="62"/>
      <c r="HV68" s="62"/>
      <c r="HW68" s="62"/>
      <c r="HX68" s="62"/>
      <c r="HY68" s="62"/>
      <c r="HZ68" s="62"/>
      <c r="IA68" s="62"/>
      <c r="IB68" s="62"/>
      <c r="IC68" s="62"/>
      <c r="ID68" s="62"/>
      <c r="IE68" s="62"/>
      <c r="IF68" s="62"/>
      <c r="IG68" s="62"/>
      <c r="IH68" s="62"/>
      <c r="II68" s="62"/>
      <c r="IJ68" s="62"/>
      <c r="IK68" s="62"/>
      <c r="IL68" s="62"/>
      <c r="IM68" s="62"/>
      <c r="IN68" s="62"/>
      <c r="IO68" s="62"/>
      <c r="IP68" s="62"/>
      <c r="IQ68" s="62"/>
      <c r="IR68" s="62"/>
      <c r="IS68" s="62"/>
      <c r="IT68" s="62"/>
      <c r="IU68" s="62"/>
      <c r="IV68" s="62"/>
      <c r="IW68" s="62"/>
      <c r="IX68" s="62"/>
      <c r="IY68" s="62"/>
      <c r="IZ68" s="62"/>
      <c r="JA68" s="62"/>
      <c r="JB68" s="62"/>
      <c r="JC68" s="62"/>
      <c r="JD68" s="62"/>
      <c r="JE68" s="62"/>
      <c r="JF68" s="62"/>
      <c r="JG68" s="62"/>
      <c r="JH68" s="62"/>
      <c r="JI68" s="62"/>
      <c r="JJ68" s="62"/>
      <c r="JK68" s="62"/>
      <c r="JL68" s="62"/>
      <c r="JM68" s="62"/>
      <c r="JN68" s="62"/>
      <c r="JO68" s="62"/>
      <c r="JP68" s="62"/>
      <c r="JQ68" s="62"/>
      <c r="JR68" s="62"/>
      <c r="JS68" s="62"/>
    </row>
    <row r="69" spans="1:279" s="62" customFormat="1" ht="78.75">
      <c r="A69" s="78" t="s">
        <v>65</v>
      </c>
      <c r="B69" s="13" t="s">
        <v>176</v>
      </c>
      <c r="C69" s="12" t="s">
        <v>177</v>
      </c>
      <c r="D69" s="14">
        <v>2015</v>
      </c>
      <c r="E69" s="14">
        <v>2018</v>
      </c>
      <c r="F69" s="4" t="s">
        <v>25</v>
      </c>
      <c r="G69" s="4">
        <v>3.0006999999999999E-2</v>
      </c>
      <c r="H69" s="4" t="s">
        <v>126</v>
      </c>
      <c r="I69" s="4">
        <v>3.00074E-2</v>
      </c>
      <c r="J69" s="4">
        <v>3.00074E-2</v>
      </c>
      <c r="K69" s="4">
        <v>3.00074E-2</v>
      </c>
      <c r="L69" s="4">
        <v>0</v>
      </c>
      <c r="M69" s="4">
        <v>0</v>
      </c>
      <c r="N69" s="4">
        <v>2.5430000000000001E-2</v>
      </c>
      <c r="O69" s="4">
        <v>4.5773999999999988E-3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f t="shared" si="10"/>
        <v>3.00074E-2</v>
      </c>
      <c r="AK69" s="4">
        <f t="shared" si="11"/>
        <v>0</v>
      </c>
      <c r="AL69" s="4">
        <f t="shared" si="12"/>
        <v>0</v>
      </c>
      <c r="AM69" s="4">
        <f t="shared" si="13"/>
        <v>2.5430000000000001E-2</v>
      </c>
      <c r="AN69" s="83">
        <f t="shared" si="14"/>
        <v>4.5773999999999988E-3</v>
      </c>
    </row>
    <row r="70" spans="1:279" s="62" customFormat="1" ht="63">
      <c r="A70" s="78" t="s">
        <v>65</v>
      </c>
      <c r="B70" s="13" t="s">
        <v>178</v>
      </c>
      <c r="C70" s="12" t="s">
        <v>179</v>
      </c>
      <c r="D70" s="14">
        <v>2015</v>
      </c>
      <c r="E70" s="14">
        <v>2018</v>
      </c>
      <c r="F70" s="4" t="s">
        <v>25</v>
      </c>
      <c r="G70" s="4">
        <v>0.83345400000000003</v>
      </c>
      <c r="H70" s="4" t="s">
        <v>180</v>
      </c>
      <c r="I70" s="4">
        <v>0.68469263999999996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f t="shared" si="10"/>
        <v>0</v>
      </c>
      <c r="AK70" s="4">
        <f t="shared" si="11"/>
        <v>0</v>
      </c>
      <c r="AL70" s="4">
        <f t="shared" si="12"/>
        <v>0</v>
      </c>
      <c r="AM70" s="4">
        <f t="shared" si="13"/>
        <v>0</v>
      </c>
      <c r="AN70" s="83">
        <f t="shared" si="14"/>
        <v>0</v>
      </c>
    </row>
    <row r="71" spans="1:279" s="62" customFormat="1" ht="78.75">
      <c r="A71" s="78" t="s">
        <v>65</v>
      </c>
      <c r="B71" s="13" t="s">
        <v>181</v>
      </c>
      <c r="C71" s="12" t="s">
        <v>182</v>
      </c>
      <c r="D71" s="14">
        <v>2015</v>
      </c>
      <c r="E71" s="14">
        <v>2018</v>
      </c>
      <c r="F71" s="4" t="s">
        <v>25</v>
      </c>
      <c r="G71" s="4">
        <v>1.874E-2</v>
      </c>
      <c r="H71" s="4" t="s">
        <v>126</v>
      </c>
      <c r="I71" s="4">
        <v>1.8746659999999998E-2</v>
      </c>
      <c r="J71" s="4">
        <v>1.8746659999999998E-2</v>
      </c>
      <c r="K71" s="4">
        <v>1.8746659999999998E-2</v>
      </c>
      <c r="L71" s="4">
        <v>0</v>
      </c>
      <c r="M71" s="4">
        <v>0</v>
      </c>
      <c r="N71" s="4">
        <v>1.5886999999999998E-2</v>
      </c>
      <c r="O71" s="4">
        <v>2.85966E-3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f t="shared" si="10"/>
        <v>1.8746659999999998E-2</v>
      </c>
      <c r="AK71" s="4">
        <f t="shared" si="11"/>
        <v>0</v>
      </c>
      <c r="AL71" s="4">
        <f t="shared" si="12"/>
        <v>0</v>
      </c>
      <c r="AM71" s="4">
        <f t="shared" si="13"/>
        <v>1.5886999999999998E-2</v>
      </c>
      <c r="AN71" s="83">
        <f t="shared" si="14"/>
        <v>2.85966E-3</v>
      </c>
    </row>
    <row r="72" spans="1:279" s="62" customFormat="1" ht="78.75">
      <c r="A72" s="78" t="s">
        <v>65</v>
      </c>
      <c r="B72" s="13" t="s">
        <v>183</v>
      </c>
      <c r="C72" s="12" t="s">
        <v>184</v>
      </c>
      <c r="D72" s="14">
        <v>2015</v>
      </c>
      <c r="E72" s="14">
        <v>2019</v>
      </c>
      <c r="F72" s="4">
        <v>3.0341941800000001</v>
      </c>
      <c r="G72" s="4">
        <v>22.198691</v>
      </c>
      <c r="H72" s="4" t="s">
        <v>123</v>
      </c>
      <c r="I72" s="4">
        <v>21.763726631920044</v>
      </c>
      <c r="J72" s="4">
        <v>21.053171931920044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21.053171931920044</v>
      </c>
      <c r="Q72" s="4">
        <v>0</v>
      </c>
      <c r="R72" s="4">
        <v>0</v>
      </c>
      <c r="S72" s="4">
        <v>17.841671128745801</v>
      </c>
      <c r="T72" s="4">
        <v>3.2115008031742427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f t="shared" si="10"/>
        <v>21.053171931920044</v>
      </c>
      <c r="AK72" s="4">
        <f t="shared" si="11"/>
        <v>0</v>
      </c>
      <c r="AL72" s="4">
        <f t="shared" si="12"/>
        <v>0</v>
      </c>
      <c r="AM72" s="4">
        <f t="shared" si="13"/>
        <v>17.841671128745801</v>
      </c>
      <c r="AN72" s="83">
        <f t="shared" si="14"/>
        <v>3.2115008031742427</v>
      </c>
    </row>
    <row r="73" spans="1:279" s="62" customFormat="1" ht="78.75">
      <c r="A73" s="78" t="s">
        <v>65</v>
      </c>
      <c r="B73" s="13" t="s">
        <v>185</v>
      </c>
      <c r="C73" s="12" t="s">
        <v>186</v>
      </c>
      <c r="D73" s="14">
        <v>2018</v>
      </c>
      <c r="E73" s="14">
        <v>2018</v>
      </c>
      <c r="F73" s="4" t="s">
        <v>25</v>
      </c>
      <c r="G73" s="4" t="s">
        <v>25</v>
      </c>
      <c r="H73" s="4" t="s">
        <v>25</v>
      </c>
      <c r="I73" s="4">
        <v>3.8099999999999995E-2</v>
      </c>
      <c r="J73" s="4">
        <v>3.8099999999999995E-2</v>
      </c>
      <c r="K73" s="4">
        <v>3.8099999999999995E-2</v>
      </c>
      <c r="L73" s="4">
        <v>0</v>
      </c>
      <c r="M73" s="4">
        <v>0</v>
      </c>
      <c r="N73" s="4">
        <v>0</v>
      </c>
      <c r="O73" s="4">
        <v>3.8099999999999995E-2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f t="shared" si="10"/>
        <v>3.8099999999999995E-2</v>
      </c>
      <c r="AK73" s="4">
        <f t="shared" si="11"/>
        <v>0</v>
      </c>
      <c r="AL73" s="4">
        <f t="shared" si="12"/>
        <v>0</v>
      </c>
      <c r="AM73" s="4">
        <f t="shared" si="13"/>
        <v>0</v>
      </c>
      <c r="AN73" s="83">
        <f t="shared" si="14"/>
        <v>3.8099999999999995E-2</v>
      </c>
    </row>
    <row r="74" spans="1:279" s="62" customFormat="1" ht="78.75">
      <c r="A74" s="78" t="s">
        <v>65</v>
      </c>
      <c r="B74" s="13" t="s">
        <v>187</v>
      </c>
      <c r="C74" s="12" t="s">
        <v>188</v>
      </c>
      <c r="D74" s="14">
        <v>2018</v>
      </c>
      <c r="E74" s="14">
        <v>2018</v>
      </c>
      <c r="F74" s="4" t="s">
        <v>25</v>
      </c>
      <c r="G74" s="4" t="s">
        <v>25</v>
      </c>
      <c r="H74" s="4" t="s">
        <v>25</v>
      </c>
      <c r="I74" s="4">
        <v>3.8099999999999995E-2</v>
      </c>
      <c r="J74" s="4">
        <v>3.8099999999999995E-2</v>
      </c>
      <c r="K74" s="4">
        <v>3.8099999999999995E-2</v>
      </c>
      <c r="L74" s="4">
        <v>0</v>
      </c>
      <c r="M74" s="4">
        <v>0</v>
      </c>
      <c r="N74" s="4">
        <v>1.4282694915257976E-2</v>
      </c>
      <c r="O74" s="4">
        <v>2.3817305084742019E-2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f t="shared" si="10"/>
        <v>3.8099999999999995E-2</v>
      </c>
      <c r="AK74" s="4">
        <f t="shared" si="11"/>
        <v>0</v>
      </c>
      <c r="AL74" s="4">
        <f t="shared" si="12"/>
        <v>0</v>
      </c>
      <c r="AM74" s="4">
        <f t="shared" si="13"/>
        <v>1.4282694915257976E-2</v>
      </c>
      <c r="AN74" s="83">
        <f t="shared" si="14"/>
        <v>2.3817305084742019E-2</v>
      </c>
    </row>
    <row r="75" spans="1:279" s="62" customFormat="1" ht="63">
      <c r="A75" s="78" t="s">
        <v>65</v>
      </c>
      <c r="B75" s="13" t="s">
        <v>189</v>
      </c>
      <c r="C75" s="12" t="s">
        <v>190</v>
      </c>
      <c r="D75" s="14">
        <v>2019</v>
      </c>
      <c r="E75" s="14">
        <v>2020</v>
      </c>
      <c r="F75" s="4" t="s">
        <v>25</v>
      </c>
      <c r="G75" s="4" t="s">
        <v>25</v>
      </c>
      <c r="H75" s="4" t="s">
        <v>25</v>
      </c>
      <c r="I75" s="4">
        <v>23.147228506076502</v>
      </c>
      <c r="J75" s="4">
        <v>23.147228506076502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23.147228506076502</v>
      </c>
      <c r="Q75" s="4">
        <v>0</v>
      </c>
      <c r="R75" s="4">
        <v>0</v>
      </c>
      <c r="S75" s="4">
        <v>19.616295344132631</v>
      </c>
      <c r="T75" s="4">
        <v>3.5309331619438709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f t="shared" si="10"/>
        <v>23.147228506076502</v>
      </c>
      <c r="AK75" s="4">
        <f t="shared" si="11"/>
        <v>0</v>
      </c>
      <c r="AL75" s="4">
        <f t="shared" si="12"/>
        <v>0</v>
      </c>
      <c r="AM75" s="4">
        <f t="shared" si="13"/>
        <v>19.616295344132631</v>
      </c>
      <c r="AN75" s="83">
        <f t="shared" si="14"/>
        <v>3.5309331619438709</v>
      </c>
    </row>
    <row r="76" spans="1:279" s="62" customFormat="1" ht="63">
      <c r="A76" s="78" t="s">
        <v>65</v>
      </c>
      <c r="B76" s="13" t="s">
        <v>191</v>
      </c>
      <c r="C76" s="12" t="s">
        <v>192</v>
      </c>
      <c r="D76" s="14">
        <v>2019</v>
      </c>
      <c r="E76" s="14">
        <v>2020</v>
      </c>
      <c r="F76" s="4" t="s">
        <v>25</v>
      </c>
      <c r="G76" s="4" t="s">
        <v>25</v>
      </c>
      <c r="H76" s="4" t="s">
        <v>25</v>
      </c>
      <c r="I76" s="4">
        <v>23.147228506076502</v>
      </c>
      <c r="J76" s="4">
        <v>23.147228506076502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23.147228506076502</v>
      </c>
      <c r="Q76" s="4">
        <v>0</v>
      </c>
      <c r="R76" s="4">
        <v>0</v>
      </c>
      <c r="S76" s="4">
        <v>19.616295344132631</v>
      </c>
      <c r="T76" s="4">
        <v>3.5309331619438709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f t="shared" si="10"/>
        <v>23.147228506076502</v>
      </c>
      <c r="AK76" s="4">
        <f t="shared" si="11"/>
        <v>0</v>
      </c>
      <c r="AL76" s="4">
        <f t="shared" si="12"/>
        <v>0</v>
      </c>
      <c r="AM76" s="4">
        <f t="shared" si="13"/>
        <v>19.616295344132631</v>
      </c>
      <c r="AN76" s="83">
        <f t="shared" si="14"/>
        <v>3.5309331619438709</v>
      </c>
    </row>
    <row r="77" spans="1:279" s="62" customFormat="1" ht="47.25">
      <c r="A77" s="78" t="s">
        <v>65</v>
      </c>
      <c r="B77" s="13" t="s">
        <v>193</v>
      </c>
      <c r="C77" s="12" t="s">
        <v>194</v>
      </c>
      <c r="D77" s="14">
        <v>2020</v>
      </c>
      <c r="E77" s="14">
        <v>2020</v>
      </c>
      <c r="F77" s="4" t="s">
        <v>25</v>
      </c>
      <c r="G77" s="4" t="s">
        <v>25</v>
      </c>
      <c r="H77" s="4" t="s">
        <v>25</v>
      </c>
      <c r="I77" s="4">
        <v>14.332980989750901</v>
      </c>
      <c r="J77" s="4">
        <v>14.332980989750901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14.332980989750901</v>
      </c>
      <c r="V77" s="4">
        <v>0</v>
      </c>
      <c r="W77" s="4">
        <v>0</v>
      </c>
      <c r="X77" s="4">
        <v>12.146594059110933</v>
      </c>
      <c r="Y77" s="4">
        <v>2.1863869306399675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f t="shared" si="10"/>
        <v>14.332980989750901</v>
      </c>
      <c r="AK77" s="4">
        <f t="shared" si="11"/>
        <v>0</v>
      </c>
      <c r="AL77" s="4">
        <f t="shared" si="12"/>
        <v>0</v>
      </c>
      <c r="AM77" s="4">
        <f t="shared" si="13"/>
        <v>12.146594059110933</v>
      </c>
      <c r="AN77" s="83">
        <f t="shared" si="14"/>
        <v>2.1863869306399675</v>
      </c>
    </row>
    <row r="78" spans="1:279" s="62" customFormat="1" ht="47.25">
      <c r="A78" s="78" t="s">
        <v>65</v>
      </c>
      <c r="B78" s="13" t="s">
        <v>195</v>
      </c>
      <c r="C78" s="12" t="s">
        <v>196</v>
      </c>
      <c r="D78" s="14">
        <v>2020</v>
      </c>
      <c r="E78" s="14">
        <v>2020</v>
      </c>
      <c r="F78" s="4" t="s">
        <v>25</v>
      </c>
      <c r="G78" s="4" t="s">
        <v>25</v>
      </c>
      <c r="H78" s="4" t="s">
        <v>25</v>
      </c>
      <c r="I78" s="4">
        <v>13.997139319318201</v>
      </c>
      <c r="J78" s="4">
        <v>13.997139319318201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13.997139319318199</v>
      </c>
      <c r="V78" s="4">
        <v>0</v>
      </c>
      <c r="W78" s="4">
        <v>0</v>
      </c>
      <c r="X78" s="4">
        <v>11.861982473998475</v>
      </c>
      <c r="Y78" s="4">
        <v>2.1351568453197238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f t="shared" si="10"/>
        <v>13.997139319318199</v>
      </c>
      <c r="AK78" s="4">
        <f t="shared" si="11"/>
        <v>0</v>
      </c>
      <c r="AL78" s="4">
        <f t="shared" si="12"/>
        <v>0</v>
      </c>
      <c r="AM78" s="4">
        <f t="shared" si="13"/>
        <v>11.861982473998475</v>
      </c>
      <c r="AN78" s="83">
        <f t="shared" si="14"/>
        <v>2.1351568453197238</v>
      </c>
    </row>
    <row r="79" spans="1:279" s="62" customFormat="1" ht="31.5">
      <c r="A79" s="78" t="s">
        <v>65</v>
      </c>
      <c r="B79" s="13" t="s">
        <v>197</v>
      </c>
      <c r="C79" s="12" t="s">
        <v>198</v>
      </c>
      <c r="D79" s="14">
        <v>2020</v>
      </c>
      <c r="E79" s="14">
        <v>2020</v>
      </c>
      <c r="F79" s="4" t="s">
        <v>25</v>
      </c>
      <c r="G79" s="4" t="s">
        <v>25</v>
      </c>
      <c r="H79" s="4" t="s">
        <v>25</v>
      </c>
      <c r="I79" s="4">
        <v>0.97880754785697188</v>
      </c>
      <c r="J79" s="4">
        <v>0.97880754785697188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0.97880754785697199</v>
      </c>
      <c r="V79" s="4">
        <v>0</v>
      </c>
      <c r="W79" s="4">
        <v>0</v>
      </c>
      <c r="X79" s="4">
        <v>0.82949792191268812</v>
      </c>
      <c r="Y79" s="4">
        <v>0.14930962594428387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f t="shared" si="10"/>
        <v>0.97880754785697199</v>
      </c>
      <c r="AK79" s="4">
        <f t="shared" si="11"/>
        <v>0</v>
      </c>
      <c r="AL79" s="4">
        <f t="shared" si="12"/>
        <v>0</v>
      </c>
      <c r="AM79" s="4">
        <f t="shared" si="13"/>
        <v>0.82949792191268812</v>
      </c>
      <c r="AN79" s="83">
        <f t="shared" si="14"/>
        <v>0.14930962594428387</v>
      </c>
    </row>
    <row r="80" spans="1:279" s="62" customFormat="1" ht="31.5" customHeight="1">
      <c r="A80" s="74" t="s">
        <v>67</v>
      </c>
      <c r="B80" s="64" t="s">
        <v>68</v>
      </c>
      <c r="C80" s="2" t="s">
        <v>24</v>
      </c>
      <c r="D80" s="2" t="s">
        <v>25</v>
      </c>
      <c r="E80" s="2" t="s">
        <v>25</v>
      </c>
      <c r="F80" s="2">
        <f>IF(AND(F81="нд",F81=F105,F105=F161,F161=F171),"нд",SUMIF(F81,"&gt;0",F81)+SUMIF(F105,"&gt;0",F105)+SUMIF(F161,"&gt;0",F161)+SUMIF(F171,"&gt;0",F171))</f>
        <v>86.093688273200002</v>
      </c>
      <c r="G80" s="2">
        <f>IF(AND(G81="нд",G81=G105,G105=G161,G161=G171),"нд",SUMIF(G81,"&gt;0",G81)+SUMIF(G105,"&gt;0",G105)+SUMIF(G161,"&gt;0",G161)+SUMIF(G171,"&gt;0",G171))</f>
        <v>592.586949</v>
      </c>
      <c r="H80" s="2" t="s">
        <v>25</v>
      </c>
      <c r="I80" s="2">
        <f t="shared" ref="I80:AN80" si="24">IF(AND(I81="нд",I81=I105,I105=I161,I161=I171),"нд",SUMIF(I81,"&gt;0",I81)+SUMIF(I105,"&gt;0",I105)+SUMIF(I161,"&gt;0",I161)+SUMIF(I171,"&gt;0",I171))</f>
        <v>174.72850003540003</v>
      </c>
      <c r="J80" s="2">
        <f t="shared" si="24"/>
        <v>100.0254315654</v>
      </c>
      <c r="K80" s="2">
        <f t="shared" si="24"/>
        <v>67.859900235399991</v>
      </c>
      <c r="L80" s="2">
        <f t="shared" si="24"/>
        <v>0</v>
      </c>
      <c r="M80" s="2">
        <f t="shared" si="24"/>
        <v>0</v>
      </c>
      <c r="N80" s="2">
        <f t="shared" si="24"/>
        <v>57.508390030000001</v>
      </c>
      <c r="O80" s="2">
        <f t="shared" si="24"/>
        <v>10.351510205399995</v>
      </c>
      <c r="P80" s="2">
        <f t="shared" si="24"/>
        <v>11.799999999999999</v>
      </c>
      <c r="Q80" s="2">
        <f t="shared" si="24"/>
        <v>0</v>
      </c>
      <c r="R80" s="2">
        <f t="shared" si="24"/>
        <v>0</v>
      </c>
      <c r="S80" s="2">
        <f t="shared" si="24"/>
        <v>10</v>
      </c>
      <c r="T80" s="2">
        <f t="shared" si="24"/>
        <v>1.7999999999999989</v>
      </c>
      <c r="U80" s="2">
        <f t="shared" si="24"/>
        <v>18.023999679999999</v>
      </c>
      <c r="V80" s="2">
        <f t="shared" si="24"/>
        <v>0</v>
      </c>
      <c r="W80" s="2">
        <f t="shared" si="24"/>
        <v>0</v>
      </c>
      <c r="X80" s="2">
        <f t="shared" si="24"/>
        <v>15.274576</v>
      </c>
      <c r="Y80" s="2">
        <f t="shared" si="24"/>
        <v>2.7494236799999987</v>
      </c>
      <c r="Z80" s="2">
        <f t="shared" si="24"/>
        <v>0</v>
      </c>
      <c r="AA80" s="2">
        <f t="shared" si="24"/>
        <v>0</v>
      </c>
      <c r="AB80" s="2">
        <f t="shared" si="24"/>
        <v>0</v>
      </c>
      <c r="AC80" s="2">
        <f t="shared" si="24"/>
        <v>0</v>
      </c>
      <c r="AD80" s="2">
        <f t="shared" si="24"/>
        <v>0</v>
      </c>
      <c r="AE80" s="2">
        <f t="shared" si="24"/>
        <v>0</v>
      </c>
      <c r="AF80" s="2">
        <f t="shared" si="24"/>
        <v>0</v>
      </c>
      <c r="AG80" s="2">
        <f t="shared" si="24"/>
        <v>0</v>
      </c>
      <c r="AH80" s="2">
        <f t="shared" si="24"/>
        <v>0</v>
      </c>
      <c r="AI80" s="2">
        <f t="shared" si="24"/>
        <v>0</v>
      </c>
      <c r="AJ80" s="2">
        <f t="shared" si="24"/>
        <v>97.683899915399991</v>
      </c>
      <c r="AK80" s="2">
        <f t="shared" si="24"/>
        <v>0</v>
      </c>
      <c r="AL80" s="2">
        <f t="shared" si="24"/>
        <v>0</v>
      </c>
      <c r="AM80" s="2">
        <f t="shared" si="24"/>
        <v>82.782966030000011</v>
      </c>
      <c r="AN80" s="68">
        <f t="shared" si="24"/>
        <v>14.900933885399994</v>
      </c>
    </row>
    <row r="81" spans="1:40" s="62" customFormat="1" ht="47.25" customHeight="1">
      <c r="A81" s="74" t="s">
        <v>69</v>
      </c>
      <c r="B81" s="64" t="s">
        <v>70</v>
      </c>
      <c r="C81" s="2" t="s">
        <v>24</v>
      </c>
      <c r="D81" s="2" t="s">
        <v>25</v>
      </c>
      <c r="E81" s="2" t="s">
        <v>25</v>
      </c>
      <c r="F81" s="2" t="str">
        <f>IF(AND(F82="нд",F82=F83),"нд",SUMIF(F82,"&gt;0",F82)+SUMIF(F83,"&gt;0",F83))</f>
        <v>нд</v>
      </c>
      <c r="G81" s="2">
        <f>IF(AND(G82="нд",G82=G83),"нд",SUMIF(G82,"&gt;0",G82)+SUMIF(G83,"&gt;0",G83))</f>
        <v>58.779330000000002</v>
      </c>
      <c r="H81" s="2" t="s">
        <v>25</v>
      </c>
      <c r="I81" s="2">
        <f t="shared" ref="I81:AN81" si="25">IF(AND(I82="нд",I82=I83),"нд",SUMIF(I82,"&gt;0",I82)+SUMIF(I83,"&gt;0",I83))</f>
        <v>58.656572516800004</v>
      </c>
      <c r="J81" s="2">
        <f t="shared" si="25"/>
        <v>4.4783569567999999</v>
      </c>
      <c r="K81" s="2">
        <f t="shared" si="25"/>
        <v>4.4783569567999999</v>
      </c>
      <c r="L81" s="2">
        <f t="shared" si="25"/>
        <v>0</v>
      </c>
      <c r="M81" s="2">
        <f t="shared" si="25"/>
        <v>0</v>
      </c>
      <c r="N81" s="2">
        <f t="shared" si="25"/>
        <v>3.7952177600000003</v>
      </c>
      <c r="O81" s="2">
        <f t="shared" si="25"/>
        <v>0.68313919679999979</v>
      </c>
      <c r="P81" s="2">
        <f t="shared" si="25"/>
        <v>0</v>
      </c>
      <c r="Q81" s="2">
        <f t="shared" si="25"/>
        <v>0</v>
      </c>
      <c r="R81" s="2">
        <f t="shared" si="25"/>
        <v>0</v>
      </c>
      <c r="S81" s="2">
        <f t="shared" si="25"/>
        <v>0</v>
      </c>
      <c r="T81" s="2">
        <f t="shared" si="25"/>
        <v>0</v>
      </c>
      <c r="U81" s="2">
        <f t="shared" si="25"/>
        <v>0</v>
      </c>
      <c r="V81" s="2">
        <f t="shared" si="25"/>
        <v>0</v>
      </c>
      <c r="W81" s="2">
        <f t="shared" si="25"/>
        <v>0</v>
      </c>
      <c r="X81" s="2">
        <f t="shared" si="25"/>
        <v>0</v>
      </c>
      <c r="Y81" s="2">
        <f t="shared" si="25"/>
        <v>0</v>
      </c>
      <c r="Z81" s="2">
        <f t="shared" si="25"/>
        <v>0</v>
      </c>
      <c r="AA81" s="2">
        <f t="shared" si="25"/>
        <v>0</v>
      </c>
      <c r="AB81" s="2">
        <f t="shared" si="25"/>
        <v>0</v>
      </c>
      <c r="AC81" s="2">
        <f t="shared" si="25"/>
        <v>0</v>
      </c>
      <c r="AD81" s="2">
        <f t="shared" si="25"/>
        <v>0</v>
      </c>
      <c r="AE81" s="2">
        <f t="shared" si="25"/>
        <v>0</v>
      </c>
      <c r="AF81" s="2">
        <f t="shared" si="25"/>
        <v>0</v>
      </c>
      <c r="AG81" s="2">
        <f t="shared" si="25"/>
        <v>0</v>
      </c>
      <c r="AH81" s="2">
        <f t="shared" si="25"/>
        <v>0</v>
      </c>
      <c r="AI81" s="2">
        <f t="shared" si="25"/>
        <v>0</v>
      </c>
      <c r="AJ81" s="2">
        <f t="shared" si="25"/>
        <v>4.4783569567999999</v>
      </c>
      <c r="AK81" s="2">
        <f t="shared" si="25"/>
        <v>0</v>
      </c>
      <c r="AL81" s="2">
        <f t="shared" si="25"/>
        <v>0</v>
      </c>
      <c r="AM81" s="2">
        <f t="shared" si="25"/>
        <v>3.7952177600000003</v>
      </c>
      <c r="AN81" s="68">
        <f t="shared" si="25"/>
        <v>0.68313919679999979</v>
      </c>
    </row>
    <row r="82" spans="1:40" s="62" customFormat="1" ht="31.5" customHeight="1">
      <c r="A82" s="74" t="s">
        <v>71</v>
      </c>
      <c r="B82" s="64" t="s">
        <v>72</v>
      </c>
      <c r="C82" s="2" t="s">
        <v>24</v>
      </c>
      <c r="D82" s="2" t="s">
        <v>25</v>
      </c>
      <c r="E82" s="2" t="s">
        <v>25</v>
      </c>
      <c r="F82" s="2" t="s">
        <v>25</v>
      </c>
      <c r="G82" s="2" t="s">
        <v>25</v>
      </c>
      <c r="H82" s="2" t="s">
        <v>25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f t="shared" ref="AJ82:AJ144" si="26">K82+P82+U82+Z82+AE82</f>
        <v>0</v>
      </c>
      <c r="AK82" s="2">
        <f t="shared" ref="AK82:AK144" si="27">L82+Q82+V82+AA82+AF82</f>
        <v>0</v>
      </c>
      <c r="AL82" s="2">
        <f t="shared" ref="AL82:AL144" si="28">M82+R82+W82+AB82+AG82</f>
        <v>0</v>
      </c>
      <c r="AM82" s="2">
        <f t="shared" ref="AM82:AM144" si="29">N82+S82+X82+AC82+AH82</f>
        <v>0</v>
      </c>
      <c r="AN82" s="68">
        <f t="shared" ref="AN82:AN144" si="30">O82+T82+Y82+AD82+AI82</f>
        <v>0</v>
      </c>
    </row>
    <row r="83" spans="1:40" s="62" customFormat="1" ht="47.25">
      <c r="A83" s="74" t="s">
        <v>73</v>
      </c>
      <c r="B83" s="64" t="s">
        <v>74</v>
      </c>
      <c r="C83" s="2" t="s">
        <v>24</v>
      </c>
      <c r="D83" s="2" t="s">
        <v>25</v>
      </c>
      <c r="E83" s="2" t="s">
        <v>25</v>
      </c>
      <c r="F83" s="2" t="str">
        <f>IF((COUNTIF(F84:F104,"нд"))=(COUNTA(F84:F104)),"нд",SUMIF(F84:F104,"&gt;0",F84:F104))</f>
        <v>нд</v>
      </c>
      <c r="G83" s="2">
        <f>IF((COUNTIF(G84:G104,"нд"))=(COUNTA(G84:G104)),"нд",SUMIF(G84:G104,"&gt;0",G84:G104))</f>
        <v>58.779330000000002</v>
      </c>
      <c r="H83" s="2">
        <v>0</v>
      </c>
      <c r="I83" s="2">
        <f t="shared" ref="I83:AN83" si="31">IF((COUNTIF(I84:I104,"нд"))=(COUNTA(I84:I104)),"нд",SUMIF(I84:I104,"&gt;0",I84:I104))</f>
        <v>58.656572516800004</v>
      </c>
      <c r="J83" s="2">
        <f t="shared" si="31"/>
        <v>4.4783569567999999</v>
      </c>
      <c r="K83" s="2">
        <f t="shared" si="31"/>
        <v>4.4783569567999999</v>
      </c>
      <c r="L83" s="2">
        <f t="shared" si="31"/>
        <v>0</v>
      </c>
      <c r="M83" s="2">
        <f t="shared" si="31"/>
        <v>0</v>
      </c>
      <c r="N83" s="2">
        <f t="shared" si="31"/>
        <v>3.7952177600000003</v>
      </c>
      <c r="O83" s="2">
        <f t="shared" si="31"/>
        <v>0.68313919679999979</v>
      </c>
      <c r="P83" s="2">
        <f t="shared" si="31"/>
        <v>0</v>
      </c>
      <c r="Q83" s="2">
        <f t="shared" si="31"/>
        <v>0</v>
      </c>
      <c r="R83" s="2">
        <f t="shared" si="31"/>
        <v>0</v>
      </c>
      <c r="S83" s="2">
        <f t="shared" si="31"/>
        <v>0</v>
      </c>
      <c r="T83" s="2">
        <f t="shared" si="31"/>
        <v>0</v>
      </c>
      <c r="U83" s="2">
        <f t="shared" si="31"/>
        <v>0</v>
      </c>
      <c r="V83" s="2">
        <f t="shared" si="31"/>
        <v>0</v>
      </c>
      <c r="W83" s="2">
        <f t="shared" si="31"/>
        <v>0</v>
      </c>
      <c r="X83" s="2">
        <f t="shared" si="31"/>
        <v>0</v>
      </c>
      <c r="Y83" s="2">
        <f t="shared" si="31"/>
        <v>0</v>
      </c>
      <c r="Z83" s="2">
        <f t="shared" si="31"/>
        <v>0</v>
      </c>
      <c r="AA83" s="2">
        <f t="shared" si="31"/>
        <v>0</v>
      </c>
      <c r="AB83" s="2">
        <f t="shared" si="31"/>
        <v>0</v>
      </c>
      <c r="AC83" s="2">
        <f t="shared" si="31"/>
        <v>0</v>
      </c>
      <c r="AD83" s="2">
        <f t="shared" si="31"/>
        <v>0</v>
      </c>
      <c r="AE83" s="2">
        <f t="shared" si="31"/>
        <v>0</v>
      </c>
      <c r="AF83" s="2">
        <f t="shared" si="31"/>
        <v>0</v>
      </c>
      <c r="AG83" s="2">
        <f t="shared" si="31"/>
        <v>0</v>
      </c>
      <c r="AH83" s="2">
        <f t="shared" si="31"/>
        <v>0</v>
      </c>
      <c r="AI83" s="2">
        <f t="shared" si="31"/>
        <v>0</v>
      </c>
      <c r="AJ83" s="2">
        <f t="shared" si="31"/>
        <v>4.4783569567999999</v>
      </c>
      <c r="AK83" s="2">
        <f t="shared" si="31"/>
        <v>0</v>
      </c>
      <c r="AL83" s="2">
        <f t="shared" si="31"/>
        <v>0</v>
      </c>
      <c r="AM83" s="2">
        <f t="shared" si="31"/>
        <v>3.7952177600000003</v>
      </c>
      <c r="AN83" s="68">
        <f t="shared" si="31"/>
        <v>0.68313919679999979</v>
      </c>
    </row>
    <row r="84" spans="1:40" s="62" customFormat="1" ht="47.25">
      <c r="A84" s="78" t="s">
        <v>73</v>
      </c>
      <c r="B84" s="13" t="s">
        <v>199</v>
      </c>
      <c r="C84" s="12" t="s">
        <v>200</v>
      </c>
      <c r="D84" s="14">
        <v>2002</v>
      </c>
      <c r="E84" s="14">
        <v>2018</v>
      </c>
      <c r="F84" s="4" t="s">
        <v>25</v>
      </c>
      <c r="G84" s="4">
        <v>55.569710000000001</v>
      </c>
      <c r="H84" s="4" t="s">
        <v>201</v>
      </c>
      <c r="I84" s="4">
        <v>55.917344399999998</v>
      </c>
      <c r="J84" s="4">
        <v>1.7391288399999998</v>
      </c>
      <c r="K84" s="4">
        <v>1.7391288399999998</v>
      </c>
      <c r="L84" s="4">
        <v>0</v>
      </c>
      <c r="M84" s="4">
        <v>0</v>
      </c>
      <c r="N84" s="4">
        <v>1.473838</v>
      </c>
      <c r="O84" s="4">
        <v>0.26529083999999981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f t="shared" si="26"/>
        <v>1.7391288399999998</v>
      </c>
      <c r="AK84" s="4">
        <f t="shared" si="27"/>
        <v>0</v>
      </c>
      <c r="AL84" s="4">
        <f t="shared" si="28"/>
        <v>0</v>
      </c>
      <c r="AM84" s="4">
        <f t="shared" si="29"/>
        <v>1.473838</v>
      </c>
      <c r="AN84" s="83">
        <f t="shared" si="30"/>
        <v>0.26529083999999981</v>
      </c>
    </row>
    <row r="85" spans="1:40" s="62" customFormat="1" ht="47.25">
      <c r="A85" s="78" t="s">
        <v>73</v>
      </c>
      <c r="B85" s="13" t="s">
        <v>202</v>
      </c>
      <c r="C85" s="12" t="s">
        <v>203</v>
      </c>
      <c r="D85" s="14">
        <v>2017</v>
      </c>
      <c r="E85" s="14" t="s">
        <v>25</v>
      </c>
      <c r="F85" s="4" t="s">
        <v>25</v>
      </c>
      <c r="G85" s="4" t="s">
        <v>25</v>
      </c>
      <c r="H85" s="4" t="s">
        <v>25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f t="shared" si="26"/>
        <v>0</v>
      </c>
      <c r="AK85" s="4">
        <f t="shared" si="27"/>
        <v>0</v>
      </c>
      <c r="AL85" s="4">
        <f t="shared" si="28"/>
        <v>0</v>
      </c>
      <c r="AM85" s="4">
        <f t="shared" si="29"/>
        <v>0</v>
      </c>
      <c r="AN85" s="83">
        <f t="shared" si="30"/>
        <v>0</v>
      </c>
    </row>
    <row r="86" spans="1:40" s="62" customFormat="1" ht="47.25">
      <c r="A86" s="78" t="s">
        <v>73</v>
      </c>
      <c r="B86" s="13" t="s">
        <v>204</v>
      </c>
      <c r="C86" s="12" t="s">
        <v>205</v>
      </c>
      <c r="D86" s="14">
        <v>2017</v>
      </c>
      <c r="E86" s="14" t="s">
        <v>25</v>
      </c>
      <c r="F86" s="4" t="s">
        <v>25</v>
      </c>
      <c r="G86" s="4" t="s">
        <v>25</v>
      </c>
      <c r="H86" s="4" t="s">
        <v>25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f t="shared" si="26"/>
        <v>0</v>
      </c>
      <c r="AK86" s="4">
        <f t="shared" si="27"/>
        <v>0</v>
      </c>
      <c r="AL86" s="4">
        <f t="shared" si="28"/>
        <v>0</v>
      </c>
      <c r="AM86" s="4">
        <f t="shared" si="29"/>
        <v>0</v>
      </c>
      <c r="AN86" s="83">
        <f t="shared" si="30"/>
        <v>0</v>
      </c>
    </row>
    <row r="87" spans="1:40" s="62" customFormat="1" ht="47.25">
      <c r="A87" s="78" t="s">
        <v>73</v>
      </c>
      <c r="B87" s="13" t="s">
        <v>206</v>
      </c>
      <c r="C87" s="12" t="s">
        <v>207</v>
      </c>
      <c r="D87" s="14">
        <v>2019</v>
      </c>
      <c r="E87" s="14" t="s">
        <v>25</v>
      </c>
      <c r="F87" s="4" t="s">
        <v>25</v>
      </c>
      <c r="G87" s="4" t="s">
        <v>25</v>
      </c>
      <c r="H87" s="4" t="s">
        <v>25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f t="shared" si="26"/>
        <v>0</v>
      </c>
      <c r="AK87" s="4">
        <f t="shared" si="27"/>
        <v>0</v>
      </c>
      <c r="AL87" s="4">
        <f t="shared" si="28"/>
        <v>0</v>
      </c>
      <c r="AM87" s="4">
        <f t="shared" si="29"/>
        <v>0</v>
      </c>
      <c r="AN87" s="83">
        <f t="shared" si="30"/>
        <v>0</v>
      </c>
    </row>
    <row r="88" spans="1:40" s="62" customFormat="1" ht="47.25">
      <c r="A88" s="78" t="s">
        <v>73</v>
      </c>
      <c r="B88" s="13" t="s">
        <v>208</v>
      </c>
      <c r="C88" s="12" t="s">
        <v>209</v>
      </c>
      <c r="D88" s="14">
        <v>2017</v>
      </c>
      <c r="E88" s="14" t="s">
        <v>25</v>
      </c>
      <c r="F88" s="4" t="s">
        <v>25</v>
      </c>
      <c r="G88" s="4" t="s">
        <v>25</v>
      </c>
      <c r="H88" s="4" t="s">
        <v>25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f t="shared" si="26"/>
        <v>0</v>
      </c>
      <c r="AK88" s="4">
        <f t="shared" si="27"/>
        <v>0</v>
      </c>
      <c r="AL88" s="4">
        <f t="shared" si="28"/>
        <v>0</v>
      </c>
      <c r="AM88" s="4">
        <f t="shared" si="29"/>
        <v>0</v>
      </c>
      <c r="AN88" s="83">
        <f t="shared" si="30"/>
        <v>0</v>
      </c>
    </row>
    <row r="89" spans="1:40" s="62" customFormat="1" ht="47.25">
      <c r="A89" s="78" t="s">
        <v>73</v>
      </c>
      <c r="B89" s="13" t="s">
        <v>210</v>
      </c>
      <c r="C89" s="12" t="s">
        <v>211</v>
      </c>
      <c r="D89" s="14">
        <v>2018</v>
      </c>
      <c r="E89" s="14" t="s">
        <v>25</v>
      </c>
      <c r="F89" s="4" t="s">
        <v>25</v>
      </c>
      <c r="G89" s="4" t="s">
        <v>25</v>
      </c>
      <c r="H89" s="4" t="s">
        <v>25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f t="shared" si="26"/>
        <v>0</v>
      </c>
      <c r="AK89" s="4">
        <f t="shared" si="27"/>
        <v>0</v>
      </c>
      <c r="AL89" s="4">
        <f t="shared" si="28"/>
        <v>0</v>
      </c>
      <c r="AM89" s="4">
        <f t="shared" si="29"/>
        <v>0</v>
      </c>
      <c r="AN89" s="83">
        <f t="shared" si="30"/>
        <v>0</v>
      </c>
    </row>
    <row r="90" spans="1:40" s="62" customFormat="1" ht="47.25">
      <c r="A90" s="78" t="s">
        <v>73</v>
      </c>
      <c r="B90" s="13" t="s">
        <v>212</v>
      </c>
      <c r="C90" s="12" t="s">
        <v>213</v>
      </c>
      <c r="D90" s="14">
        <v>2018</v>
      </c>
      <c r="E90" s="14" t="s">
        <v>25</v>
      </c>
      <c r="F90" s="4" t="s">
        <v>25</v>
      </c>
      <c r="G90" s="4" t="s">
        <v>25</v>
      </c>
      <c r="H90" s="4" t="s">
        <v>25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f t="shared" si="26"/>
        <v>0</v>
      </c>
      <c r="AK90" s="4">
        <f t="shared" si="27"/>
        <v>0</v>
      </c>
      <c r="AL90" s="4">
        <f t="shared" si="28"/>
        <v>0</v>
      </c>
      <c r="AM90" s="4">
        <f t="shared" si="29"/>
        <v>0</v>
      </c>
      <c r="AN90" s="83">
        <f t="shared" si="30"/>
        <v>0</v>
      </c>
    </row>
    <row r="91" spans="1:40" s="62" customFormat="1" ht="31.5">
      <c r="A91" s="78" t="s">
        <v>73</v>
      </c>
      <c r="B91" s="13" t="s">
        <v>214</v>
      </c>
      <c r="C91" s="12" t="s">
        <v>215</v>
      </c>
      <c r="D91" s="14">
        <v>2021</v>
      </c>
      <c r="E91" s="14" t="s">
        <v>25</v>
      </c>
      <c r="F91" s="4" t="s">
        <v>25</v>
      </c>
      <c r="G91" s="4" t="s">
        <v>25</v>
      </c>
      <c r="H91" s="4" t="s">
        <v>25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f t="shared" si="26"/>
        <v>0</v>
      </c>
      <c r="AK91" s="4">
        <f t="shared" si="27"/>
        <v>0</v>
      </c>
      <c r="AL91" s="4">
        <f t="shared" si="28"/>
        <v>0</v>
      </c>
      <c r="AM91" s="4">
        <f t="shared" si="29"/>
        <v>0</v>
      </c>
      <c r="AN91" s="83">
        <f t="shared" si="30"/>
        <v>0</v>
      </c>
    </row>
    <row r="92" spans="1:40" s="62" customFormat="1" ht="31.5">
      <c r="A92" s="78" t="s">
        <v>73</v>
      </c>
      <c r="B92" s="13" t="s">
        <v>216</v>
      </c>
      <c r="C92" s="12" t="s">
        <v>217</v>
      </c>
      <c r="D92" s="14">
        <v>2021</v>
      </c>
      <c r="E92" s="14" t="s">
        <v>25</v>
      </c>
      <c r="F92" s="4" t="s">
        <v>25</v>
      </c>
      <c r="G92" s="4" t="s">
        <v>25</v>
      </c>
      <c r="H92" s="4" t="s">
        <v>25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f t="shared" si="26"/>
        <v>0</v>
      </c>
      <c r="AK92" s="4">
        <f t="shared" si="27"/>
        <v>0</v>
      </c>
      <c r="AL92" s="4">
        <f t="shared" si="28"/>
        <v>0</v>
      </c>
      <c r="AM92" s="4">
        <f t="shared" si="29"/>
        <v>0</v>
      </c>
      <c r="AN92" s="83">
        <f t="shared" si="30"/>
        <v>0</v>
      </c>
    </row>
    <row r="93" spans="1:40" s="62" customFormat="1" ht="31.5">
      <c r="A93" s="78" t="s">
        <v>73</v>
      </c>
      <c r="B93" s="13" t="s">
        <v>218</v>
      </c>
      <c r="C93" s="12" t="s">
        <v>219</v>
      </c>
      <c r="D93" s="14">
        <v>2021</v>
      </c>
      <c r="E93" s="14" t="s">
        <v>25</v>
      </c>
      <c r="F93" s="4" t="s">
        <v>25</v>
      </c>
      <c r="G93" s="4" t="s">
        <v>25</v>
      </c>
      <c r="H93" s="4" t="s">
        <v>25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f t="shared" si="26"/>
        <v>0</v>
      </c>
      <c r="AK93" s="4">
        <f t="shared" si="27"/>
        <v>0</v>
      </c>
      <c r="AL93" s="4">
        <f t="shared" si="28"/>
        <v>0</v>
      </c>
      <c r="AM93" s="4">
        <f t="shared" si="29"/>
        <v>0</v>
      </c>
      <c r="AN93" s="83">
        <f t="shared" si="30"/>
        <v>0</v>
      </c>
    </row>
    <row r="94" spans="1:40" s="62" customFormat="1" ht="31.5">
      <c r="A94" s="78" t="s">
        <v>73</v>
      </c>
      <c r="B94" s="13" t="s">
        <v>220</v>
      </c>
      <c r="C94" s="12" t="s">
        <v>221</v>
      </c>
      <c r="D94" s="14">
        <v>2021</v>
      </c>
      <c r="E94" s="14" t="s">
        <v>25</v>
      </c>
      <c r="F94" s="4" t="s">
        <v>25</v>
      </c>
      <c r="G94" s="4" t="s">
        <v>25</v>
      </c>
      <c r="H94" s="4" t="s">
        <v>25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f t="shared" si="26"/>
        <v>0</v>
      </c>
      <c r="AK94" s="4">
        <f t="shared" si="27"/>
        <v>0</v>
      </c>
      <c r="AL94" s="4">
        <f t="shared" si="28"/>
        <v>0</v>
      </c>
      <c r="AM94" s="4">
        <f t="shared" si="29"/>
        <v>0</v>
      </c>
      <c r="AN94" s="83">
        <f t="shared" si="30"/>
        <v>0</v>
      </c>
    </row>
    <row r="95" spans="1:40" s="62" customFormat="1" ht="47.25">
      <c r="A95" s="78" t="s">
        <v>73</v>
      </c>
      <c r="B95" s="13" t="s">
        <v>222</v>
      </c>
      <c r="C95" s="12" t="s">
        <v>223</v>
      </c>
      <c r="D95" s="14">
        <v>2021</v>
      </c>
      <c r="E95" s="14" t="s">
        <v>25</v>
      </c>
      <c r="F95" s="4" t="s">
        <v>25</v>
      </c>
      <c r="G95" s="4" t="s">
        <v>25</v>
      </c>
      <c r="H95" s="4" t="s">
        <v>25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f t="shared" si="26"/>
        <v>0</v>
      </c>
      <c r="AK95" s="4">
        <f t="shared" si="27"/>
        <v>0</v>
      </c>
      <c r="AL95" s="4">
        <f t="shared" si="28"/>
        <v>0</v>
      </c>
      <c r="AM95" s="4">
        <f t="shared" si="29"/>
        <v>0</v>
      </c>
      <c r="AN95" s="83">
        <f t="shared" si="30"/>
        <v>0</v>
      </c>
    </row>
    <row r="96" spans="1:40" s="62" customFormat="1" ht="31.5">
      <c r="A96" s="78" t="s">
        <v>73</v>
      </c>
      <c r="B96" s="13" t="s">
        <v>224</v>
      </c>
      <c r="C96" s="12" t="s">
        <v>225</v>
      </c>
      <c r="D96" s="14">
        <v>2021</v>
      </c>
      <c r="E96" s="14" t="s">
        <v>25</v>
      </c>
      <c r="F96" s="4" t="s">
        <v>25</v>
      </c>
      <c r="G96" s="4" t="s">
        <v>25</v>
      </c>
      <c r="H96" s="4" t="s">
        <v>25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f t="shared" si="26"/>
        <v>0</v>
      </c>
      <c r="AK96" s="4">
        <f t="shared" si="27"/>
        <v>0</v>
      </c>
      <c r="AL96" s="4">
        <f t="shared" si="28"/>
        <v>0</v>
      </c>
      <c r="AM96" s="4">
        <f t="shared" si="29"/>
        <v>0</v>
      </c>
      <c r="AN96" s="83">
        <f t="shared" si="30"/>
        <v>0</v>
      </c>
    </row>
    <row r="97" spans="1:40" s="62" customFormat="1" ht="47.25">
      <c r="A97" s="78" t="s">
        <v>73</v>
      </c>
      <c r="B97" s="13" t="s">
        <v>226</v>
      </c>
      <c r="C97" s="12" t="s">
        <v>227</v>
      </c>
      <c r="D97" s="14">
        <v>2021</v>
      </c>
      <c r="E97" s="14" t="s">
        <v>25</v>
      </c>
      <c r="F97" s="4" t="s">
        <v>25</v>
      </c>
      <c r="G97" s="4" t="s">
        <v>25</v>
      </c>
      <c r="H97" s="4" t="s">
        <v>25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f t="shared" si="26"/>
        <v>0</v>
      </c>
      <c r="AK97" s="4">
        <f t="shared" si="27"/>
        <v>0</v>
      </c>
      <c r="AL97" s="4">
        <f t="shared" si="28"/>
        <v>0</v>
      </c>
      <c r="AM97" s="4">
        <f t="shared" si="29"/>
        <v>0</v>
      </c>
      <c r="AN97" s="83">
        <f t="shared" si="30"/>
        <v>0</v>
      </c>
    </row>
    <row r="98" spans="1:40" s="62" customFormat="1" ht="47.25">
      <c r="A98" s="78" t="s">
        <v>73</v>
      </c>
      <c r="B98" s="13" t="s">
        <v>228</v>
      </c>
      <c r="C98" s="12" t="s">
        <v>229</v>
      </c>
      <c r="D98" s="14">
        <v>2021</v>
      </c>
      <c r="E98" s="14" t="s">
        <v>25</v>
      </c>
      <c r="F98" s="4" t="s">
        <v>25</v>
      </c>
      <c r="G98" s="4" t="s">
        <v>25</v>
      </c>
      <c r="H98" s="4" t="s">
        <v>25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f t="shared" si="26"/>
        <v>0</v>
      </c>
      <c r="AK98" s="4">
        <f t="shared" si="27"/>
        <v>0</v>
      </c>
      <c r="AL98" s="4">
        <f t="shared" si="28"/>
        <v>0</v>
      </c>
      <c r="AM98" s="4">
        <f t="shared" si="29"/>
        <v>0</v>
      </c>
      <c r="AN98" s="83">
        <f t="shared" si="30"/>
        <v>0</v>
      </c>
    </row>
    <row r="99" spans="1:40" s="62" customFormat="1" ht="31.5">
      <c r="A99" s="78" t="s">
        <v>73</v>
      </c>
      <c r="B99" s="13" t="s">
        <v>230</v>
      </c>
      <c r="C99" s="12" t="s">
        <v>231</v>
      </c>
      <c r="D99" s="14">
        <v>2021</v>
      </c>
      <c r="E99" s="14" t="s">
        <v>25</v>
      </c>
      <c r="F99" s="4" t="s">
        <v>25</v>
      </c>
      <c r="G99" s="4" t="s">
        <v>25</v>
      </c>
      <c r="H99" s="4" t="s">
        <v>25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f t="shared" si="26"/>
        <v>0</v>
      </c>
      <c r="AK99" s="4">
        <f t="shared" si="27"/>
        <v>0</v>
      </c>
      <c r="AL99" s="4">
        <f t="shared" si="28"/>
        <v>0</v>
      </c>
      <c r="AM99" s="4">
        <f t="shared" si="29"/>
        <v>0</v>
      </c>
      <c r="AN99" s="83">
        <f t="shared" si="30"/>
        <v>0</v>
      </c>
    </row>
    <row r="100" spans="1:40" s="62" customFormat="1" ht="47.25">
      <c r="A100" s="78" t="s">
        <v>73</v>
      </c>
      <c r="B100" s="13" t="s">
        <v>232</v>
      </c>
      <c r="C100" s="12" t="s">
        <v>233</v>
      </c>
      <c r="D100" s="14">
        <v>2021</v>
      </c>
      <c r="E100" s="14" t="s">
        <v>25</v>
      </c>
      <c r="F100" s="4" t="s">
        <v>25</v>
      </c>
      <c r="G100" s="4" t="s">
        <v>25</v>
      </c>
      <c r="H100" s="4" t="s">
        <v>25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f t="shared" si="26"/>
        <v>0</v>
      </c>
      <c r="AK100" s="4">
        <f t="shared" si="27"/>
        <v>0</v>
      </c>
      <c r="AL100" s="4">
        <f t="shared" si="28"/>
        <v>0</v>
      </c>
      <c r="AM100" s="4">
        <f t="shared" si="29"/>
        <v>0</v>
      </c>
      <c r="AN100" s="83">
        <f t="shared" si="30"/>
        <v>0</v>
      </c>
    </row>
    <row r="101" spans="1:40" s="62" customFormat="1" ht="47.25">
      <c r="A101" s="78" t="s">
        <v>73</v>
      </c>
      <c r="B101" s="13" t="s">
        <v>234</v>
      </c>
      <c r="C101" s="12" t="s">
        <v>235</v>
      </c>
      <c r="D101" s="14">
        <v>2021</v>
      </c>
      <c r="E101" s="14" t="s">
        <v>25</v>
      </c>
      <c r="F101" s="4" t="s">
        <v>25</v>
      </c>
      <c r="G101" s="4" t="s">
        <v>25</v>
      </c>
      <c r="H101" s="4" t="s">
        <v>25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f t="shared" si="26"/>
        <v>0</v>
      </c>
      <c r="AK101" s="4">
        <f t="shared" si="27"/>
        <v>0</v>
      </c>
      <c r="AL101" s="4">
        <f t="shared" si="28"/>
        <v>0</v>
      </c>
      <c r="AM101" s="4">
        <f t="shared" si="29"/>
        <v>0</v>
      </c>
      <c r="AN101" s="83">
        <f t="shared" si="30"/>
        <v>0</v>
      </c>
    </row>
    <row r="102" spans="1:40" s="62" customFormat="1" ht="31.5">
      <c r="A102" s="78" t="s">
        <v>73</v>
      </c>
      <c r="B102" s="13" t="s">
        <v>236</v>
      </c>
      <c r="C102" s="12" t="s">
        <v>237</v>
      </c>
      <c r="D102" s="14">
        <v>2017</v>
      </c>
      <c r="E102" s="14" t="s">
        <v>25</v>
      </c>
      <c r="F102" s="4" t="s">
        <v>25</v>
      </c>
      <c r="G102" s="4" t="s">
        <v>25</v>
      </c>
      <c r="H102" s="4" t="s">
        <v>25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f t="shared" si="26"/>
        <v>0</v>
      </c>
      <c r="AK102" s="4">
        <f t="shared" si="27"/>
        <v>0</v>
      </c>
      <c r="AL102" s="4">
        <f t="shared" si="28"/>
        <v>0</v>
      </c>
      <c r="AM102" s="4">
        <f t="shared" si="29"/>
        <v>0</v>
      </c>
      <c r="AN102" s="83">
        <f t="shared" si="30"/>
        <v>0</v>
      </c>
    </row>
    <row r="103" spans="1:40" s="62" customFormat="1" ht="31.5">
      <c r="A103" s="78" t="s">
        <v>73</v>
      </c>
      <c r="B103" s="13" t="s">
        <v>238</v>
      </c>
      <c r="C103" s="12" t="s">
        <v>239</v>
      </c>
      <c r="D103" s="14">
        <v>2017</v>
      </c>
      <c r="E103" s="14">
        <v>2018</v>
      </c>
      <c r="F103" s="4" t="s">
        <v>25</v>
      </c>
      <c r="G103" s="4">
        <v>1.6048100000000001</v>
      </c>
      <c r="H103" s="4" t="s">
        <v>240</v>
      </c>
      <c r="I103" s="4">
        <v>1.3696140584000003</v>
      </c>
      <c r="J103" s="4">
        <v>1.3696140584000001</v>
      </c>
      <c r="K103" s="4">
        <v>1.3696140584000001</v>
      </c>
      <c r="L103" s="4">
        <v>0</v>
      </c>
      <c r="M103" s="4">
        <v>0</v>
      </c>
      <c r="N103" s="4">
        <v>1.1606898800000001</v>
      </c>
      <c r="O103" s="4">
        <v>0.20892417839999999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f t="shared" si="26"/>
        <v>1.3696140584000001</v>
      </c>
      <c r="AK103" s="4">
        <f t="shared" si="27"/>
        <v>0</v>
      </c>
      <c r="AL103" s="4">
        <f t="shared" si="28"/>
        <v>0</v>
      </c>
      <c r="AM103" s="4">
        <f t="shared" si="29"/>
        <v>1.1606898800000001</v>
      </c>
      <c r="AN103" s="83">
        <f t="shared" si="30"/>
        <v>0.20892417839999999</v>
      </c>
    </row>
    <row r="104" spans="1:40" s="62" customFormat="1" ht="31.5">
      <c r="A104" s="78" t="s">
        <v>73</v>
      </c>
      <c r="B104" s="13" t="s">
        <v>241</v>
      </c>
      <c r="C104" s="12" t="s">
        <v>242</v>
      </c>
      <c r="D104" s="14">
        <v>2017</v>
      </c>
      <c r="E104" s="14">
        <v>2018</v>
      </c>
      <c r="F104" s="4" t="s">
        <v>25</v>
      </c>
      <c r="G104" s="4">
        <v>1.6048100000000001</v>
      </c>
      <c r="H104" s="4" t="s">
        <v>240</v>
      </c>
      <c r="I104" s="4">
        <v>1.3696140584000003</v>
      </c>
      <c r="J104" s="4">
        <v>1.3696140584000001</v>
      </c>
      <c r="K104" s="4">
        <v>1.3696140584000001</v>
      </c>
      <c r="L104" s="4">
        <v>0</v>
      </c>
      <c r="M104" s="4">
        <v>0</v>
      </c>
      <c r="N104" s="4">
        <v>1.1606898800000001</v>
      </c>
      <c r="O104" s="4">
        <v>0.20892417839999999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f t="shared" si="26"/>
        <v>1.3696140584000001</v>
      </c>
      <c r="AK104" s="4">
        <f t="shared" si="27"/>
        <v>0</v>
      </c>
      <c r="AL104" s="4">
        <f t="shared" si="28"/>
        <v>0</v>
      </c>
      <c r="AM104" s="4">
        <f t="shared" si="29"/>
        <v>1.1606898800000001</v>
      </c>
      <c r="AN104" s="83">
        <f t="shared" si="30"/>
        <v>0.20892417839999999</v>
      </c>
    </row>
    <row r="105" spans="1:40" s="62" customFormat="1" ht="47.25" customHeight="1">
      <c r="A105" s="74" t="s">
        <v>75</v>
      </c>
      <c r="B105" s="64" t="s">
        <v>76</v>
      </c>
      <c r="C105" s="2" t="s">
        <v>24</v>
      </c>
      <c r="D105" s="2" t="s">
        <v>25</v>
      </c>
      <c r="E105" s="2" t="s">
        <v>25</v>
      </c>
      <c r="F105" s="2">
        <f>IF(AND(F106="нд",F106=F115),"нд",SUMIF(F106,"&gt;0",F106)+SUMIF(F115,"&gt;0",F115))</f>
        <v>0.3431802732</v>
      </c>
      <c r="G105" s="2">
        <f>IF(AND(G106="нд",G106=G115),"нд",SUMIF(G106,"&gt;0",G106)+SUMIF(G115,"&gt;0",G115))</f>
        <v>30.409959999999998</v>
      </c>
      <c r="H105" s="2">
        <v>0</v>
      </c>
      <c r="I105" s="2">
        <f t="shared" ref="I105:AN105" si="32">IF(AND(I106="нд",I106=I115),"нд",SUMIF(I106,"&gt;0",I106)+SUMIF(I115,"&gt;0",I115))</f>
        <v>23.2008351106</v>
      </c>
      <c r="J105" s="2">
        <f t="shared" si="32"/>
        <v>20.237271010600001</v>
      </c>
      <c r="K105" s="2">
        <f t="shared" si="32"/>
        <v>20.237271010600001</v>
      </c>
      <c r="L105" s="2">
        <f t="shared" si="32"/>
        <v>0</v>
      </c>
      <c r="M105" s="2">
        <f t="shared" si="32"/>
        <v>0</v>
      </c>
      <c r="N105" s="2">
        <f t="shared" si="32"/>
        <v>17.150229670000002</v>
      </c>
      <c r="O105" s="2">
        <f t="shared" si="32"/>
        <v>3.0870413405999986</v>
      </c>
      <c r="P105" s="2">
        <f t="shared" si="32"/>
        <v>0</v>
      </c>
      <c r="Q105" s="2">
        <f t="shared" si="32"/>
        <v>0</v>
      </c>
      <c r="R105" s="2">
        <f t="shared" si="32"/>
        <v>0</v>
      </c>
      <c r="S105" s="2">
        <f t="shared" si="32"/>
        <v>0</v>
      </c>
      <c r="T105" s="2">
        <f t="shared" si="32"/>
        <v>0</v>
      </c>
      <c r="U105" s="2">
        <f t="shared" si="32"/>
        <v>0</v>
      </c>
      <c r="V105" s="2">
        <f t="shared" si="32"/>
        <v>0</v>
      </c>
      <c r="W105" s="2">
        <f t="shared" si="32"/>
        <v>0</v>
      </c>
      <c r="X105" s="2">
        <f t="shared" si="32"/>
        <v>0</v>
      </c>
      <c r="Y105" s="2">
        <f t="shared" si="32"/>
        <v>0</v>
      </c>
      <c r="Z105" s="2">
        <f t="shared" si="32"/>
        <v>0</v>
      </c>
      <c r="AA105" s="2">
        <f t="shared" si="32"/>
        <v>0</v>
      </c>
      <c r="AB105" s="2">
        <f t="shared" si="32"/>
        <v>0</v>
      </c>
      <c r="AC105" s="2">
        <f t="shared" si="32"/>
        <v>0</v>
      </c>
      <c r="AD105" s="2">
        <f t="shared" si="32"/>
        <v>0</v>
      </c>
      <c r="AE105" s="2">
        <f t="shared" si="32"/>
        <v>0</v>
      </c>
      <c r="AF105" s="2">
        <f t="shared" si="32"/>
        <v>0</v>
      </c>
      <c r="AG105" s="2">
        <f t="shared" si="32"/>
        <v>0</v>
      </c>
      <c r="AH105" s="2">
        <f t="shared" si="32"/>
        <v>0</v>
      </c>
      <c r="AI105" s="2">
        <f t="shared" si="32"/>
        <v>0</v>
      </c>
      <c r="AJ105" s="2">
        <f t="shared" si="32"/>
        <v>20.237271010600001</v>
      </c>
      <c r="AK105" s="2">
        <f t="shared" si="32"/>
        <v>0</v>
      </c>
      <c r="AL105" s="2">
        <f t="shared" si="32"/>
        <v>0</v>
      </c>
      <c r="AM105" s="2">
        <f t="shared" si="32"/>
        <v>17.150229670000002</v>
      </c>
      <c r="AN105" s="68">
        <f t="shared" si="32"/>
        <v>3.0870413405999986</v>
      </c>
    </row>
    <row r="106" spans="1:40" s="62" customFormat="1" ht="31.5">
      <c r="A106" s="74" t="s">
        <v>77</v>
      </c>
      <c r="B106" s="64" t="s">
        <v>78</v>
      </c>
      <c r="C106" s="2" t="s">
        <v>24</v>
      </c>
      <c r="D106" s="2" t="s">
        <v>25</v>
      </c>
      <c r="E106" s="2" t="s">
        <v>25</v>
      </c>
      <c r="F106" s="2">
        <f>IF((COUNTIF(F107:F114,"нд"))=(COUNTA(F107:F114)),"нд",SUMIF(F107:F114,"&gt;0",F107:F114))</f>
        <v>0.3431802732</v>
      </c>
      <c r="G106" s="2">
        <f>IF((COUNTIF(G107:G114,"нд"))=(COUNTA(G107:G114)),"нд",SUMIF(G107:G114,"&gt;0",G107:G114))</f>
        <v>3.1073900000000001</v>
      </c>
      <c r="H106" s="2">
        <v>0</v>
      </c>
      <c r="I106" s="2">
        <f t="shared" ref="I106:AN106" si="33">IF((COUNTIF(I107:I114,"нд"))=(COUNTA(I107:I114)),"нд",SUMIF(I107:I114,"&gt;0",I107:I114))</f>
        <v>2.9635640999999993</v>
      </c>
      <c r="J106" s="2">
        <f t="shared" si="33"/>
        <v>0</v>
      </c>
      <c r="K106" s="2">
        <f t="shared" si="33"/>
        <v>0</v>
      </c>
      <c r="L106" s="2">
        <f t="shared" si="33"/>
        <v>0</v>
      </c>
      <c r="M106" s="2">
        <f t="shared" si="33"/>
        <v>0</v>
      </c>
      <c r="N106" s="2">
        <f t="shared" si="33"/>
        <v>0</v>
      </c>
      <c r="O106" s="2">
        <f t="shared" si="33"/>
        <v>0</v>
      </c>
      <c r="P106" s="2">
        <f t="shared" si="33"/>
        <v>0</v>
      </c>
      <c r="Q106" s="2">
        <f t="shared" si="33"/>
        <v>0</v>
      </c>
      <c r="R106" s="2">
        <f t="shared" si="33"/>
        <v>0</v>
      </c>
      <c r="S106" s="2">
        <f t="shared" si="33"/>
        <v>0</v>
      </c>
      <c r="T106" s="2">
        <f t="shared" si="33"/>
        <v>0</v>
      </c>
      <c r="U106" s="2">
        <f t="shared" si="33"/>
        <v>0</v>
      </c>
      <c r="V106" s="2">
        <f t="shared" si="33"/>
        <v>0</v>
      </c>
      <c r="W106" s="2">
        <f t="shared" si="33"/>
        <v>0</v>
      </c>
      <c r="X106" s="2">
        <f t="shared" si="33"/>
        <v>0</v>
      </c>
      <c r="Y106" s="2">
        <f t="shared" si="33"/>
        <v>0</v>
      </c>
      <c r="Z106" s="2">
        <f t="shared" si="33"/>
        <v>0</v>
      </c>
      <c r="AA106" s="2">
        <f t="shared" si="33"/>
        <v>0</v>
      </c>
      <c r="AB106" s="2">
        <f t="shared" si="33"/>
        <v>0</v>
      </c>
      <c r="AC106" s="2">
        <f t="shared" si="33"/>
        <v>0</v>
      </c>
      <c r="AD106" s="2">
        <f t="shared" si="33"/>
        <v>0</v>
      </c>
      <c r="AE106" s="2">
        <f t="shared" si="33"/>
        <v>0</v>
      </c>
      <c r="AF106" s="2">
        <f t="shared" si="33"/>
        <v>0</v>
      </c>
      <c r="AG106" s="2">
        <f t="shared" si="33"/>
        <v>0</v>
      </c>
      <c r="AH106" s="2">
        <f t="shared" si="33"/>
        <v>0</v>
      </c>
      <c r="AI106" s="2">
        <f t="shared" si="33"/>
        <v>0</v>
      </c>
      <c r="AJ106" s="2">
        <f t="shared" si="33"/>
        <v>0</v>
      </c>
      <c r="AK106" s="2">
        <f t="shared" si="33"/>
        <v>0</v>
      </c>
      <c r="AL106" s="2">
        <f t="shared" si="33"/>
        <v>0</v>
      </c>
      <c r="AM106" s="2">
        <f t="shared" si="33"/>
        <v>0</v>
      </c>
      <c r="AN106" s="68">
        <f t="shared" si="33"/>
        <v>0</v>
      </c>
    </row>
    <row r="107" spans="1:40" s="62" customFormat="1" ht="31.5">
      <c r="A107" s="78" t="s">
        <v>77</v>
      </c>
      <c r="B107" s="13" t="s">
        <v>243</v>
      </c>
      <c r="C107" s="12" t="s">
        <v>244</v>
      </c>
      <c r="D107" s="14">
        <v>2015</v>
      </c>
      <c r="E107" s="14">
        <v>2016</v>
      </c>
      <c r="F107" s="4">
        <v>3.2100719999999999E-2</v>
      </c>
      <c r="G107" s="4">
        <v>0.29066999999999998</v>
      </c>
      <c r="H107" s="4" t="s">
        <v>126</v>
      </c>
      <c r="I107" s="4">
        <v>0.27735309999999996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f t="shared" si="26"/>
        <v>0</v>
      </c>
      <c r="AK107" s="4">
        <f t="shared" si="27"/>
        <v>0</v>
      </c>
      <c r="AL107" s="4">
        <f t="shared" si="28"/>
        <v>0</v>
      </c>
      <c r="AM107" s="4">
        <f t="shared" si="29"/>
        <v>0</v>
      </c>
      <c r="AN107" s="83">
        <f t="shared" si="30"/>
        <v>0</v>
      </c>
    </row>
    <row r="108" spans="1:40" s="62" customFormat="1" ht="31.5">
      <c r="A108" s="78" t="s">
        <v>77</v>
      </c>
      <c r="B108" s="13" t="s">
        <v>245</v>
      </c>
      <c r="C108" s="12" t="s">
        <v>246</v>
      </c>
      <c r="D108" s="14">
        <v>2015</v>
      </c>
      <c r="E108" s="14">
        <v>2016</v>
      </c>
      <c r="F108" s="4">
        <v>5.354722E-2</v>
      </c>
      <c r="G108" s="4">
        <v>0.48485</v>
      </c>
      <c r="H108" s="4" t="s">
        <v>126</v>
      </c>
      <c r="I108" s="4">
        <v>0.46284201999999997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f t="shared" si="26"/>
        <v>0</v>
      </c>
      <c r="AK108" s="4">
        <f t="shared" si="27"/>
        <v>0</v>
      </c>
      <c r="AL108" s="4">
        <f t="shared" si="28"/>
        <v>0</v>
      </c>
      <c r="AM108" s="4">
        <f t="shared" si="29"/>
        <v>0</v>
      </c>
      <c r="AN108" s="83">
        <f t="shared" si="30"/>
        <v>0</v>
      </c>
    </row>
    <row r="109" spans="1:40" s="62" customFormat="1" ht="31.5">
      <c r="A109" s="78" t="s">
        <v>77</v>
      </c>
      <c r="B109" s="13" t="s">
        <v>247</v>
      </c>
      <c r="C109" s="12" t="s">
        <v>248</v>
      </c>
      <c r="D109" s="14">
        <v>2015</v>
      </c>
      <c r="E109" s="14">
        <v>2016</v>
      </c>
      <c r="F109" s="4">
        <v>8.8413387999999992E-3</v>
      </c>
      <c r="G109" s="4">
        <v>8.0030000000000004E-2</v>
      </c>
      <c r="H109" s="4" t="s">
        <v>126</v>
      </c>
      <c r="I109" s="4">
        <v>7.6152479999999995E-2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f t="shared" si="26"/>
        <v>0</v>
      </c>
      <c r="AK109" s="4">
        <f t="shared" si="27"/>
        <v>0</v>
      </c>
      <c r="AL109" s="4">
        <f t="shared" si="28"/>
        <v>0</v>
      </c>
      <c r="AM109" s="4">
        <f t="shared" si="29"/>
        <v>0</v>
      </c>
      <c r="AN109" s="83">
        <f t="shared" si="30"/>
        <v>0</v>
      </c>
    </row>
    <row r="110" spans="1:40" s="62" customFormat="1" ht="31.5">
      <c r="A110" s="78" t="s">
        <v>77</v>
      </c>
      <c r="B110" s="13" t="s">
        <v>249</v>
      </c>
      <c r="C110" s="12" t="s">
        <v>250</v>
      </c>
      <c r="D110" s="14">
        <v>2015</v>
      </c>
      <c r="E110" s="14">
        <v>2016</v>
      </c>
      <c r="F110" s="4">
        <v>4.4202351600000002E-2</v>
      </c>
      <c r="G110" s="4">
        <v>0.40024999999999999</v>
      </c>
      <c r="H110" s="4" t="s">
        <v>126</v>
      </c>
      <c r="I110" s="4">
        <v>0.38195538000000001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f t="shared" si="26"/>
        <v>0</v>
      </c>
      <c r="AK110" s="4">
        <f t="shared" si="27"/>
        <v>0</v>
      </c>
      <c r="AL110" s="4">
        <f t="shared" si="28"/>
        <v>0</v>
      </c>
      <c r="AM110" s="4">
        <f t="shared" si="29"/>
        <v>0</v>
      </c>
      <c r="AN110" s="83">
        <f t="shared" si="30"/>
        <v>0</v>
      </c>
    </row>
    <row r="111" spans="1:40" s="62" customFormat="1" ht="31.5">
      <c r="A111" s="78" t="s">
        <v>77</v>
      </c>
      <c r="B111" s="13" t="s">
        <v>251</v>
      </c>
      <c r="C111" s="12" t="s">
        <v>252</v>
      </c>
      <c r="D111" s="14">
        <v>2015</v>
      </c>
      <c r="E111" s="14">
        <v>2016</v>
      </c>
      <c r="F111" s="4">
        <v>5.60740484E-2</v>
      </c>
      <c r="G111" s="4">
        <v>0.50775000000000003</v>
      </c>
      <c r="H111" s="4" t="s">
        <v>126</v>
      </c>
      <c r="I111" s="4">
        <v>0.48447023999999994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f t="shared" si="26"/>
        <v>0</v>
      </c>
      <c r="AK111" s="4">
        <f t="shared" si="27"/>
        <v>0</v>
      </c>
      <c r="AL111" s="4">
        <f t="shared" si="28"/>
        <v>0</v>
      </c>
      <c r="AM111" s="4">
        <f t="shared" si="29"/>
        <v>0</v>
      </c>
      <c r="AN111" s="83">
        <f t="shared" si="30"/>
        <v>0</v>
      </c>
    </row>
    <row r="112" spans="1:40" s="62" customFormat="1" ht="31.5">
      <c r="A112" s="78" t="s">
        <v>77</v>
      </c>
      <c r="B112" s="13" t="s">
        <v>253</v>
      </c>
      <c r="C112" s="12" t="s">
        <v>254</v>
      </c>
      <c r="D112" s="14">
        <v>2015</v>
      </c>
      <c r="E112" s="14">
        <v>2016</v>
      </c>
      <c r="F112" s="4">
        <v>3.1651234399999999E-2</v>
      </c>
      <c r="G112" s="4">
        <v>0.28654000000000002</v>
      </c>
      <c r="H112" s="4" t="s">
        <v>126</v>
      </c>
      <c r="I112" s="4">
        <v>0.27265434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f t="shared" si="26"/>
        <v>0</v>
      </c>
      <c r="AK112" s="4">
        <f t="shared" si="27"/>
        <v>0</v>
      </c>
      <c r="AL112" s="4">
        <f t="shared" si="28"/>
        <v>0</v>
      </c>
      <c r="AM112" s="4">
        <f t="shared" si="29"/>
        <v>0</v>
      </c>
      <c r="AN112" s="83">
        <f t="shared" si="30"/>
        <v>0</v>
      </c>
    </row>
    <row r="113" spans="1:40" s="62" customFormat="1" ht="31.5">
      <c r="A113" s="78" t="s">
        <v>77</v>
      </c>
      <c r="B113" s="13" t="s">
        <v>255</v>
      </c>
      <c r="C113" s="12" t="s">
        <v>256</v>
      </c>
      <c r="D113" s="14">
        <v>2015</v>
      </c>
      <c r="E113" s="14">
        <v>2016</v>
      </c>
      <c r="F113" s="4">
        <v>7.9773899999999995E-2</v>
      </c>
      <c r="G113" s="4">
        <v>0.72235000000000005</v>
      </c>
      <c r="H113" s="4" t="s">
        <v>126</v>
      </c>
      <c r="I113" s="4">
        <v>0.68733583999999992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f t="shared" si="26"/>
        <v>0</v>
      </c>
      <c r="AK113" s="4">
        <f t="shared" si="27"/>
        <v>0</v>
      </c>
      <c r="AL113" s="4">
        <f t="shared" si="28"/>
        <v>0</v>
      </c>
      <c r="AM113" s="4">
        <f t="shared" si="29"/>
        <v>0</v>
      </c>
      <c r="AN113" s="83">
        <f t="shared" si="30"/>
        <v>0</v>
      </c>
    </row>
    <row r="114" spans="1:40" s="62" customFormat="1" ht="31.5">
      <c r="A114" s="78" t="s">
        <v>77</v>
      </c>
      <c r="B114" s="13" t="s">
        <v>257</v>
      </c>
      <c r="C114" s="12" t="s">
        <v>258</v>
      </c>
      <c r="D114" s="14">
        <v>2015</v>
      </c>
      <c r="E114" s="14">
        <v>2016</v>
      </c>
      <c r="F114" s="4">
        <v>3.6989460000000002E-2</v>
      </c>
      <c r="G114" s="4">
        <v>0.33495000000000003</v>
      </c>
      <c r="H114" s="4" t="s">
        <v>126</v>
      </c>
      <c r="I114" s="4">
        <v>0.32080069999999999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f t="shared" si="26"/>
        <v>0</v>
      </c>
      <c r="AK114" s="4">
        <f t="shared" si="27"/>
        <v>0</v>
      </c>
      <c r="AL114" s="4">
        <f t="shared" si="28"/>
        <v>0</v>
      </c>
      <c r="AM114" s="4">
        <f t="shared" si="29"/>
        <v>0</v>
      </c>
      <c r="AN114" s="83">
        <f t="shared" si="30"/>
        <v>0</v>
      </c>
    </row>
    <row r="115" spans="1:40" s="62" customFormat="1" ht="31.5" customHeight="1">
      <c r="A115" s="74" t="s">
        <v>79</v>
      </c>
      <c r="B115" s="64" t="s">
        <v>80</v>
      </c>
      <c r="C115" s="2" t="s">
        <v>24</v>
      </c>
      <c r="D115" s="2" t="s">
        <v>25</v>
      </c>
      <c r="E115" s="2" t="s">
        <v>25</v>
      </c>
      <c r="F115" s="2" t="str">
        <f>IF((COUNTIF(F116:F160,"нд"))=(COUNTA(F116:F160)),"нд",SUMIF(F116:F160,"&gt;0",F116:F160))</f>
        <v>нд</v>
      </c>
      <c r="G115" s="2">
        <f>IF((COUNTIF(G116:G160,"нд"))=(COUNTA(G116:G160)),"нд",SUMIF(G116:G160,"&gt;0",G116:G160))</f>
        <v>27.302569999999999</v>
      </c>
      <c r="H115" s="2" t="s">
        <v>25</v>
      </c>
      <c r="I115" s="2">
        <f t="shared" ref="I115:AN115" si="34">IF((COUNTIF(I116:I160,"нд"))=(COUNTA(I116:I160)),"нд",SUMIF(I116:I160,"&gt;0",I116:I160))</f>
        <v>20.237271010600001</v>
      </c>
      <c r="J115" s="2">
        <f t="shared" si="34"/>
        <v>20.237271010600001</v>
      </c>
      <c r="K115" s="2">
        <f t="shared" si="34"/>
        <v>20.237271010600001</v>
      </c>
      <c r="L115" s="2">
        <f t="shared" si="34"/>
        <v>0</v>
      </c>
      <c r="M115" s="2">
        <f t="shared" si="34"/>
        <v>0</v>
      </c>
      <c r="N115" s="2">
        <f t="shared" si="34"/>
        <v>17.150229670000002</v>
      </c>
      <c r="O115" s="2">
        <f t="shared" si="34"/>
        <v>3.0870413405999986</v>
      </c>
      <c r="P115" s="2">
        <f t="shared" si="34"/>
        <v>0</v>
      </c>
      <c r="Q115" s="2">
        <f t="shared" si="34"/>
        <v>0</v>
      </c>
      <c r="R115" s="2">
        <f t="shared" si="34"/>
        <v>0</v>
      </c>
      <c r="S115" s="2">
        <f t="shared" si="34"/>
        <v>0</v>
      </c>
      <c r="T115" s="2">
        <f t="shared" si="34"/>
        <v>0</v>
      </c>
      <c r="U115" s="2">
        <f t="shared" si="34"/>
        <v>0</v>
      </c>
      <c r="V115" s="2">
        <f t="shared" si="34"/>
        <v>0</v>
      </c>
      <c r="W115" s="2">
        <f t="shared" si="34"/>
        <v>0</v>
      </c>
      <c r="X115" s="2">
        <f t="shared" si="34"/>
        <v>0</v>
      </c>
      <c r="Y115" s="2">
        <f t="shared" si="34"/>
        <v>0</v>
      </c>
      <c r="Z115" s="2">
        <f t="shared" si="34"/>
        <v>0</v>
      </c>
      <c r="AA115" s="2">
        <f t="shared" si="34"/>
        <v>0</v>
      </c>
      <c r="AB115" s="2">
        <f t="shared" si="34"/>
        <v>0</v>
      </c>
      <c r="AC115" s="2">
        <f t="shared" si="34"/>
        <v>0</v>
      </c>
      <c r="AD115" s="2">
        <f t="shared" si="34"/>
        <v>0</v>
      </c>
      <c r="AE115" s="2">
        <f t="shared" si="34"/>
        <v>0</v>
      </c>
      <c r="AF115" s="2">
        <f t="shared" si="34"/>
        <v>0</v>
      </c>
      <c r="AG115" s="2">
        <f t="shared" si="34"/>
        <v>0</v>
      </c>
      <c r="AH115" s="2">
        <f t="shared" si="34"/>
        <v>0</v>
      </c>
      <c r="AI115" s="2">
        <f t="shared" si="34"/>
        <v>0</v>
      </c>
      <c r="AJ115" s="2">
        <f t="shared" si="34"/>
        <v>20.237271010600001</v>
      </c>
      <c r="AK115" s="2">
        <f t="shared" si="34"/>
        <v>0</v>
      </c>
      <c r="AL115" s="2">
        <f t="shared" si="34"/>
        <v>0</v>
      </c>
      <c r="AM115" s="2">
        <f t="shared" si="34"/>
        <v>17.150229670000002</v>
      </c>
      <c r="AN115" s="68">
        <f t="shared" si="34"/>
        <v>3.0870413405999986</v>
      </c>
    </row>
    <row r="116" spans="1:40" s="62" customFormat="1" ht="31.5">
      <c r="A116" s="78" t="s">
        <v>79</v>
      </c>
      <c r="B116" s="13" t="s">
        <v>259</v>
      </c>
      <c r="C116" s="12" t="s">
        <v>260</v>
      </c>
      <c r="D116" s="14">
        <v>2017</v>
      </c>
      <c r="E116" s="14">
        <v>2018</v>
      </c>
      <c r="F116" s="4" t="s">
        <v>25</v>
      </c>
      <c r="G116" s="4">
        <v>6.7873299999999999</v>
      </c>
      <c r="H116" s="4" t="s">
        <v>261</v>
      </c>
      <c r="I116" s="4">
        <v>5.0308299832000003</v>
      </c>
      <c r="J116" s="4">
        <v>5.0308299832000003</v>
      </c>
      <c r="K116" s="4">
        <v>5.0308299832000003</v>
      </c>
      <c r="L116" s="4">
        <v>0</v>
      </c>
      <c r="M116" s="4">
        <v>0</v>
      </c>
      <c r="N116" s="4">
        <v>4.2634152400000005</v>
      </c>
      <c r="O116" s="4">
        <v>0.7674147431999998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f t="shared" si="26"/>
        <v>5.0308299832000003</v>
      </c>
      <c r="AK116" s="4">
        <f t="shared" si="27"/>
        <v>0</v>
      </c>
      <c r="AL116" s="4">
        <f t="shared" si="28"/>
        <v>0</v>
      </c>
      <c r="AM116" s="4">
        <f t="shared" si="29"/>
        <v>4.2634152400000005</v>
      </c>
      <c r="AN116" s="83">
        <f t="shared" si="30"/>
        <v>0.7674147431999998</v>
      </c>
    </row>
    <row r="117" spans="1:40" s="62" customFormat="1" ht="31.5">
      <c r="A117" s="78" t="s">
        <v>79</v>
      </c>
      <c r="B117" s="13" t="s">
        <v>262</v>
      </c>
      <c r="C117" s="12" t="s">
        <v>263</v>
      </c>
      <c r="D117" s="14">
        <v>2017</v>
      </c>
      <c r="E117" s="14" t="s">
        <v>25</v>
      </c>
      <c r="F117" s="4" t="s">
        <v>25</v>
      </c>
      <c r="G117" s="4" t="s">
        <v>25</v>
      </c>
      <c r="H117" s="4" t="s">
        <v>25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f t="shared" si="26"/>
        <v>0</v>
      </c>
      <c r="AK117" s="4">
        <f t="shared" si="27"/>
        <v>0</v>
      </c>
      <c r="AL117" s="4">
        <f t="shared" si="28"/>
        <v>0</v>
      </c>
      <c r="AM117" s="4">
        <f t="shared" si="29"/>
        <v>0</v>
      </c>
      <c r="AN117" s="83">
        <f t="shared" si="30"/>
        <v>0</v>
      </c>
    </row>
    <row r="118" spans="1:40" s="62" customFormat="1" ht="31.5">
      <c r="A118" s="78" t="s">
        <v>79</v>
      </c>
      <c r="B118" s="13" t="s">
        <v>264</v>
      </c>
      <c r="C118" s="12" t="s">
        <v>265</v>
      </c>
      <c r="D118" s="14">
        <v>2018</v>
      </c>
      <c r="E118" s="14" t="s">
        <v>25</v>
      </c>
      <c r="F118" s="4" t="s">
        <v>25</v>
      </c>
      <c r="G118" s="4" t="s">
        <v>25</v>
      </c>
      <c r="H118" s="4" t="s">
        <v>25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f t="shared" si="26"/>
        <v>0</v>
      </c>
      <c r="AK118" s="4">
        <f t="shared" si="27"/>
        <v>0</v>
      </c>
      <c r="AL118" s="4">
        <f t="shared" si="28"/>
        <v>0</v>
      </c>
      <c r="AM118" s="4">
        <f t="shared" si="29"/>
        <v>0</v>
      </c>
      <c r="AN118" s="83">
        <f t="shared" si="30"/>
        <v>0</v>
      </c>
    </row>
    <row r="119" spans="1:40" s="62" customFormat="1" ht="31.5">
      <c r="A119" s="78" t="s">
        <v>79</v>
      </c>
      <c r="B119" s="13" t="s">
        <v>266</v>
      </c>
      <c r="C119" s="12" t="s">
        <v>267</v>
      </c>
      <c r="D119" s="14">
        <v>2017</v>
      </c>
      <c r="E119" s="14" t="s">
        <v>25</v>
      </c>
      <c r="F119" s="4" t="s">
        <v>25</v>
      </c>
      <c r="G119" s="4" t="s">
        <v>25</v>
      </c>
      <c r="H119" s="4" t="s">
        <v>25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f t="shared" si="26"/>
        <v>0</v>
      </c>
      <c r="AK119" s="4">
        <f t="shared" si="27"/>
        <v>0</v>
      </c>
      <c r="AL119" s="4">
        <f t="shared" si="28"/>
        <v>0</v>
      </c>
      <c r="AM119" s="4">
        <f t="shared" si="29"/>
        <v>0</v>
      </c>
      <c r="AN119" s="83">
        <f t="shared" si="30"/>
        <v>0</v>
      </c>
    </row>
    <row r="120" spans="1:40" s="62" customFormat="1" ht="31.5">
      <c r="A120" s="78" t="s">
        <v>79</v>
      </c>
      <c r="B120" s="13" t="s">
        <v>268</v>
      </c>
      <c r="C120" s="12" t="s">
        <v>269</v>
      </c>
      <c r="D120" s="14">
        <v>2017</v>
      </c>
      <c r="E120" s="14" t="s">
        <v>25</v>
      </c>
      <c r="F120" s="4" t="s">
        <v>25</v>
      </c>
      <c r="G120" s="4" t="s">
        <v>25</v>
      </c>
      <c r="H120" s="4" t="s">
        <v>25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f t="shared" si="26"/>
        <v>0</v>
      </c>
      <c r="AK120" s="4">
        <f t="shared" si="27"/>
        <v>0</v>
      </c>
      <c r="AL120" s="4">
        <f t="shared" si="28"/>
        <v>0</v>
      </c>
      <c r="AM120" s="4">
        <f t="shared" si="29"/>
        <v>0</v>
      </c>
      <c r="AN120" s="83">
        <f t="shared" si="30"/>
        <v>0</v>
      </c>
    </row>
    <row r="121" spans="1:40" s="62" customFormat="1" ht="31.5">
      <c r="A121" s="78" t="s">
        <v>79</v>
      </c>
      <c r="B121" s="13" t="s">
        <v>270</v>
      </c>
      <c r="C121" s="12" t="s">
        <v>271</v>
      </c>
      <c r="D121" s="14">
        <v>2017</v>
      </c>
      <c r="E121" s="14" t="s">
        <v>25</v>
      </c>
      <c r="F121" s="4" t="s">
        <v>25</v>
      </c>
      <c r="G121" s="4" t="s">
        <v>25</v>
      </c>
      <c r="H121" s="4" t="s">
        <v>25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f t="shared" si="26"/>
        <v>0</v>
      </c>
      <c r="AK121" s="4">
        <f t="shared" si="27"/>
        <v>0</v>
      </c>
      <c r="AL121" s="4">
        <f t="shared" si="28"/>
        <v>0</v>
      </c>
      <c r="AM121" s="4">
        <f t="shared" si="29"/>
        <v>0</v>
      </c>
      <c r="AN121" s="83">
        <f t="shared" si="30"/>
        <v>0</v>
      </c>
    </row>
    <row r="122" spans="1:40" s="62" customFormat="1" ht="31.5">
      <c r="A122" s="78" t="s">
        <v>79</v>
      </c>
      <c r="B122" s="13" t="s">
        <v>272</v>
      </c>
      <c r="C122" s="12" t="s">
        <v>273</v>
      </c>
      <c r="D122" s="14">
        <v>2018</v>
      </c>
      <c r="E122" s="14" t="s">
        <v>25</v>
      </c>
      <c r="F122" s="4" t="s">
        <v>25</v>
      </c>
      <c r="G122" s="4" t="s">
        <v>25</v>
      </c>
      <c r="H122" s="4" t="s">
        <v>25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f t="shared" si="26"/>
        <v>0</v>
      </c>
      <c r="AK122" s="4">
        <f t="shared" si="27"/>
        <v>0</v>
      </c>
      <c r="AL122" s="4">
        <f t="shared" si="28"/>
        <v>0</v>
      </c>
      <c r="AM122" s="4">
        <f t="shared" si="29"/>
        <v>0</v>
      </c>
      <c r="AN122" s="83">
        <f t="shared" si="30"/>
        <v>0</v>
      </c>
    </row>
    <row r="123" spans="1:40" s="62" customFormat="1" ht="31.5">
      <c r="A123" s="78" t="s">
        <v>79</v>
      </c>
      <c r="B123" s="13" t="s">
        <v>274</v>
      </c>
      <c r="C123" s="12" t="s">
        <v>275</v>
      </c>
      <c r="D123" s="14">
        <v>2018</v>
      </c>
      <c r="E123" s="14" t="s">
        <v>25</v>
      </c>
      <c r="F123" s="4" t="s">
        <v>25</v>
      </c>
      <c r="G123" s="4" t="s">
        <v>25</v>
      </c>
      <c r="H123" s="4" t="s">
        <v>25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f t="shared" si="26"/>
        <v>0</v>
      </c>
      <c r="AK123" s="4">
        <f t="shared" si="27"/>
        <v>0</v>
      </c>
      <c r="AL123" s="4">
        <f t="shared" si="28"/>
        <v>0</v>
      </c>
      <c r="AM123" s="4">
        <f t="shared" si="29"/>
        <v>0</v>
      </c>
      <c r="AN123" s="83">
        <f t="shared" si="30"/>
        <v>0</v>
      </c>
    </row>
    <row r="124" spans="1:40" s="62" customFormat="1" ht="31.5">
      <c r="A124" s="78" t="s">
        <v>79</v>
      </c>
      <c r="B124" s="13" t="s">
        <v>276</v>
      </c>
      <c r="C124" s="12" t="s">
        <v>277</v>
      </c>
      <c r="D124" s="14">
        <v>2018</v>
      </c>
      <c r="E124" s="14" t="s">
        <v>25</v>
      </c>
      <c r="F124" s="4" t="s">
        <v>25</v>
      </c>
      <c r="G124" s="4" t="s">
        <v>25</v>
      </c>
      <c r="H124" s="4" t="s">
        <v>25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f t="shared" si="26"/>
        <v>0</v>
      </c>
      <c r="AK124" s="4">
        <f t="shared" si="27"/>
        <v>0</v>
      </c>
      <c r="AL124" s="4">
        <f t="shared" si="28"/>
        <v>0</v>
      </c>
      <c r="AM124" s="4">
        <f t="shared" si="29"/>
        <v>0</v>
      </c>
      <c r="AN124" s="83">
        <f t="shared" si="30"/>
        <v>0</v>
      </c>
    </row>
    <row r="125" spans="1:40" s="62" customFormat="1" ht="31.5">
      <c r="A125" s="78" t="s">
        <v>79</v>
      </c>
      <c r="B125" s="13" t="s">
        <v>278</v>
      </c>
      <c r="C125" s="12" t="s">
        <v>279</v>
      </c>
      <c r="D125" s="14">
        <v>2021</v>
      </c>
      <c r="E125" s="14" t="s">
        <v>25</v>
      </c>
      <c r="F125" s="4" t="s">
        <v>25</v>
      </c>
      <c r="G125" s="4" t="s">
        <v>25</v>
      </c>
      <c r="H125" s="4" t="s">
        <v>25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f t="shared" si="26"/>
        <v>0</v>
      </c>
      <c r="AK125" s="4">
        <f t="shared" si="27"/>
        <v>0</v>
      </c>
      <c r="AL125" s="4">
        <f t="shared" si="28"/>
        <v>0</v>
      </c>
      <c r="AM125" s="4">
        <f t="shared" si="29"/>
        <v>0</v>
      </c>
      <c r="AN125" s="83">
        <f t="shared" si="30"/>
        <v>0</v>
      </c>
    </row>
    <row r="126" spans="1:40" s="62" customFormat="1" ht="31.5">
      <c r="A126" s="78" t="s">
        <v>79</v>
      </c>
      <c r="B126" s="13" t="s">
        <v>280</v>
      </c>
      <c r="C126" s="12" t="s">
        <v>281</v>
      </c>
      <c r="D126" s="14">
        <v>2021</v>
      </c>
      <c r="E126" s="14" t="s">
        <v>25</v>
      </c>
      <c r="F126" s="4" t="s">
        <v>25</v>
      </c>
      <c r="G126" s="4" t="s">
        <v>25</v>
      </c>
      <c r="H126" s="4" t="s">
        <v>25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f t="shared" si="26"/>
        <v>0</v>
      </c>
      <c r="AK126" s="4">
        <f t="shared" si="27"/>
        <v>0</v>
      </c>
      <c r="AL126" s="4">
        <f t="shared" si="28"/>
        <v>0</v>
      </c>
      <c r="AM126" s="4">
        <f t="shared" si="29"/>
        <v>0</v>
      </c>
      <c r="AN126" s="83">
        <f t="shared" si="30"/>
        <v>0</v>
      </c>
    </row>
    <row r="127" spans="1:40" s="62" customFormat="1" ht="31.5">
      <c r="A127" s="78" t="s">
        <v>79</v>
      </c>
      <c r="B127" s="13" t="s">
        <v>282</v>
      </c>
      <c r="C127" s="12" t="s">
        <v>283</v>
      </c>
      <c r="D127" s="14">
        <v>2021</v>
      </c>
      <c r="E127" s="14" t="s">
        <v>25</v>
      </c>
      <c r="F127" s="4" t="s">
        <v>25</v>
      </c>
      <c r="G127" s="4" t="s">
        <v>25</v>
      </c>
      <c r="H127" s="4" t="s">
        <v>25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f t="shared" si="26"/>
        <v>0</v>
      </c>
      <c r="AK127" s="4">
        <f t="shared" si="27"/>
        <v>0</v>
      </c>
      <c r="AL127" s="4">
        <f t="shared" si="28"/>
        <v>0</v>
      </c>
      <c r="AM127" s="4">
        <f t="shared" si="29"/>
        <v>0</v>
      </c>
      <c r="AN127" s="83">
        <f t="shared" si="30"/>
        <v>0</v>
      </c>
    </row>
    <row r="128" spans="1:40" s="62" customFormat="1" ht="31.5">
      <c r="A128" s="78" t="s">
        <v>79</v>
      </c>
      <c r="B128" s="13" t="s">
        <v>284</v>
      </c>
      <c r="C128" s="12" t="s">
        <v>285</v>
      </c>
      <c r="D128" s="14">
        <v>2021</v>
      </c>
      <c r="E128" s="14" t="s">
        <v>25</v>
      </c>
      <c r="F128" s="4" t="s">
        <v>25</v>
      </c>
      <c r="G128" s="4" t="s">
        <v>25</v>
      </c>
      <c r="H128" s="4" t="s">
        <v>25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f t="shared" si="26"/>
        <v>0</v>
      </c>
      <c r="AK128" s="4">
        <f t="shared" si="27"/>
        <v>0</v>
      </c>
      <c r="AL128" s="4">
        <f t="shared" si="28"/>
        <v>0</v>
      </c>
      <c r="AM128" s="4">
        <f t="shared" si="29"/>
        <v>0</v>
      </c>
      <c r="AN128" s="83">
        <f t="shared" si="30"/>
        <v>0</v>
      </c>
    </row>
    <row r="129" spans="1:40" s="62" customFormat="1" ht="31.5">
      <c r="A129" s="78" t="s">
        <v>79</v>
      </c>
      <c r="B129" s="13" t="s">
        <v>286</v>
      </c>
      <c r="C129" s="12" t="s">
        <v>287</v>
      </c>
      <c r="D129" s="14">
        <v>2021</v>
      </c>
      <c r="E129" s="14" t="s">
        <v>25</v>
      </c>
      <c r="F129" s="4" t="s">
        <v>25</v>
      </c>
      <c r="G129" s="4" t="s">
        <v>25</v>
      </c>
      <c r="H129" s="4" t="s">
        <v>25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f t="shared" si="26"/>
        <v>0</v>
      </c>
      <c r="AK129" s="4">
        <f t="shared" si="27"/>
        <v>0</v>
      </c>
      <c r="AL129" s="4">
        <f t="shared" si="28"/>
        <v>0</v>
      </c>
      <c r="AM129" s="4">
        <f t="shared" si="29"/>
        <v>0</v>
      </c>
      <c r="AN129" s="83">
        <f t="shared" si="30"/>
        <v>0</v>
      </c>
    </row>
    <row r="130" spans="1:40" s="62" customFormat="1" ht="31.5">
      <c r="A130" s="78" t="s">
        <v>79</v>
      </c>
      <c r="B130" s="13" t="s">
        <v>288</v>
      </c>
      <c r="C130" s="12" t="s">
        <v>289</v>
      </c>
      <c r="D130" s="14">
        <v>2021</v>
      </c>
      <c r="E130" s="14" t="s">
        <v>25</v>
      </c>
      <c r="F130" s="4" t="s">
        <v>25</v>
      </c>
      <c r="G130" s="4" t="s">
        <v>25</v>
      </c>
      <c r="H130" s="4" t="s">
        <v>25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f t="shared" si="26"/>
        <v>0</v>
      </c>
      <c r="AK130" s="4">
        <f t="shared" si="27"/>
        <v>0</v>
      </c>
      <c r="AL130" s="4">
        <f t="shared" si="28"/>
        <v>0</v>
      </c>
      <c r="AM130" s="4">
        <f t="shared" si="29"/>
        <v>0</v>
      </c>
      <c r="AN130" s="83">
        <f t="shared" si="30"/>
        <v>0</v>
      </c>
    </row>
    <row r="131" spans="1:40" s="62" customFormat="1" ht="31.5">
      <c r="A131" s="78" t="s">
        <v>79</v>
      </c>
      <c r="B131" s="13" t="s">
        <v>290</v>
      </c>
      <c r="C131" s="12" t="s">
        <v>291</v>
      </c>
      <c r="D131" s="14">
        <v>2021</v>
      </c>
      <c r="E131" s="14" t="s">
        <v>25</v>
      </c>
      <c r="F131" s="4" t="s">
        <v>25</v>
      </c>
      <c r="G131" s="4" t="s">
        <v>25</v>
      </c>
      <c r="H131" s="4" t="s">
        <v>25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f t="shared" si="26"/>
        <v>0</v>
      </c>
      <c r="AK131" s="4">
        <f t="shared" si="27"/>
        <v>0</v>
      </c>
      <c r="AL131" s="4">
        <f t="shared" si="28"/>
        <v>0</v>
      </c>
      <c r="AM131" s="4">
        <f t="shared" si="29"/>
        <v>0</v>
      </c>
      <c r="AN131" s="83">
        <f t="shared" si="30"/>
        <v>0</v>
      </c>
    </row>
    <row r="132" spans="1:40" s="62" customFormat="1" ht="31.5">
      <c r="A132" s="78" t="s">
        <v>79</v>
      </c>
      <c r="B132" s="13" t="s">
        <v>292</v>
      </c>
      <c r="C132" s="12" t="s">
        <v>293</v>
      </c>
      <c r="D132" s="14">
        <v>2021</v>
      </c>
      <c r="E132" s="14" t="s">
        <v>25</v>
      </c>
      <c r="F132" s="4" t="s">
        <v>25</v>
      </c>
      <c r="G132" s="4" t="s">
        <v>25</v>
      </c>
      <c r="H132" s="4" t="s">
        <v>25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f t="shared" si="26"/>
        <v>0</v>
      </c>
      <c r="AK132" s="4">
        <f t="shared" si="27"/>
        <v>0</v>
      </c>
      <c r="AL132" s="4">
        <f t="shared" si="28"/>
        <v>0</v>
      </c>
      <c r="AM132" s="4">
        <f t="shared" si="29"/>
        <v>0</v>
      </c>
      <c r="AN132" s="83">
        <f t="shared" si="30"/>
        <v>0</v>
      </c>
    </row>
    <row r="133" spans="1:40" s="62" customFormat="1" ht="31.5">
      <c r="A133" s="78" t="s">
        <v>79</v>
      </c>
      <c r="B133" s="13" t="s">
        <v>294</v>
      </c>
      <c r="C133" s="12" t="s">
        <v>295</v>
      </c>
      <c r="D133" s="14">
        <v>2021</v>
      </c>
      <c r="E133" s="14" t="s">
        <v>25</v>
      </c>
      <c r="F133" s="4" t="s">
        <v>25</v>
      </c>
      <c r="G133" s="4" t="s">
        <v>25</v>
      </c>
      <c r="H133" s="4" t="s">
        <v>25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f t="shared" si="26"/>
        <v>0</v>
      </c>
      <c r="AK133" s="4">
        <f t="shared" si="27"/>
        <v>0</v>
      </c>
      <c r="AL133" s="4">
        <f t="shared" si="28"/>
        <v>0</v>
      </c>
      <c r="AM133" s="4">
        <f t="shared" si="29"/>
        <v>0</v>
      </c>
      <c r="AN133" s="83">
        <f t="shared" si="30"/>
        <v>0</v>
      </c>
    </row>
    <row r="134" spans="1:40" s="62" customFormat="1" ht="31.5">
      <c r="A134" s="78" t="s">
        <v>79</v>
      </c>
      <c r="B134" s="13" t="s">
        <v>296</v>
      </c>
      <c r="C134" s="12" t="s">
        <v>297</v>
      </c>
      <c r="D134" s="14">
        <v>2021</v>
      </c>
      <c r="E134" s="14" t="s">
        <v>25</v>
      </c>
      <c r="F134" s="4" t="s">
        <v>25</v>
      </c>
      <c r="G134" s="4" t="s">
        <v>25</v>
      </c>
      <c r="H134" s="4" t="s">
        <v>25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f t="shared" si="26"/>
        <v>0</v>
      </c>
      <c r="AK134" s="4">
        <f t="shared" si="27"/>
        <v>0</v>
      </c>
      <c r="AL134" s="4">
        <f t="shared" si="28"/>
        <v>0</v>
      </c>
      <c r="AM134" s="4">
        <f t="shared" si="29"/>
        <v>0</v>
      </c>
      <c r="AN134" s="83">
        <f t="shared" si="30"/>
        <v>0</v>
      </c>
    </row>
    <row r="135" spans="1:40" s="62" customFormat="1" ht="31.5">
      <c r="A135" s="78" t="s">
        <v>79</v>
      </c>
      <c r="B135" s="13" t="s">
        <v>298</v>
      </c>
      <c r="C135" s="12" t="s">
        <v>299</v>
      </c>
      <c r="D135" s="14">
        <v>2021</v>
      </c>
      <c r="E135" s="14" t="s">
        <v>25</v>
      </c>
      <c r="F135" s="4" t="s">
        <v>25</v>
      </c>
      <c r="G135" s="4" t="s">
        <v>25</v>
      </c>
      <c r="H135" s="4" t="s">
        <v>25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f t="shared" si="26"/>
        <v>0</v>
      </c>
      <c r="AK135" s="4">
        <f t="shared" si="27"/>
        <v>0</v>
      </c>
      <c r="AL135" s="4">
        <f t="shared" si="28"/>
        <v>0</v>
      </c>
      <c r="AM135" s="4">
        <f t="shared" si="29"/>
        <v>0</v>
      </c>
      <c r="AN135" s="83">
        <f t="shared" si="30"/>
        <v>0</v>
      </c>
    </row>
    <row r="136" spans="1:40" s="62" customFormat="1" ht="31.5">
      <c r="A136" s="78" t="s">
        <v>79</v>
      </c>
      <c r="B136" s="13" t="s">
        <v>300</v>
      </c>
      <c r="C136" s="12" t="s">
        <v>301</v>
      </c>
      <c r="D136" s="14">
        <v>2021</v>
      </c>
      <c r="E136" s="14" t="s">
        <v>25</v>
      </c>
      <c r="F136" s="4" t="s">
        <v>25</v>
      </c>
      <c r="G136" s="4" t="s">
        <v>25</v>
      </c>
      <c r="H136" s="4" t="s">
        <v>25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f t="shared" si="26"/>
        <v>0</v>
      </c>
      <c r="AK136" s="4">
        <f t="shared" si="27"/>
        <v>0</v>
      </c>
      <c r="AL136" s="4">
        <f t="shared" si="28"/>
        <v>0</v>
      </c>
      <c r="AM136" s="4">
        <f t="shared" si="29"/>
        <v>0</v>
      </c>
      <c r="AN136" s="83">
        <f t="shared" si="30"/>
        <v>0</v>
      </c>
    </row>
    <row r="137" spans="1:40" s="62" customFormat="1" ht="31.5">
      <c r="A137" s="78" t="s">
        <v>79</v>
      </c>
      <c r="B137" s="13" t="s">
        <v>302</v>
      </c>
      <c r="C137" s="12" t="s">
        <v>303</v>
      </c>
      <c r="D137" s="14">
        <v>2018</v>
      </c>
      <c r="E137" s="14" t="s">
        <v>25</v>
      </c>
      <c r="F137" s="4" t="s">
        <v>25</v>
      </c>
      <c r="G137" s="4" t="s">
        <v>25</v>
      </c>
      <c r="H137" s="4" t="s">
        <v>25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f t="shared" si="26"/>
        <v>0</v>
      </c>
      <c r="AK137" s="4">
        <f t="shared" si="27"/>
        <v>0</v>
      </c>
      <c r="AL137" s="4">
        <f t="shared" si="28"/>
        <v>0</v>
      </c>
      <c r="AM137" s="4">
        <f t="shared" si="29"/>
        <v>0</v>
      </c>
      <c r="AN137" s="83">
        <f t="shared" si="30"/>
        <v>0</v>
      </c>
    </row>
    <row r="138" spans="1:40" s="62" customFormat="1" ht="31.5">
      <c r="A138" s="78" t="s">
        <v>79</v>
      </c>
      <c r="B138" s="13" t="s">
        <v>304</v>
      </c>
      <c r="C138" s="12" t="s">
        <v>305</v>
      </c>
      <c r="D138" s="14">
        <v>2018</v>
      </c>
      <c r="E138" s="14" t="s">
        <v>25</v>
      </c>
      <c r="F138" s="4" t="s">
        <v>25</v>
      </c>
      <c r="G138" s="4" t="s">
        <v>25</v>
      </c>
      <c r="H138" s="4" t="s">
        <v>25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f t="shared" si="26"/>
        <v>0</v>
      </c>
      <c r="AK138" s="4">
        <f t="shared" si="27"/>
        <v>0</v>
      </c>
      <c r="AL138" s="4">
        <f t="shared" si="28"/>
        <v>0</v>
      </c>
      <c r="AM138" s="4">
        <f t="shared" si="29"/>
        <v>0</v>
      </c>
      <c r="AN138" s="83">
        <f t="shared" si="30"/>
        <v>0</v>
      </c>
    </row>
    <row r="139" spans="1:40" s="62" customFormat="1" ht="31.5">
      <c r="A139" s="78" t="s">
        <v>79</v>
      </c>
      <c r="B139" s="13" t="s">
        <v>306</v>
      </c>
      <c r="C139" s="12" t="s">
        <v>307</v>
      </c>
      <c r="D139" s="14">
        <v>2018</v>
      </c>
      <c r="E139" s="14" t="s">
        <v>25</v>
      </c>
      <c r="F139" s="4" t="s">
        <v>25</v>
      </c>
      <c r="G139" s="4" t="s">
        <v>25</v>
      </c>
      <c r="H139" s="4" t="s">
        <v>25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f t="shared" si="26"/>
        <v>0</v>
      </c>
      <c r="AK139" s="4">
        <f t="shared" si="27"/>
        <v>0</v>
      </c>
      <c r="AL139" s="4">
        <f t="shared" si="28"/>
        <v>0</v>
      </c>
      <c r="AM139" s="4">
        <f t="shared" si="29"/>
        <v>0</v>
      </c>
      <c r="AN139" s="83">
        <f t="shared" si="30"/>
        <v>0</v>
      </c>
    </row>
    <row r="140" spans="1:40" s="62" customFormat="1" ht="31.5">
      <c r="A140" s="78" t="s">
        <v>79</v>
      </c>
      <c r="B140" s="13" t="s">
        <v>308</v>
      </c>
      <c r="C140" s="12" t="s">
        <v>309</v>
      </c>
      <c r="D140" s="14">
        <v>2018</v>
      </c>
      <c r="E140" s="14" t="s">
        <v>25</v>
      </c>
      <c r="F140" s="4" t="s">
        <v>25</v>
      </c>
      <c r="G140" s="4" t="s">
        <v>25</v>
      </c>
      <c r="H140" s="4" t="s">
        <v>25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f t="shared" si="26"/>
        <v>0</v>
      </c>
      <c r="AK140" s="4">
        <f t="shared" si="27"/>
        <v>0</v>
      </c>
      <c r="AL140" s="4">
        <f t="shared" si="28"/>
        <v>0</v>
      </c>
      <c r="AM140" s="4">
        <f t="shared" si="29"/>
        <v>0</v>
      </c>
      <c r="AN140" s="83">
        <f t="shared" si="30"/>
        <v>0</v>
      </c>
    </row>
    <row r="141" spans="1:40" s="62" customFormat="1" ht="31.5">
      <c r="A141" s="78" t="s">
        <v>79</v>
      </c>
      <c r="B141" s="13" t="s">
        <v>310</v>
      </c>
      <c r="C141" s="12" t="s">
        <v>311</v>
      </c>
      <c r="D141" s="14">
        <v>2018</v>
      </c>
      <c r="E141" s="14" t="s">
        <v>25</v>
      </c>
      <c r="F141" s="4" t="s">
        <v>25</v>
      </c>
      <c r="G141" s="4" t="s">
        <v>25</v>
      </c>
      <c r="H141" s="4" t="s">
        <v>25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f t="shared" si="26"/>
        <v>0</v>
      </c>
      <c r="AK141" s="4">
        <f t="shared" si="27"/>
        <v>0</v>
      </c>
      <c r="AL141" s="4">
        <f t="shared" si="28"/>
        <v>0</v>
      </c>
      <c r="AM141" s="4">
        <f t="shared" si="29"/>
        <v>0</v>
      </c>
      <c r="AN141" s="83">
        <f t="shared" si="30"/>
        <v>0</v>
      </c>
    </row>
    <row r="142" spans="1:40" s="62" customFormat="1" ht="31.5">
      <c r="A142" s="78" t="s">
        <v>79</v>
      </c>
      <c r="B142" s="13" t="s">
        <v>312</v>
      </c>
      <c r="C142" s="12" t="s">
        <v>313</v>
      </c>
      <c r="D142" s="14">
        <v>2018</v>
      </c>
      <c r="E142" s="14" t="s">
        <v>25</v>
      </c>
      <c r="F142" s="4" t="s">
        <v>25</v>
      </c>
      <c r="G142" s="4" t="s">
        <v>25</v>
      </c>
      <c r="H142" s="4" t="s">
        <v>25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f t="shared" si="26"/>
        <v>0</v>
      </c>
      <c r="AK142" s="4">
        <f t="shared" si="27"/>
        <v>0</v>
      </c>
      <c r="AL142" s="4">
        <f t="shared" si="28"/>
        <v>0</v>
      </c>
      <c r="AM142" s="4">
        <f t="shared" si="29"/>
        <v>0</v>
      </c>
      <c r="AN142" s="83">
        <f t="shared" si="30"/>
        <v>0</v>
      </c>
    </row>
    <row r="143" spans="1:40" s="62" customFormat="1" ht="31.5">
      <c r="A143" s="78" t="s">
        <v>79</v>
      </c>
      <c r="B143" s="13" t="s">
        <v>314</v>
      </c>
      <c r="C143" s="12" t="s">
        <v>315</v>
      </c>
      <c r="D143" s="14">
        <v>2018</v>
      </c>
      <c r="E143" s="14" t="s">
        <v>25</v>
      </c>
      <c r="F143" s="4" t="s">
        <v>25</v>
      </c>
      <c r="G143" s="4" t="s">
        <v>25</v>
      </c>
      <c r="H143" s="4" t="s">
        <v>25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f t="shared" si="26"/>
        <v>0</v>
      </c>
      <c r="AK143" s="4">
        <f t="shared" si="27"/>
        <v>0</v>
      </c>
      <c r="AL143" s="4">
        <f t="shared" si="28"/>
        <v>0</v>
      </c>
      <c r="AM143" s="4">
        <f t="shared" si="29"/>
        <v>0</v>
      </c>
      <c r="AN143" s="83">
        <f t="shared" si="30"/>
        <v>0</v>
      </c>
    </row>
    <row r="144" spans="1:40" s="62" customFormat="1" ht="31.5">
      <c r="A144" s="78" t="s">
        <v>79</v>
      </c>
      <c r="B144" s="13" t="s">
        <v>316</v>
      </c>
      <c r="C144" s="12" t="s">
        <v>317</v>
      </c>
      <c r="D144" s="14">
        <v>2018</v>
      </c>
      <c r="E144" s="14" t="s">
        <v>25</v>
      </c>
      <c r="F144" s="4" t="s">
        <v>25</v>
      </c>
      <c r="G144" s="4" t="s">
        <v>25</v>
      </c>
      <c r="H144" s="4" t="s">
        <v>25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f t="shared" si="26"/>
        <v>0</v>
      </c>
      <c r="AK144" s="4">
        <f t="shared" si="27"/>
        <v>0</v>
      </c>
      <c r="AL144" s="4">
        <f t="shared" si="28"/>
        <v>0</v>
      </c>
      <c r="AM144" s="4">
        <f t="shared" si="29"/>
        <v>0</v>
      </c>
      <c r="AN144" s="83">
        <f t="shared" si="30"/>
        <v>0</v>
      </c>
    </row>
    <row r="145" spans="1:40" s="62" customFormat="1" ht="47.25">
      <c r="A145" s="78" t="s">
        <v>79</v>
      </c>
      <c r="B145" s="13" t="s">
        <v>318</v>
      </c>
      <c r="C145" s="12" t="s">
        <v>319</v>
      </c>
      <c r="D145" s="14">
        <v>2021</v>
      </c>
      <c r="E145" s="14" t="s">
        <v>25</v>
      </c>
      <c r="F145" s="4" t="s">
        <v>25</v>
      </c>
      <c r="G145" s="4" t="s">
        <v>25</v>
      </c>
      <c r="H145" s="4" t="s">
        <v>25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f t="shared" ref="AJ145:AJ208" si="35">K145+P145+U145+Z145+AE145</f>
        <v>0</v>
      </c>
      <c r="AK145" s="4">
        <f t="shared" ref="AK145:AK208" si="36">L145+Q145+V145+AA145+AF145</f>
        <v>0</v>
      </c>
      <c r="AL145" s="4">
        <f t="shared" ref="AL145:AL208" si="37">M145+R145+W145+AB145+AG145</f>
        <v>0</v>
      </c>
      <c r="AM145" s="4">
        <f t="shared" ref="AM145:AM208" si="38">N145+S145+X145+AC145+AH145</f>
        <v>0</v>
      </c>
      <c r="AN145" s="83">
        <f t="shared" ref="AN145:AN208" si="39">O145+T145+Y145+AD145+AI145</f>
        <v>0</v>
      </c>
    </row>
    <row r="146" spans="1:40" s="62" customFormat="1" ht="47.25">
      <c r="A146" s="78" t="s">
        <v>79</v>
      </c>
      <c r="B146" s="13" t="s">
        <v>320</v>
      </c>
      <c r="C146" s="12" t="s">
        <v>321</v>
      </c>
      <c r="D146" s="14">
        <v>2021</v>
      </c>
      <c r="E146" s="14" t="s">
        <v>25</v>
      </c>
      <c r="F146" s="4" t="s">
        <v>25</v>
      </c>
      <c r="G146" s="4" t="s">
        <v>25</v>
      </c>
      <c r="H146" s="4" t="s">
        <v>25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f t="shared" si="35"/>
        <v>0</v>
      </c>
      <c r="AK146" s="4">
        <f t="shared" si="36"/>
        <v>0</v>
      </c>
      <c r="AL146" s="4">
        <f t="shared" si="37"/>
        <v>0</v>
      </c>
      <c r="AM146" s="4">
        <f t="shared" si="38"/>
        <v>0</v>
      </c>
      <c r="AN146" s="83">
        <f t="shared" si="39"/>
        <v>0</v>
      </c>
    </row>
    <row r="147" spans="1:40" s="62" customFormat="1" ht="47.25">
      <c r="A147" s="78" t="s">
        <v>79</v>
      </c>
      <c r="B147" s="13" t="s">
        <v>322</v>
      </c>
      <c r="C147" s="12" t="s">
        <v>323</v>
      </c>
      <c r="D147" s="14">
        <v>2021</v>
      </c>
      <c r="E147" s="14" t="s">
        <v>25</v>
      </c>
      <c r="F147" s="4" t="s">
        <v>25</v>
      </c>
      <c r="G147" s="4" t="s">
        <v>25</v>
      </c>
      <c r="H147" s="4" t="s">
        <v>25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f t="shared" si="35"/>
        <v>0</v>
      </c>
      <c r="AK147" s="4">
        <f t="shared" si="36"/>
        <v>0</v>
      </c>
      <c r="AL147" s="4">
        <f t="shared" si="37"/>
        <v>0</v>
      </c>
      <c r="AM147" s="4">
        <f t="shared" si="38"/>
        <v>0</v>
      </c>
      <c r="AN147" s="83">
        <f t="shared" si="39"/>
        <v>0</v>
      </c>
    </row>
    <row r="148" spans="1:40" s="62" customFormat="1" ht="47.25">
      <c r="A148" s="78" t="s">
        <v>79</v>
      </c>
      <c r="B148" s="13" t="s">
        <v>324</v>
      </c>
      <c r="C148" s="12" t="s">
        <v>325</v>
      </c>
      <c r="D148" s="14">
        <v>2021</v>
      </c>
      <c r="E148" s="14" t="s">
        <v>25</v>
      </c>
      <c r="F148" s="4" t="s">
        <v>25</v>
      </c>
      <c r="G148" s="4" t="s">
        <v>25</v>
      </c>
      <c r="H148" s="4" t="s">
        <v>25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f t="shared" si="35"/>
        <v>0</v>
      </c>
      <c r="AK148" s="4">
        <f t="shared" si="36"/>
        <v>0</v>
      </c>
      <c r="AL148" s="4">
        <f t="shared" si="37"/>
        <v>0</v>
      </c>
      <c r="AM148" s="4">
        <f t="shared" si="38"/>
        <v>0</v>
      </c>
      <c r="AN148" s="83">
        <f t="shared" si="39"/>
        <v>0</v>
      </c>
    </row>
    <row r="149" spans="1:40" s="62" customFormat="1" ht="47.25">
      <c r="A149" s="78" t="s">
        <v>79</v>
      </c>
      <c r="B149" s="13" t="s">
        <v>326</v>
      </c>
      <c r="C149" s="12" t="s">
        <v>327</v>
      </c>
      <c r="D149" s="14">
        <v>2021</v>
      </c>
      <c r="E149" s="14" t="s">
        <v>25</v>
      </c>
      <c r="F149" s="4" t="s">
        <v>25</v>
      </c>
      <c r="G149" s="4" t="s">
        <v>25</v>
      </c>
      <c r="H149" s="4" t="s">
        <v>25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f t="shared" si="35"/>
        <v>0</v>
      </c>
      <c r="AK149" s="4">
        <f t="shared" si="36"/>
        <v>0</v>
      </c>
      <c r="AL149" s="4">
        <f t="shared" si="37"/>
        <v>0</v>
      </c>
      <c r="AM149" s="4">
        <f t="shared" si="38"/>
        <v>0</v>
      </c>
      <c r="AN149" s="83">
        <f t="shared" si="39"/>
        <v>0</v>
      </c>
    </row>
    <row r="150" spans="1:40" s="62" customFormat="1" ht="47.25">
      <c r="A150" s="78" t="s">
        <v>79</v>
      </c>
      <c r="B150" s="13" t="s">
        <v>328</v>
      </c>
      <c r="C150" s="12" t="s">
        <v>329</v>
      </c>
      <c r="D150" s="14">
        <v>2021</v>
      </c>
      <c r="E150" s="14" t="s">
        <v>25</v>
      </c>
      <c r="F150" s="4" t="s">
        <v>25</v>
      </c>
      <c r="G150" s="4" t="s">
        <v>25</v>
      </c>
      <c r="H150" s="4" t="s">
        <v>25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f t="shared" si="35"/>
        <v>0</v>
      </c>
      <c r="AK150" s="4">
        <f t="shared" si="36"/>
        <v>0</v>
      </c>
      <c r="AL150" s="4">
        <f t="shared" si="37"/>
        <v>0</v>
      </c>
      <c r="AM150" s="4">
        <f t="shared" si="38"/>
        <v>0</v>
      </c>
      <c r="AN150" s="83">
        <f t="shared" si="39"/>
        <v>0</v>
      </c>
    </row>
    <row r="151" spans="1:40" s="62" customFormat="1" ht="47.25">
      <c r="A151" s="78" t="s">
        <v>79</v>
      </c>
      <c r="B151" s="13" t="s">
        <v>330</v>
      </c>
      <c r="C151" s="12" t="s">
        <v>331</v>
      </c>
      <c r="D151" s="14">
        <v>2021</v>
      </c>
      <c r="E151" s="14" t="s">
        <v>25</v>
      </c>
      <c r="F151" s="4" t="s">
        <v>25</v>
      </c>
      <c r="G151" s="4" t="s">
        <v>25</v>
      </c>
      <c r="H151" s="4" t="s">
        <v>25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f t="shared" si="35"/>
        <v>0</v>
      </c>
      <c r="AK151" s="4">
        <f t="shared" si="36"/>
        <v>0</v>
      </c>
      <c r="AL151" s="4">
        <f t="shared" si="37"/>
        <v>0</v>
      </c>
      <c r="AM151" s="4">
        <f t="shared" si="38"/>
        <v>0</v>
      </c>
      <c r="AN151" s="83">
        <f t="shared" si="39"/>
        <v>0</v>
      </c>
    </row>
    <row r="152" spans="1:40" s="62" customFormat="1" ht="47.25">
      <c r="A152" s="78" t="s">
        <v>79</v>
      </c>
      <c r="B152" s="13" t="s">
        <v>332</v>
      </c>
      <c r="C152" s="12" t="s">
        <v>333</v>
      </c>
      <c r="D152" s="14">
        <v>2021</v>
      </c>
      <c r="E152" s="14" t="s">
        <v>25</v>
      </c>
      <c r="F152" s="4" t="s">
        <v>25</v>
      </c>
      <c r="G152" s="4" t="s">
        <v>25</v>
      </c>
      <c r="H152" s="4" t="s">
        <v>25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f t="shared" si="35"/>
        <v>0</v>
      </c>
      <c r="AK152" s="4">
        <f t="shared" si="36"/>
        <v>0</v>
      </c>
      <c r="AL152" s="4">
        <f t="shared" si="37"/>
        <v>0</v>
      </c>
      <c r="AM152" s="4">
        <f t="shared" si="38"/>
        <v>0</v>
      </c>
      <c r="AN152" s="83">
        <f t="shared" si="39"/>
        <v>0</v>
      </c>
    </row>
    <row r="153" spans="1:40" s="62" customFormat="1" ht="47.25">
      <c r="A153" s="78" t="s">
        <v>79</v>
      </c>
      <c r="B153" s="13" t="s">
        <v>334</v>
      </c>
      <c r="C153" s="12" t="s">
        <v>335</v>
      </c>
      <c r="D153" s="14">
        <v>2021</v>
      </c>
      <c r="E153" s="14" t="s">
        <v>25</v>
      </c>
      <c r="F153" s="4" t="s">
        <v>25</v>
      </c>
      <c r="G153" s="4" t="s">
        <v>25</v>
      </c>
      <c r="H153" s="4" t="s">
        <v>25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f t="shared" si="35"/>
        <v>0</v>
      </c>
      <c r="AK153" s="4">
        <f t="shared" si="36"/>
        <v>0</v>
      </c>
      <c r="AL153" s="4">
        <f t="shared" si="37"/>
        <v>0</v>
      </c>
      <c r="AM153" s="4">
        <f t="shared" si="38"/>
        <v>0</v>
      </c>
      <c r="AN153" s="83">
        <f t="shared" si="39"/>
        <v>0</v>
      </c>
    </row>
    <row r="154" spans="1:40" s="62" customFormat="1" ht="63">
      <c r="A154" s="78" t="s">
        <v>79</v>
      </c>
      <c r="B154" s="13" t="s">
        <v>336</v>
      </c>
      <c r="C154" s="12" t="s">
        <v>337</v>
      </c>
      <c r="D154" s="14">
        <v>2021</v>
      </c>
      <c r="E154" s="14" t="s">
        <v>25</v>
      </c>
      <c r="F154" s="4" t="s">
        <v>25</v>
      </c>
      <c r="G154" s="4" t="s">
        <v>25</v>
      </c>
      <c r="H154" s="4" t="s">
        <v>25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f t="shared" si="35"/>
        <v>0</v>
      </c>
      <c r="AK154" s="4">
        <f t="shared" si="36"/>
        <v>0</v>
      </c>
      <c r="AL154" s="4">
        <f t="shared" si="37"/>
        <v>0</v>
      </c>
      <c r="AM154" s="4">
        <f t="shared" si="38"/>
        <v>0</v>
      </c>
      <c r="AN154" s="83">
        <f t="shared" si="39"/>
        <v>0</v>
      </c>
    </row>
    <row r="155" spans="1:40" s="62" customFormat="1" ht="63">
      <c r="A155" s="78" t="s">
        <v>79</v>
      </c>
      <c r="B155" s="13" t="s">
        <v>338</v>
      </c>
      <c r="C155" s="12" t="s">
        <v>339</v>
      </c>
      <c r="D155" s="14">
        <v>2021</v>
      </c>
      <c r="E155" s="14" t="s">
        <v>25</v>
      </c>
      <c r="F155" s="4" t="s">
        <v>25</v>
      </c>
      <c r="G155" s="4" t="s">
        <v>25</v>
      </c>
      <c r="H155" s="4" t="s">
        <v>25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f t="shared" si="35"/>
        <v>0</v>
      </c>
      <c r="AK155" s="4">
        <f t="shared" si="36"/>
        <v>0</v>
      </c>
      <c r="AL155" s="4">
        <f t="shared" si="37"/>
        <v>0</v>
      </c>
      <c r="AM155" s="4">
        <f t="shared" si="38"/>
        <v>0</v>
      </c>
      <c r="AN155" s="83">
        <f t="shared" si="39"/>
        <v>0</v>
      </c>
    </row>
    <row r="156" spans="1:40" s="62" customFormat="1" ht="47.25">
      <c r="A156" s="78" t="s">
        <v>79</v>
      </c>
      <c r="B156" s="13" t="s">
        <v>340</v>
      </c>
      <c r="C156" s="12" t="s">
        <v>341</v>
      </c>
      <c r="D156" s="14">
        <v>2017</v>
      </c>
      <c r="E156" s="14" t="s">
        <v>25</v>
      </c>
      <c r="F156" s="4" t="s">
        <v>25</v>
      </c>
      <c r="G156" s="4" t="s">
        <v>25</v>
      </c>
      <c r="H156" s="4" t="s">
        <v>25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f t="shared" si="35"/>
        <v>0</v>
      </c>
      <c r="AK156" s="4">
        <f t="shared" si="36"/>
        <v>0</v>
      </c>
      <c r="AL156" s="4">
        <f t="shared" si="37"/>
        <v>0</v>
      </c>
      <c r="AM156" s="4">
        <f t="shared" si="38"/>
        <v>0</v>
      </c>
      <c r="AN156" s="83">
        <f t="shared" si="39"/>
        <v>0</v>
      </c>
    </row>
    <row r="157" spans="1:40" s="62" customFormat="1" ht="47.25">
      <c r="A157" s="78" t="s">
        <v>79</v>
      </c>
      <c r="B157" s="13" t="s">
        <v>342</v>
      </c>
      <c r="C157" s="12" t="s">
        <v>343</v>
      </c>
      <c r="D157" s="14">
        <v>2018</v>
      </c>
      <c r="E157" s="14" t="s">
        <v>25</v>
      </c>
      <c r="F157" s="4" t="s">
        <v>25</v>
      </c>
      <c r="G157" s="4" t="s">
        <v>25</v>
      </c>
      <c r="H157" s="4" t="s">
        <v>25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f t="shared" si="35"/>
        <v>0</v>
      </c>
      <c r="AK157" s="4">
        <f t="shared" si="36"/>
        <v>0</v>
      </c>
      <c r="AL157" s="4">
        <f t="shared" si="37"/>
        <v>0</v>
      </c>
      <c r="AM157" s="4">
        <f t="shared" si="38"/>
        <v>0</v>
      </c>
      <c r="AN157" s="83">
        <f t="shared" si="39"/>
        <v>0</v>
      </c>
    </row>
    <row r="158" spans="1:40" s="62" customFormat="1" ht="31.5">
      <c r="A158" s="78" t="s">
        <v>79</v>
      </c>
      <c r="B158" s="13" t="s">
        <v>344</v>
      </c>
      <c r="C158" s="12" t="s">
        <v>345</v>
      </c>
      <c r="D158" s="14">
        <v>2017</v>
      </c>
      <c r="E158" s="14">
        <v>2018</v>
      </c>
      <c r="F158" s="4" t="s">
        <v>25</v>
      </c>
      <c r="G158" s="4">
        <v>6.3213400000000002</v>
      </c>
      <c r="H158" s="4" t="s">
        <v>261</v>
      </c>
      <c r="I158" s="4">
        <v>4.6865958048000005</v>
      </c>
      <c r="J158" s="4">
        <v>4.6865958048000005</v>
      </c>
      <c r="K158" s="4">
        <v>4.6865958048000005</v>
      </c>
      <c r="L158" s="4">
        <v>0</v>
      </c>
      <c r="M158" s="4">
        <v>0</v>
      </c>
      <c r="N158" s="4">
        <v>3.9716913600000008</v>
      </c>
      <c r="O158" s="4">
        <v>0.71490444479999971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f t="shared" si="35"/>
        <v>4.6865958048000005</v>
      </c>
      <c r="AK158" s="4">
        <f t="shared" si="36"/>
        <v>0</v>
      </c>
      <c r="AL158" s="4">
        <f t="shared" si="37"/>
        <v>0</v>
      </c>
      <c r="AM158" s="4">
        <f t="shared" si="38"/>
        <v>3.9716913600000008</v>
      </c>
      <c r="AN158" s="83">
        <f t="shared" si="39"/>
        <v>0.71490444479999971</v>
      </c>
    </row>
    <row r="159" spans="1:40" s="62" customFormat="1" ht="31.5">
      <c r="A159" s="78" t="s">
        <v>79</v>
      </c>
      <c r="B159" s="13" t="s">
        <v>346</v>
      </c>
      <c r="C159" s="12" t="s">
        <v>347</v>
      </c>
      <c r="D159" s="14">
        <v>2017</v>
      </c>
      <c r="E159" s="14">
        <v>2018</v>
      </c>
      <c r="F159" s="4" t="s">
        <v>25</v>
      </c>
      <c r="G159" s="4">
        <v>6.9496099999999998</v>
      </c>
      <c r="H159" s="4" t="s">
        <v>261</v>
      </c>
      <c r="I159" s="4">
        <v>5.1512696568000003</v>
      </c>
      <c r="J159" s="4">
        <v>5.1512696568000003</v>
      </c>
      <c r="K159" s="4">
        <v>5.1512696568000003</v>
      </c>
      <c r="L159" s="4">
        <v>0</v>
      </c>
      <c r="M159" s="4">
        <v>0</v>
      </c>
      <c r="N159" s="4">
        <v>4.3654827600000008</v>
      </c>
      <c r="O159" s="4">
        <v>0.78578689679999947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f t="shared" si="35"/>
        <v>5.1512696568000003</v>
      </c>
      <c r="AK159" s="4">
        <f t="shared" si="36"/>
        <v>0</v>
      </c>
      <c r="AL159" s="4">
        <f t="shared" si="37"/>
        <v>0</v>
      </c>
      <c r="AM159" s="4">
        <f t="shared" si="38"/>
        <v>4.3654827600000008</v>
      </c>
      <c r="AN159" s="83">
        <f t="shared" si="39"/>
        <v>0.78578689679999947</v>
      </c>
    </row>
    <row r="160" spans="1:40" s="62" customFormat="1" ht="31.5">
      <c r="A160" s="78" t="s">
        <v>79</v>
      </c>
      <c r="B160" s="13" t="s">
        <v>348</v>
      </c>
      <c r="C160" s="12" t="s">
        <v>349</v>
      </c>
      <c r="D160" s="14">
        <v>2017</v>
      </c>
      <c r="E160" s="14">
        <v>2018</v>
      </c>
      <c r="F160" s="4" t="s">
        <v>25</v>
      </c>
      <c r="G160" s="4">
        <v>7.2442900000000003</v>
      </c>
      <c r="H160" s="4" t="s">
        <v>261</v>
      </c>
      <c r="I160" s="4">
        <v>5.3685755657999996</v>
      </c>
      <c r="J160" s="4">
        <v>5.3685755657999996</v>
      </c>
      <c r="K160" s="4">
        <v>5.3685755657999996</v>
      </c>
      <c r="L160" s="4">
        <v>0</v>
      </c>
      <c r="M160" s="4">
        <v>0</v>
      </c>
      <c r="N160" s="4">
        <v>4.54964031</v>
      </c>
      <c r="O160" s="4">
        <v>0.8189352557999996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f t="shared" si="35"/>
        <v>5.3685755657999996</v>
      </c>
      <c r="AK160" s="4">
        <f t="shared" si="36"/>
        <v>0</v>
      </c>
      <c r="AL160" s="4">
        <f t="shared" si="37"/>
        <v>0</v>
      </c>
      <c r="AM160" s="4">
        <f t="shared" si="38"/>
        <v>4.54964031</v>
      </c>
      <c r="AN160" s="83">
        <f t="shared" si="39"/>
        <v>0.8189352557999996</v>
      </c>
    </row>
    <row r="161" spans="1:40" s="62" customFormat="1" ht="31.5" customHeight="1">
      <c r="A161" s="74" t="s">
        <v>81</v>
      </c>
      <c r="B161" s="64" t="s">
        <v>82</v>
      </c>
      <c r="C161" s="2" t="s">
        <v>24</v>
      </c>
      <c r="D161" s="2" t="s">
        <v>25</v>
      </c>
      <c r="E161" s="2" t="s">
        <v>25</v>
      </c>
      <c r="F161" s="2" t="str">
        <f>IF(AND(F162="нд",F162=F164,F164=F165,F165=F166,F166=F167,F167=F168,F168=F169,F169=F170),"нд",SUMIF(F162,"&gt;0",F162)+SUMIF(F164,"&gt;0",F164)+SUMIF(F165,"&gt;0",F165)+SUMIF(F166,"&gt;0",F166)+SUMIF(F167,"&gt;0",F167)+SUMIF(F168,"&gt;0",F168)+SUMIF(F169,"&gt;0",F169)+SUMIF(F170,"&gt;0",F170))</f>
        <v>нд</v>
      </c>
      <c r="G161" s="2">
        <f>IF(AND(G162="нд",G162=G164,G164=G165,G165=G166,G166=G167,G167=G168,G168=G169,G169=G170),"нд",SUMIF(G162,"&gt;0",G162)+SUMIF(G164,"&gt;0",G164)+SUMIF(G165,"&gt;0",G165)+SUMIF(G166,"&gt;0",G166)+SUMIF(G167,"&gt;0",G167)+SUMIF(G168,"&gt;0",G168)+SUMIF(G169,"&gt;0",G169)+SUMIF(G170,"&gt;0",G170))</f>
        <v>7.4930000000000003</v>
      </c>
      <c r="H161" s="2" t="s">
        <v>25</v>
      </c>
      <c r="I161" s="2">
        <f t="shared" ref="I161:AN161" si="40">IF(AND(I162="нд",I162=I164,I164=I165,I165=I166,I166=I167,I167=I168,I168=I169,I169=I170),"нд",SUMIF(I162,"&gt;0",I162)+SUMIF(I164,"&gt;0",I164)+SUMIF(I165,"&gt;0",I165)+SUMIF(I166,"&gt;0",I166)+SUMIF(I167,"&gt;0",I167)+SUMIF(I168,"&gt;0",I168)+SUMIF(I169,"&gt;0",I169)+SUMIF(I170,"&gt;0",I170))</f>
        <v>7.465861180000001</v>
      </c>
      <c r="J161" s="2">
        <f t="shared" si="40"/>
        <v>0</v>
      </c>
      <c r="K161" s="2">
        <f t="shared" si="40"/>
        <v>0</v>
      </c>
      <c r="L161" s="2">
        <f t="shared" si="40"/>
        <v>0</v>
      </c>
      <c r="M161" s="2">
        <f t="shared" si="40"/>
        <v>0</v>
      </c>
      <c r="N161" s="2">
        <f t="shared" si="40"/>
        <v>0</v>
      </c>
      <c r="O161" s="2">
        <f t="shared" si="40"/>
        <v>0</v>
      </c>
      <c r="P161" s="2">
        <f t="shared" si="40"/>
        <v>0</v>
      </c>
      <c r="Q161" s="2">
        <f t="shared" si="40"/>
        <v>0</v>
      </c>
      <c r="R161" s="2">
        <f t="shared" si="40"/>
        <v>0</v>
      </c>
      <c r="S161" s="2">
        <f t="shared" si="40"/>
        <v>0</v>
      </c>
      <c r="T161" s="2">
        <f t="shared" si="40"/>
        <v>0</v>
      </c>
      <c r="U161" s="2">
        <f t="shared" si="40"/>
        <v>0</v>
      </c>
      <c r="V161" s="2">
        <f t="shared" si="40"/>
        <v>0</v>
      </c>
      <c r="W161" s="2">
        <f t="shared" si="40"/>
        <v>0</v>
      </c>
      <c r="X161" s="2">
        <f t="shared" si="40"/>
        <v>0</v>
      </c>
      <c r="Y161" s="2">
        <f t="shared" si="40"/>
        <v>0</v>
      </c>
      <c r="Z161" s="2">
        <f t="shared" si="40"/>
        <v>0</v>
      </c>
      <c r="AA161" s="2">
        <f t="shared" si="40"/>
        <v>0</v>
      </c>
      <c r="AB161" s="2">
        <f t="shared" si="40"/>
        <v>0</v>
      </c>
      <c r="AC161" s="2">
        <f t="shared" si="40"/>
        <v>0</v>
      </c>
      <c r="AD161" s="2">
        <f t="shared" si="40"/>
        <v>0</v>
      </c>
      <c r="AE161" s="2">
        <f t="shared" si="40"/>
        <v>0</v>
      </c>
      <c r="AF161" s="2">
        <f t="shared" si="40"/>
        <v>0</v>
      </c>
      <c r="AG161" s="2">
        <f t="shared" si="40"/>
        <v>0</v>
      </c>
      <c r="AH161" s="2">
        <f t="shared" si="40"/>
        <v>0</v>
      </c>
      <c r="AI161" s="2">
        <f t="shared" si="40"/>
        <v>0</v>
      </c>
      <c r="AJ161" s="2">
        <f t="shared" si="40"/>
        <v>0</v>
      </c>
      <c r="AK161" s="2">
        <f t="shared" si="40"/>
        <v>0</v>
      </c>
      <c r="AL161" s="2">
        <f t="shared" si="40"/>
        <v>0</v>
      </c>
      <c r="AM161" s="2">
        <f t="shared" si="40"/>
        <v>0</v>
      </c>
      <c r="AN161" s="68">
        <f t="shared" si="40"/>
        <v>0</v>
      </c>
    </row>
    <row r="162" spans="1:40" s="62" customFormat="1" ht="31.5" customHeight="1">
      <c r="A162" s="74" t="s">
        <v>83</v>
      </c>
      <c r="B162" s="64" t="s">
        <v>84</v>
      </c>
      <c r="C162" s="2" t="s">
        <v>24</v>
      </c>
      <c r="D162" s="2" t="s">
        <v>25</v>
      </c>
      <c r="E162" s="2" t="s">
        <v>25</v>
      </c>
      <c r="F162" s="2" t="str">
        <f>IF((COUNTIF(F163:F163,"нд"))=(COUNTA(F163:F163)),"нд",SUMIF(F163:F163,"&gt;0",F163:F163))</f>
        <v>нд</v>
      </c>
      <c r="G162" s="2">
        <f>IF((COUNTIF(G163:G163,"нд"))=(COUNTA(G163:G163)),"нд",SUMIF(G163:G163,"&gt;0",G163:G163))</f>
        <v>7.4930000000000003</v>
      </c>
      <c r="H162" s="2" t="s">
        <v>25</v>
      </c>
      <c r="I162" s="2">
        <f t="shared" ref="I162:AN162" si="41">IF((COUNTIF(I163:I163,"нд"))=(COUNTA(I163:I163)),"нд",SUMIF(I163:I163,"&gt;0",I163:I163))</f>
        <v>7.465861180000001</v>
      </c>
      <c r="J162" s="2">
        <f t="shared" si="41"/>
        <v>0</v>
      </c>
      <c r="K162" s="2">
        <f t="shared" si="41"/>
        <v>0</v>
      </c>
      <c r="L162" s="2">
        <f t="shared" si="41"/>
        <v>0</v>
      </c>
      <c r="M162" s="2">
        <f t="shared" si="41"/>
        <v>0</v>
      </c>
      <c r="N162" s="2">
        <f t="shared" si="41"/>
        <v>0</v>
      </c>
      <c r="O162" s="2">
        <f t="shared" si="41"/>
        <v>0</v>
      </c>
      <c r="P162" s="2">
        <f t="shared" si="41"/>
        <v>0</v>
      </c>
      <c r="Q162" s="2">
        <f t="shared" si="41"/>
        <v>0</v>
      </c>
      <c r="R162" s="2">
        <f t="shared" si="41"/>
        <v>0</v>
      </c>
      <c r="S162" s="2">
        <f t="shared" si="41"/>
        <v>0</v>
      </c>
      <c r="T162" s="2">
        <f t="shared" si="41"/>
        <v>0</v>
      </c>
      <c r="U162" s="2">
        <f t="shared" si="41"/>
        <v>0</v>
      </c>
      <c r="V162" s="2">
        <f t="shared" si="41"/>
        <v>0</v>
      </c>
      <c r="W162" s="2">
        <f t="shared" si="41"/>
        <v>0</v>
      </c>
      <c r="X162" s="2">
        <f t="shared" si="41"/>
        <v>0</v>
      </c>
      <c r="Y162" s="2">
        <f t="shared" si="41"/>
        <v>0</v>
      </c>
      <c r="Z162" s="2">
        <f t="shared" si="41"/>
        <v>0</v>
      </c>
      <c r="AA162" s="2">
        <f t="shared" si="41"/>
        <v>0</v>
      </c>
      <c r="AB162" s="2">
        <f t="shared" si="41"/>
        <v>0</v>
      </c>
      <c r="AC162" s="2">
        <f t="shared" si="41"/>
        <v>0</v>
      </c>
      <c r="AD162" s="2">
        <f t="shared" si="41"/>
        <v>0</v>
      </c>
      <c r="AE162" s="2">
        <f t="shared" si="41"/>
        <v>0</v>
      </c>
      <c r="AF162" s="2">
        <f t="shared" si="41"/>
        <v>0</v>
      </c>
      <c r="AG162" s="2">
        <f t="shared" si="41"/>
        <v>0</v>
      </c>
      <c r="AH162" s="2">
        <f t="shared" si="41"/>
        <v>0</v>
      </c>
      <c r="AI162" s="2">
        <f t="shared" si="41"/>
        <v>0</v>
      </c>
      <c r="AJ162" s="2">
        <f t="shared" si="41"/>
        <v>0</v>
      </c>
      <c r="AK162" s="2">
        <f t="shared" si="41"/>
        <v>0</v>
      </c>
      <c r="AL162" s="2">
        <f t="shared" si="41"/>
        <v>0</v>
      </c>
      <c r="AM162" s="2">
        <f t="shared" si="41"/>
        <v>0</v>
      </c>
      <c r="AN162" s="68">
        <f t="shared" si="41"/>
        <v>0</v>
      </c>
    </row>
    <row r="163" spans="1:40" s="62" customFormat="1">
      <c r="A163" s="78" t="s">
        <v>83</v>
      </c>
      <c r="B163" s="13" t="s">
        <v>350</v>
      </c>
      <c r="C163" s="12" t="s">
        <v>351</v>
      </c>
      <c r="D163" s="14">
        <v>2015</v>
      </c>
      <c r="E163" s="14">
        <v>2017</v>
      </c>
      <c r="F163" s="4" t="s">
        <v>25</v>
      </c>
      <c r="G163" s="4">
        <v>7.4930000000000003</v>
      </c>
      <c r="H163" s="4" t="s">
        <v>180</v>
      </c>
      <c r="I163" s="4">
        <v>7.465861180000001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f t="shared" si="35"/>
        <v>0</v>
      </c>
      <c r="AK163" s="4">
        <f t="shared" si="36"/>
        <v>0</v>
      </c>
      <c r="AL163" s="4">
        <f t="shared" si="37"/>
        <v>0</v>
      </c>
      <c r="AM163" s="4">
        <f t="shared" si="38"/>
        <v>0</v>
      </c>
      <c r="AN163" s="83">
        <f t="shared" si="39"/>
        <v>0</v>
      </c>
    </row>
    <row r="164" spans="1:40" s="62" customFormat="1" ht="31.5" customHeight="1">
      <c r="A164" s="74" t="s">
        <v>85</v>
      </c>
      <c r="B164" s="64" t="s">
        <v>86</v>
      </c>
      <c r="C164" s="2" t="s">
        <v>24</v>
      </c>
      <c r="D164" s="2" t="s">
        <v>25</v>
      </c>
      <c r="E164" s="2" t="s">
        <v>25</v>
      </c>
      <c r="F164" s="2" t="s">
        <v>25</v>
      </c>
      <c r="G164" s="2" t="s">
        <v>25</v>
      </c>
      <c r="H164" s="2" t="s">
        <v>25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f t="shared" si="35"/>
        <v>0</v>
      </c>
      <c r="AK164" s="2">
        <f t="shared" si="36"/>
        <v>0</v>
      </c>
      <c r="AL164" s="2">
        <f t="shared" si="37"/>
        <v>0</v>
      </c>
      <c r="AM164" s="2">
        <f t="shared" si="38"/>
        <v>0</v>
      </c>
      <c r="AN164" s="68">
        <f t="shared" si="39"/>
        <v>0</v>
      </c>
    </row>
    <row r="165" spans="1:40" s="62" customFormat="1" ht="31.5" customHeight="1">
      <c r="A165" s="74" t="s">
        <v>87</v>
      </c>
      <c r="B165" s="64" t="s">
        <v>88</v>
      </c>
      <c r="C165" s="2" t="s">
        <v>24</v>
      </c>
      <c r="D165" s="2" t="s">
        <v>25</v>
      </c>
      <c r="E165" s="2" t="s">
        <v>25</v>
      </c>
      <c r="F165" s="2" t="s">
        <v>25</v>
      </c>
      <c r="G165" s="2" t="s">
        <v>25</v>
      </c>
      <c r="H165" s="2" t="s">
        <v>25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f t="shared" si="35"/>
        <v>0</v>
      </c>
      <c r="AK165" s="2">
        <f t="shared" si="36"/>
        <v>0</v>
      </c>
      <c r="AL165" s="2">
        <f t="shared" si="37"/>
        <v>0</v>
      </c>
      <c r="AM165" s="2">
        <f t="shared" si="38"/>
        <v>0</v>
      </c>
      <c r="AN165" s="68">
        <f t="shared" si="39"/>
        <v>0</v>
      </c>
    </row>
    <row r="166" spans="1:40" s="62" customFormat="1" ht="31.5" customHeight="1">
      <c r="A166" s="74" t="s">
        <v>89</v>
      </c>
      <c r="B166" s="64" t="s">
        <v>90</v>
      </c>
      <c r="C166" s="2" t="s">
        <v>24</v>
      </c>
      <c r="D166" s="2" t="s">
        <v>25</v>
      </c>
      <c r="E166" s="2" t="s">
        <v>25</v>
      </c>
      <c r="F166" s="2" t="s">
        <v>25</v>
      </c>
      <c r="G166" s="2" t="s">
        <v>25</v>
      </c>
      <c r="H166" s="2" t="s">
        <v>25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f t="shared" si="35"/>
        <v>0</v>
      </c>
      <c r="AK166" s="2">
        <f t="shared" si="36"/>
        <v>0</v>
      </c>
      <c r="AL166" s="2">
        <f t="shared" si="37"/>
        <v>0</v>
      </c>
      <c r="AM166" s="2">
        <f t="shared" si="38"/>
        <v>0</v>
      </c>
      <c r="AN166" s="68">
        <f t="shared" si="39"/>
        <v>0</v>
      </c>
    </row>
    <row r="167" spans="1:40" s="62" customFormat="1" ht="47.25" customHeight="1">
      <c r="A167" s="74" t="s">
        <v>91</v>
      </c>
      <c r="B167" s="64" t="s">
        <v>92</v>
      </c>
      <c r="C167" s="2" t="s">
        <v>24</v>
      </c>
      <c r="D167" s="2" t="s">
        <v>25</v>
      </c>
      <c r="E167" s="2" t="s">
        <v>25</v>
      </c>
      <c r="F167" s="2" t="s">
        <v>25</v>
      </c>
      <c r="G167" s="2" t="s">
        <v>25</v>
      </c>
      <c r="H167" s="2" t="s">
        <v>25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f t="shared" si="35"/>
        <v>0</v>
      </c>
      <c r="AK167" s="2">
        <f t="shared" si="36"/>
        <v>0</v>
      </c>
      <c r="AL167" s="2">
        <f t="shared" si="37"/>
        <v>0</v>
      </c>
      <c r="AM167" s="2">
        <f t="shared" si="38"/>
        <v>0</v>
      </c>
      <c r="AN167" s="68">
        <f t="shared" si="39"/>
        <v>0</v>
      </c>
    </row>
    <row r="168" spans="1:40" s="62" customFormat="1" ht="31.5" customHeight="1">
      <c r="A168" s="74" t="s">
        <v>93</v>
      </c>
      <c r="B168" s="64" t="s">
        <v>94</v>
      </c>
      <c r="C168" s="2" t="s">
        <v>24</v>
      </c>
      <c r="D168" s="2" t="s">
        <v>25</v>
      </c>
      <c r="E168" s="2" t="s">
        <v>25</v>
      </c>
      <c r="F168" s="2" t="s">
        <v>25</v>
      </c>
      <c r="G168" s="2" t="s">
        <v>25</v>
      </c>
      <c r="H168" s="2" t="s">
        <v>25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f t="shared" si="35"/>
        <v>0</v>
      </c>
      <c r="AK168" s="2">
        <f t="shared" si="36"/>
        <v>0</v>
      </c>
      <c r="AL168" s="2">
        <f t="shared" si="37"/>
        <v>0</v>
      </c>
      <c r="AM168" s="2">
        <f t="shared" si="38"/>
        <v>0</v>
      </c>
      <c r="AN168" s="68">
        <f t="shared" si="39"/>
        <v>0</v>
      </c>
    </row>
    <row r="169" spans="1:40" s="62" customFormat="1" ht="31.5" customHeight="1">
      <c r="A169" s="74" t="s">
        <v>95</v>
      </c>
      <c r="B169" s="64" t="s">
        <v>96</v>
      </c>
      <c r="C169" s="2" t="s">
        <v>24</v>
      </c>
      <c r="D169" s="2" t="s">
        <v>25</v>
      </c>
      <c r="E169" s="2" t="s">
        <v>25</v>
      </c>
      <c r="F169" s="2" t="s">
        <v>25</v>
      </c>
      <c r="G169" s="2" t="s">
        <v>25</v>
      </c>
      <c r="H169" s="2" t="s">
        <v>25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f t="shared" si="35"/>
        <v>0</v>
      </c>
      <c r="AK169" s="2">
        <f t="shared" si="36"/>
        <v>0</v>
      </c>
      <c r="AL169" s="2">
        <f t="shared" si="37"/>
        <v>0</v>
      </c>
      <c r="AM169" s="2">
        <f t="shared" si="38"/>
        <v>0</v>
      </c>
      <c r="AN169" s="68">
        <f t="shared" si="39"/>
        <v>0</v>
      </c>
    </row>
    <row r="170" spans="1:40" s="62" customFormat="1" ht="47.25" customHeight="1">
      <c r="A170" s="74" t="s">
        <v>97</v>
      </c>
      <c r="B170" s="64" t="s">
        <v>98</v>
      </c>
      <c r="C170" s="2" t="s">
        <v>24</v>
      </c>
      <c r="D170" s="2" t="s">
        <v>25</v>
      </c>
      <c r="E170" s="2" t="s">
        <v>25</v>
      </c>
      <c r="F170" s="2" t="s">
        <v>25</v>
      </c>
      <c r="G170" s="2" t="s">
        <v>25</v>
      </c>
      <c r="H170" s="2" t="s">
        <v>25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f t="shared" si="35"/>
        <v>0</v>
      </c>
      <c r="AK170" s="2">
        <f t="shared" si="36"/>
        <v>0</v>
      </c>
      <c r="AL170" s="2">
        <f t="shared" si="37"/>
        <v>0</v>
      </c>
      <c r="AM170" s="2">
        <f t="shared" si="38"/>
        <v>0</v>
      </c>
      <c r="AN170" s="68">
        <f t="shared" si="39"/>
        <v>0</v>
      </c>
    </row>
    <row r="171" spans="1:40" s="62" customFormat="1" ht="47.25" customHeight="1">
      <c r="A171" s="74" t="s">
        <v>99</v>
      </c>
      <c r="B171" s="64" t="s">
        <v>100</v>
      </c>
      <c r="C171" s="2" t="s">
        <v>24</v>
      </c>
      <c r="D171" s="2" t="s">
        <v>25</v>
      </c>
      <c r="E171" s="2" t="s">
        <v>25</v>
      </c>
      <c r="F171" s="2">
        <f>IF((COUNTIF(F172:F173,"нд"))=(COUNTA(F172:F173)),"нд",SUMIF(F172:F173,"&gt;0",F172:F173))</f>
        <v>85.750507999999996</v>
      </c>
      <c r="G171" s="2">
        <f>IF((COUNTIF(G172:G173,"нд"))=(COUNTA(G172:G173)),"нд",SUMIF(G172:G173,"&gt;0",G172:G173))</f>
        <v>495.90465899999998</v>
      </c>
      <c r="H171" s="2" t="s">
        <v>25</v>
      </c>
      <c r="I171" s="2">
        <f t="shared" ref="I171:AN171" si="42">IF((COUNTIF(I172:I173,"нд"))=(COUNTA(I172:I173)),"нд",SUMIF(I172:I173,"&gt;0",I172:I173))</f>
        <v>85.405231228000005</v>
      </c>
      <c r="J171" s="2">
        <f t="shared" si="42"/>
        <v>75.309803598000002</v>
      </c>
      <c r="K171" s="2">
        <f t="shared" si="42"/>
        <v>43.144272267999995</v>
      </c>
      <c r="L171" s="2">
        <f t="shared" si="42"/>
        <v>0</v>
      </c>
      <c r="M171" s="2">
        <f t="shared" si="42"/>
        <v>0</v>
      </c>
      <c r="N171" s="2">
        <f t="shared" si="42"/>
        <v>36.5629426</v>
      </c>
      <c r="O171" s="2">
        <f t="shared" si="42"/>
        <v>6.5813296679999969</v>
      </c>
      <c r="P171" s="2">
        <f t="shared" si="42"/>
        <v>11.799999999999999</v>
      </c>
      <c r="Q171" s="2">
        <f t="shared" si="42"/>
        <v>0</v>
      </c>
      <c r="R171" s="2">
        <f t="shared" si="42"/>
        <v>0</v>
      </c>
      <c r="S171" s="2">
        <f t="shared" si="42"/>
        <v>10</v>
      </c>
      <c r="T171" s="2">
        <f t="shared" si="42"/>
        <v>1.7999999999999989</v>
      </c>
      <c r="U171" s="2">
        <f t="shared" si="42"/>
        <v>18.023999679999999</v>
      </c>
      <c r="V171" s="2">
        <f t="shared" si="42"/>
        <v>0</v>
      </c>
      <c r="W171" s="2">
        <f t="shared" si="42"/>
        <v>0</v>
      </c>
      <c r="X171" s="2">
        <f t="shared" si="42"/>
        <v>15.274576</v>
      </c>
      <c r="Y171" s="2">
        <f t="shared" si="42"/>
        <v>2.7494236799999987</v>
      </c>
      <c r="Z171" s="2">
        <f t="shared" si="42"/>
        <v>0</v>
      </c>
      <c r="AA171" s="2">
        <f t="shared" si="42"/>
        <v>0</v>
      </c>
      <c r="AB171" s="2">
        <f t="shared" si="42"/>
        <v>0</v>
      </c>
      <c r="AC171" s="2">
        <f t="shared" si="42"/>
        <v>0</v>
      </c>
      <c r="AD171" s="2">
        <f t="shared" si="42"/>
        <v>0</v>
      </c>
      <c r="AE171" s="2">
        <f t="shared" si="42"/>
        <v>0</v>
      </c>
      <c r="AF171" s="2">
        <f t="shared" si="42"/>
        <v>0</v>
      </c>
      <c r="AG171" s="2">
        <f t="shared" si="42"/>
        <v>0</v>
      </c>
      <c r="AH171" s="2">
        <f t="shared" si="42"/>
        <v>0</v>
      </c>
      <c r="AI171" s="2">
        <f t="shared" si="42"/>
        <v>0</v>
      </c>
      <c r="AJ171" s="2">
        <f t="shared" si="42"/>
        <v>72.968271947999995</v>
      </c>
      <c r="AK171" s="2">
        <f t="shared" si="42"/>
        <v>0</v>
      </c>
      <c r="AL171" s="2">
        <f t="shared" si="42"/>
        <v>0</v>
      </c>
      <c r="AM171" s="2">
        <f t="shared" si="42"/>
        <v>61.83751860000001</v>
      </c>
      <c r="AN171" s="68">
        <f t="shared" si="42"/>
        <v>11.130753347999995</v>
      </c>
    </row>
    <row r="172" spans="1:40" s="62" customFormat="1" ht="31.5" customHeight="1">
      <c r="A172" s="74" t="s">
        <v>101</v>
      </c>
      <c r="B172" s="64" t="s">
        <v>102</v>
      </c>
      <c r="C172" s="2" t="s">
        <v>24</v>
      </c>
      <c r="D172" s="2" t="s">
        <v>25</v>
      </c>
      <c r="E172" s="2" t="s">
        <v>25</v>
      </c>
      <c r="F172" s="2" t="s">
        <v>25</v>
      </c>
      <c r="G172" s="2" t="s">
        <v>25</v>
      </c>
      <c r="H172" s="2" t="s">
        <v>25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f t="shared" si="35"/>
        <v>0</v>
      </c>
      <c r="AK172" s="2">
        <f t="shared" si="36"/>
        <v>0</v>
      </c>
      <c r="AL172" s="2">
        <f t="shared" si="37"/>
        <v>0</v>
      </c>
      <c r="AM172" s="2">
        <f t="shared" si="38"/>
        <v>0</v>
      </c>
      <c r="AN172" s="68">
        <f t="shared" si="39"/>
        <v>0</v>
      </c>
    </row>
    <row r="173" spans="1:40" s="62" customFormat="1" ht="31.5" customHeight="1">
      <c r="A173" s="74" t="s">
        <v>103</v>
      </c>
      <c r="B173" s="64" t="s">
        <v>104</v>
      </c>
      <c r="C173" s="2" t="s">
        <v>24</v>
      </c>
      <c r="D173" s="2" t="s">
        <v>25</v>
      </c>
      <c r="E173" s="2" t="s">
        <v>25</v>
      </c>
      <c r="F173" s="2">
        <f>IF((COUNTIF(F174:F180,"нд"))=(COUNTA(F174:F180)),"нд",SUMIF(F174:F180,"&gt;0",F174:F180))</f>
        <v>85.750507999999996</v>
      </c>
      <c r="G173" s="2">
        <f>IF((COUNTIF(G174:G180,"нд"))=(COUNTA(G174:G180)),"нд",SUMIF(G174:G180,"&gt;0",G174:G180))</f>
        <v>495.90465899999998</v>
      </c>
      <c r="H173" s="2" t="s">
        <v>25</v>
      </c>
      <c r="I173" s="2">
        <f t="shared" ref="I173:AN173" si="43">IF((COUNTIF(I174:I180,"нд"))=(COUNTA(I174:I180)),"нд",SUMIF(I174:I180,"&gt;0",I174:I180))</f>
        <v>85.405231228000005</v>
      </c>
      <c r="J173" s="2">
        <f t="shared" si="43"/>
        <v>75.309803598000002</v>
      </c>
      <c r="K173" s="2">
        <f t="shared" si="43"/>
        <v>43.144272267999995</v>
      </c>
      <c r="L173" s="2">
        <f t="shared" si="43"/>
        <v>0</v>
      </c>
      <c r="M173" s="2">
        <f t="shared" si="43"/>
        <v>0</v>
      </c>
      <c r="N173" s="2">
        <f t="shared" si="43"/>
        <v>36.5629426</v>
      </c>
      <c r="O173" s="2">
        <f t="shared" si="43"/>
        <v>6.5813296679999969</v>
      </c>
      <c r="P173" s="2">
        <f t="shared" si="43"/>
        <v>11.799999999999999</v>
      </c>
      <c r="Q173" s="2">
        <f t="shared" si="43"/>
        <v>0</v>
      </c>
      <c r="R173" s="2">
        <f t="shared" si="43"/>
        <v>0</v>
      </c>
      <c r="S173" s="2">
        <f t="shared" si="43"/>
        <v>10</v>
      </c>
      <c r="T173" s="2">
        <f t="shared" si="43"/>
        <v>1.7999999999999989</v>
      </c>
      <c r="U173" s="2">
        <f t="shared" si="43"/>
        <v>18.023999679999999</v>
      </c>
      <c r="V173" s="2">
        <f t="shared" si="43"/>
        <v>0</v>
      </c>
      <c r="W173" s="2">
        <f t="shared" si="43"/>
        <v>0</v>
      </c>
      <c r="X173" s="2">
        <f t="shared" si="43"/>
        <v>15.274576</v>
      </c>
      <c r="Y173" s="2">
        <f t="shared" si="43"/>
        <v>2.7494236799999987</v>
      </c>
      <c r="Z173" s="2">
        <f t="shared" si="43"/>
        <v>0</v>
      </c>
      <c r="AA173" s="2">
        <f t="shared" si="43"/>
        <v>0</v>
      </c>
      <c r="AB173" s="2">
        <f t="shared" si="43"/>
        <v>0</v>
      </c>
      <c r="AC173" s="2">
        <f t="shared" si="43"/>
        <v>0</v>
      </c>
      <c r="AD173" s="2">
        <f t="shared" si="43"/>
        <v>0</v>
      </c>
      <c r="AE173" s="2">
        <f t="shared" si="43"/>
        <v>0</v>
      </c>
      <c r="AF173" s="2">
        <f t="shared" si="43"/>
        <v>0</v>
      </c>
      <c r="AG173" s="2">
        <f t="shared" si="43"/>
        <v>0</v>
      </c>
      <c r="AH173" s="2">
        <f t="shared" si="43"/>
        <v>0</v>
      </c>
      <c r="AI173" s="2">
        <f t="shared" si="43"/>
        <v>0</v>
      </c>
      <c r="AJ173" s="2">
        <f t="shared" si="43"/>
        <v>72.968271947999995</v>
      </c>
      <c r="AK173" s="2">
        <f t="shared" si="43"/>
        <v>0</v>
      </c>
      <c r="AL173" s="2">
        <f t="shared" si="43"/>
        <v>0</v>
      </c>
      <c r="AM173" s="2">
        <f t="shared" si="43"/>
        <v>61.83751860000001</v>
      </c>
      <c r="AN173" s="68">
        <f t="shared" si="43"/>
        <v>11.130753347999995</v>
      </c>
    </row>
    <row r="174" spans="1:40" s="62" customFormat="1" ht="31.5">
      <c r="A174" s="78" t="s">
        <v>103</v>
      </c>
      <c r="B174" s="13" t="s">
        <v>352</v>
      </c>
      <c r="C174" s="12" t="s">
        <v>353</v>
      </c>
      <c r="D174" s="14">
        <v>2014</v>
      </c>
      <c r="E174" s="14" t="s">
        <v>25</v>
      </c>
      <c r="F174" s="4">
        <v>78.686414999999997</v>
      </c>
      <c r="G174" s="4">
        <v>437.59652599999998</v>
      </c>
      <c r="H174" s="4" t="s">
        <v>354</v>
      </c>
      <c r="I174" s="4">
        <v>12.43695928</v>
      </c>
      <c r="J174" s="4">
        <v>2.3415316499999999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f t="shared" si="35"/>
        <v>0</v>
      </c>
      <c r="AK174" s="4">
        <f t="shared" si="36"/>
        <v>0</v>
      </c>
      <c r="AL174" s="4">
        <f t="shared" si="37"/>
        <v>0</v>
      </c>
      <c r="AM174" s="4">
        <f t="shared" si="38"/>
        <v>0</v>
      </c>
      <c r="AN174" s="83">
        <f t="shared" si="39"/>
        <v>0</v>
      </c>
    </row>
    <row r="175" spans="1:40" s="62" customFormat="1" ht="31.5">
      <c r="A175" s="78" t="s">
        <v>103</v>
      </c>
      <c r="B175" s="13" t="s">
        <v>355</v>
      </c>
      <c r="C175" s="12" t="s">
        <v>356</v>
      </c>
      <c r="D175" s="14">
        <v>2017</v>
      </c>
      <c r="E175" s="14">
        <v>2018</v>
      </c>
      <c r="F175" s="4">
        <v>2.4091209999999998</v>
      </c>
      <c r="G175" s="4">
        <v>19.678011000000001</v>
      </c>
      <c r="H175" s="4" t="s">
        <v>240</v>
      </c>
      <c r="I175" s="4">
        <v>14.4897705526</v>
      </c>
      <c r="J175" s="4">
        <v>14.4897705526</v>
      </c>
      <c r="K175" s="4">
        <v>14.4897705526</v>
      </c>
      <c r="L175" s="4">
        <v>0</v>
      </c>
      <c r="M175" s="4">
        <v>0</v>
      </c>
      <c r="N175" s="4">
        <v>12.27946657</v>
      </c>
      <c r="O175" s="4">
        <v>2.2103039825999993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f t="shared" si="35"/>
        <v>14.4897705526</v>
      </c>
      <c r="AK175" s="4">
        <f t="shared" si="36"/>
        <v>0</v>
      </c>
      <c r="AL175" s="4">
        <f t="shared" si="37"/>
        <v>0</v>
      </c>
      <c r="AM175" s="4">
        <f t="shared" si="38"/>
        <v>12.27946657</v>
      </c>
      <c r="AN175" s="83">
        <f t="shared" si="39"/>
        <v>2.2103039825999993</v>
      </c>
    </row>
    <row r="176" spans="1:40" s="62" customFormat="1" ht="31.5">
      <c r="A176" s="78" t="s">
        <v>103</v>
      </c>
      <c r="B176" s="13" t="s">
        <v>357</v>
      </c>
      <c r="C176" s="12" t="s">
        <v>358</v>
      </c>
      <c r="D176" s="14">
        <v>2019</v>
      </c>
      <c r="E176" s="14">
        <v>2019</v>
      </c>
      <c r="F176" s="4" t="s">
        <v>25</v>
      </c>
      <c r="G176" s="4" t="s">
        <v>25</v>
      </c>
      <c r="H176" s="4" t="s">
        <v>25</v>
      </c>
      <c r="I176" s="4">
        <v>11.799999999999999</v>
      </c>
      <c r="J176" s="4">
        <v>11.799999999999999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11.799999999999999</v>
      </c>
      <c r="Q176" s="4">
        <v>0</v>
      </c>
      <c r="R176" s="4">
        <v>0</v>
      </c>
      <c r="S176" s="4">
        <v>10</v>
      </c>
      <c r="T176" s="4">
        <v>1.7999999999999989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f t="shared" si="35"/>
        <v>11.799999999999999</v>
      </c>
      <c r="AK176" s="4">
        <f t="shared" si="36"/>
        <v>0</v>
      </c>
      <c r="AL176" s="4">
        <f t="shared" si="37"/>
        <v>0</v>
      </c>
      <c r="AM176" s="4">
        <f t="shared" si="38"/>
        <v>10</v>
      </c>
      <c r="AN176" s="83">
        <f t="shared" si="39"/>
        <v>1.7999999999999989</v>
      </c>
    </row>
    <row r="177" spans="1:40" s="62" customFormat="1" ht="31.5">
      <c r="A177" s="78" t="s">
        <v>103</v>
      </c>
      <c r="B177" s="13" t="s">
        <v>359</v>
      </c>
      <c r="C177" s="12" t="s">
        <v>360</v>
      </c>
      <c r="D177" s="14">
        <v>2017</v>
      </c>
      <c r="E177" s="14">
        <v>2018</v>
      </c>
      <c r="F177" s="4">
        <v>3.038726</v>
      </c>
      <c r="G177" s="4">
        <v>24.673731</v>
      </c>
      <c r="H177" s="4" t="s">
        <v>240</v>
      </c>
      <c r="I177" s="4">
        <v>18.0125176074</v>
      </c>
      <c r="J177" s="4">
        <v>18.0125176074</v>
      </c>
      <c r="K177" s="4">
        <v>18.0125176074</v>
      </c>
      <c r="L177" s="4">
        <v>0</v>
      </c>
      <c r="M177" s="4">
        <v>0</v>
      </c>
      <c r="N177" s="4">
        <v>15.264845430000001</v>
      </c>
      <c r="O177" s="4">
        <v>2.7476721773999984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f t="shared" si="35"/>
        <v>18.0125176074</v>
      </c>
      <c r="AK177" s="4">
        <f t="shared" si="36"/>
        <v>0</v>
      </c>
      <c r="AL177" s="4">
        <f t="shared" si="37"/>
        <v>0</v>
      </c>
      <c r="AM177" s="4">
        <f t="shared" si="38"/>
        <v>15.264845430000001</v>
      </c>
      <c r="AN177" s="83">
        <f t="shared" si="39"/>
        <v>2.7476721773999984</v>
      </c>
    </row>
    <row r="178" spans="1:40" s="62" customFormat="1" ht="31.5">
      <c r="A178" s="78" t="s">
        <v>103</v>
      </c>
      <c r="B178" s="13" t="s">
        <v>361</v>
      </c>
      <c r="C178" s="12" t="s">
        <v>362</v>
      </c>
      <c r="D178" s="14">
        <v>2017</v>
      </c>
      <c r="E178" s="14">
        <v>2018</v>
      </c>
      <c r="F178" s="4">
        <v>1.6162460000000001</v>
      </c>
      <c r="G178" s="4">
        <v>13.956391</v>
      </c>
      <c r="H178" s="4" t="s">
        <v>240</v>
      </c>
      <c r="I178" s="4">
        <v>10.641984107999999</v>
      </c>
      <c r="J178" s="4">
        <v>10.641984107999999</v>
      </c>
      <c r="K178" s="4">
        <v>10.641984107999999</v>
      </c>
      <c r="L178" s="4">
        <v>0</v>
      </c>
      <c r="M178" s="4">
        <v>0</v>
      </c>
      <c r="N178" s="4">
        <v>9.0186305999999998</v>
      </c>
      <c r="O178" s="4">
        <v>1.6233535079999992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f t="shared" si="35"/>
        <v>10.641984107999999</v>
      </c>
      <c r="AK178" s="4">
        <f t="shared" si="36"/>
        <v>0</v>
      </c>
      <c r="AL178" s="4">
        <f t="shared" si="37"/>
        <v>0</v>
      </c>
      <c r="AM178" s="4">
        <f t="shared" si="38"/>
        <v>9.0186305999999998</v>
      </c>
      <c r="AN178" s="83">
        <f t="shared" si="39"/>
        <v>1.6233535079999992</v>
      </c>
    </row>
    <row r="179" spans="1:40" s="62" customFormat="1" ht="31.5">
      <c r="A179" s="78" t="s">
        <v>103</v>
      </c>
      <c r="B179" s="13" t="s">
        <v>363</v>
      </c>
      <c r="C179" s="12" t="s">
        <v>364</v>
      </c>
      <c r="D179" s="14">
        <v>2020</v>
      </c>
      <c r="E179" s="14">
        <v>2020</v>
      </c>
      <c r="F179" s="4" t="s">
        <v>25</v>
      </c>
      <c r="G179" s="4" t="s">
        <v>25</v>
      </c>
      <c r="H179" s="4" t="s">
        <v>25</v>
      </c>
      <c r="I179" s="4">
        <v>11.799999999999999</v>
      </c>
      <c r="J179" s="4">
        <v>11.799999999999999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11.799999999999999</v>
      </c>
      <c r="V179" s="4">
        <v>0</v>
      </c>
      <c r="W179" s="4">
        <v>0</v>
      </c>
      <c r="X179" s="4">
        <v>10</v>
      </c>
      <c r="Y179" s="4">
        <v>1.7999999999999989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f t="shared" si="35"/>
        <v>11.799999999999999</v>
      </c>
      <c r="AK179" s="4">
        <f t="shared" si="36"/>
        <v>0</v>
      </c>
      <c r="AL179" s="4">
        <f t="shared" si="37"/>
        <v>0</v>
      </c>
      <c r="AM179" s="4">
        <f t="shared" si="38"/>
        <v>10</v>
      </c>
      <c r="AN179" s="83">
        <f t="shared" si="39"/>
        <v>1.7999999999999989</v>
      </c>
    </row>
    <row r="180" spans="1:40" s="62" customFormat="1" ht="31.5">
      <c r="A180" s="78" t="s">
        <v>103</v>
      </c>
      <c r="B180" s="13" t="s">
        <v>365</v>
      </c>
      <c r="C180" s="12" t="s">
        <v>366</v>
      </c>
      <c r="D180" s="14">
        <v>2020</v>
      </c>
      <c r="E180" s="14">
        <v>2020</v>
      </c>
      <c r="F180" s="4" t="s">
        <v>25</v>
      </c>
      <c r="G180" s="4" t="s">
        <v>25</v>
      </c>
      <c r="H180" s="4" t="s">
        <v>25</v>
      </c>
      <c r="I180" s="4">
        <v>6.2239996799999995</v>
      </c>
      <c r="J180" s="4">
        <v>6.2239996799999995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6.2239996799999995</v>
      </c>
      <c r="V180" s="4">
        <v>0</v>
      </c>
      <c r="W180" s="4">
        <v>0</v>
      </c>
      <c r="X180" s="4">
        <v>5.2745759999999997</v>
      </c>
      <c r="Y180" s="4">
        <v>0.94942367999999977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f t="shared" si="35"/>
        <v>6.2239996799999995</v>
      </c>
      <c r="AK180" s="4">
        <f t="shared" si="36"/>
        <v>0</v>
      </c>
      <c r="AL180" s="4">
        <f t="shared" si="37"/>
        <v>0</v>
      </c>
      <c r="AM180" s="4">
        <f t="shared" si="38"/>
        <v>5.2745759999999997</v>
      </c>
      <c r="AN180" s="83">
        <f t="shared" si="39"/>
        <v>0.94942367999999977</v>
      </c>
    </row>
    <row r="181" spans="1:40" s="62" customFormat="1" ht="63">
      <c r="A181" s="74" t="s">
        <v>105</v>
      </c>
      <c r="B181" s="64" t="s">
        <v>106</v>
      </c>
      <c r="C181" s="2" t="s">
        <v>24</v>
      </c>
      <c r="D181" s="2" t="s">
        <v>25</v>
      </c>
      <c r="E181" s="2" t="s">
        <v>25</v>
      </c>
      <c r="F181" s="2">
        <f>IF((COUNTIF(F182:F183,"нд"))=(COUNTA(F182:F183)),"нд",SUMIF(F182:F183,"&gt;0",F182:F183))</f>
        <v>214.28201999999999</v>
      </c>
      <c r="G181" s="2">
        <f>IF((COUNTIF(G182:G183,"нд"))=(COUNTA(G182:G183)),"нд",SUMIF(G182:G183,"&gt;0",G182:G183))</f>
        <v>1369.42209</v>
      </c>
      <c r="H181" s="2" t="s">
        <v>25</v>
      </c>
      <c r="I181" s="2">
        <f t="shared" ref="I181:AN181" si="44">IF((COUNTIF(I182:I183,"нд"))=(COUNTA(I182:I183)),"нд",SUMIF(I182:I183,"&gt;0",I182:I183))</f>
        <v>1191.7232212114</v>
      </c>
      <c r="J181" s="2">
        <f t="shared" si="44"/>
        <v>211.50324427139998</v>
      </c>
      <c r="K181" s="2">
        <f t="shared" si="44"/>
        <v>211.50324427139998</v>
      </c>
      <c r="L181" s="2">
        <f t="shared" si="44"/>
        <v>0</v>
      </c>
      <c r="M181" s="2">
        <f t="shared" si="44"/>
        <v>0</v>
      </c>
      <c r="N181" s="2">
        <f t="shared" si="44"/>
        <v>0</v>
      </c>
      <c r="O181" s="2">
        <f t="shared" si="44"/>
        <v>211.50324427139998</v>
      </c>
      <c r="P181" s="2">
        <f t="shared" si="44"/>
        <v>0</v>
      </c>
      <c r="Q181" s="2">
        <f t="shared" si="44"/>
        <v>0</v>
      </c>
      <c r="R181" s="2">
        <f t="shared" si="44"/>
        <v>0</v>
      </c>
      <c r="S181" s="2">
        <f t="shared" si="44"/>
        <v>0</v>
      </c>
      <c r="T181" s="2">
        <f t="shared" si="44"/>
        <v>0</v>
      </c>
      <c r="U181" s="2">
        <f t="shared" si="44"/>
        <v>0</v>
      </c>
      <c r="V181" s="2">
        <f t="shared" si="44"/>
        <v>0</v>
      </c>
      <c r="W181" s="2">
        <f t="shared" si="44"/>
        <v>0</v>
      </c>
      <c r="X181" s="2">
        <f t="shared" si="44"/>
        <v>0</v>
      </c>
      <c r="Y181" s="2">
        <f t="shared" si="44"/>
        <v>0</v>
      </c>
      <c r="Z181" s="2">
        <f t="shared" si="44"/>
        <v>0</v>
      </c>
      <c r="AA181" s="2">
        <f t="shared" si="44"/>
        <v>0</v>
      </c>
      <c r="AB181" s="2">
        <f t="shared" si="44"/>
        <v>0</v>
      </c>
      <c r="AC181" s="2">
        <f t="shared" si="44"/>
        <v>0</v>
      </c>
      <c r="AD181" s="2">
        <f t="shared" si="44"/>
        <v>0</v>
      </c>
      <c r="AE181" s="2">
        <f t="shared" si="44"/>
        <v>0</v>
      </c>
      <c r="AF181" s="2">
        <f t="shared" si="44"/>
        <v>0</v>
      </c>
      <c r="AG181" s="2">
        <f t="shared" si="44"/>
        <v>0</v>
      </c>
      <c r="AH181" s="2">
        <f t="shared" si="44"/>
        <v>0</v>
      </c>
      <c r="AI181" s="2">
        <f t="shared" si="44"/>
        <v>0</v>
      </c>
      <c r="AJ181" s="2">
        <f t="shared" si="44"/>
        <v>211.50324427139998</v>
      </c>
      <c r="AK181" s="2">
        <f t="shared" si="44"/>
        <v>0</v>
      </c>
      <c r="AL181" s="2">
        <f t="shared" si="44"/>
        <v>0</v>
      </c>
      <c r="AM181" s="2">
        <f t="shared" si="44"/>
        <v>0</v>
      </c>
      <c r="AN181" s="68">
        <f t="shared" si="44"/>
        <v>211.50324427139998</v>
      </c>
    </row>
    <row r="182" spans="1:40" s="62" customFormat="1" ht="47.25" customHeight="1">
      <c r="A182" s="74" t="s">
        <v>107</v>
      </c>
      <c r="B182" s="64" t="s">
        <v>108</v>
      </c>
      <c r="C182" s="2" t="s">
        <v>24</v>
      </c>
      <c r="D182" s="2" t="s">
        <v>25</v>
      </c>
      <c r="E182" s="2" t="s">
        <v>25</v>
      </c>
      <c r="F182" s="2" t="s">
        <v>25</v>
      </c>
      <c r="G182" s="2" t="s">
        <v>25</v>
      </c>
      <c r="H182" s="2" t="s">
        <v>25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f t="shared" si="35"/>
        <v>0</v>
      </c>
      <c r="AK182" s="2">
        <f t="shared" si="36"/>
        <v>0</v>
      </c>
      <c r="AL182" s="2">
        <f t="shared" si="37"/>
        <v>0</v>
      </c>
      <c r="AM182" s="2">
        <f t="shared" si="38"/>
        <v>0</v>
      </c>
      <c r="AN182" s="68">
        <f t="shared" si="39"/>
        <v>0</v>
      </c>
    </row>
    <row r="183" spans="1:40" s="62" customFormat="1" ht="47.25" customHeight="1">
      <c r="A183" s="74" t="s">
        <v>109</v>
      </c>
      <c r="B183" s="64" t="s">
        <v>110</v>
      </c>
      <c r="C183" s="2" t="s">
        <v>24</v>
      </c>
      <c r="D183" s="2" t="s">
        <v>25</v>
      </c>
      <c r="E183" s="2" t="s">
        <v>25</v>
      </c>
      <c r="F183" s="2">
        <f>IF((COUNTIF(F184:F184,"нд"))=(COUNTA(F184:F184)),"нд",SUMIF(F184:F184,"&gt;0",F184:F184))</f>
        <v>214.28201999999999</v>
      </c>
      <c r="G183" s="2">
        <f>IF((COUNTIF(G184:G184,"нд"))=(COUNTA(G184:G184)),"нд",SUMIF(G184:G184,"&gt;0",G184:G184))</f>
        <v>1369.42209</v>
      </c>
      <c r="H183" s="2" t="s">
        <v>25</v>
      </c>
      <c r="I183" s="2">
        <f t="shared" ref="I183:AN183" si="45">IF((COUNTIF(I184:I184,"нд"))=(COUNTA(I184:I184)),"нд",SUMIF(I184:I184,"&gt;0",I184:I184))</f>
        <v>1191.7232212114</v>
      </c>
      <c r="J183" s="2">
        <f t="shared" si="45"/>
        <v>211.50324427139998</v>
      </c>
      <c r="K183" s="2">
        <f t="shared" si="45"/>
        <v>211.50324427139998</v>
      </c>
      <c r="L183" s="2">
        <f t="shared" si="45"/>
        <v>0</v>
      </c>
      <c r="M183" s="2">
        <f t="shared" si="45"/>
        <v>0</v>
      </c>
      <c r="N183" s="2">
        <f t="shared" si="45"/>
        <v>0</v>
      </c>
      <c r="O183" s="2">
        <f t="shared" si="45"/>
        <v>211.50324427139998</v>
      </c>
      <c r="P183" s="2">
        <f t="shared" si="45"/>
        <v>0</v>
      </c>
      <c r="Q183" s="2">
        <f t="shared" si="45"/>
        <v>0</v>
      </c>
      <c r="R183" s="2">
        <f t="shared" si="45"/>
        <v>0</v>
      </c>
      <c r="S183" s="2">
        <f t="shared" si="45"/>
        <v>0</v>
      </c>
      <c r="T183" s="2">
        <f t="shared" si="45"/>
        <v>0</v>
      </c>
      <c r="U183" s="2">
        <f t="shared" si="45"/>
        <v>0</v>
      </c>
      <c r="V183" s="2">
        <f t="shared" si="45"/>
        <v>0</v>
      </c>
      <c r="W183" s="2">
        <f t="shared" si="45"/>
        <v>0</v>
      </c>
      <c r="X183" s="2">
        <f t="shared" si="45"/>
        <v>0</v>
      </c>
      <c r="Y183" s="2">
        <f t="shared" si="45"/>
        <v>0</v>
      </c>
      <c r="Z183" s="2">
        <f t="shared" si="45"/>
        <v>0</v>
      </c>
      <c r="AA183" s="2">
        <f t="shared" si="45"/>
        <v>0</v>
      </c>
      <c r="AB183" s="2">
        <f t="shared" si="45"/>
        <v>0</v>
      </c>
      <c r="AC183" s="2">
        <f t="shared" si="45"/>
        <v>0</v>
      </c>
      <c r="AD183" s="2">
        <f t="shared" si="45"/>
        <v>0</v>
      </c>
      <c r="AE183" s="2">
        <f t="shared" si="45"/>
        <v>0</v>
      </c>
      <c r="AF183" s="2">
        <f t="shared" si="45"/>
        <v>0</v>
      </c>
      <c r="AG183" s="2">
        <f t="shared" si="45"/>
        <v>0</v>
      </c>
      <c r="AH183" s="2">
        <f t="shared" si="45"/>
        <v>0</v>
      </c>
      <c r="AI183" s="2">
        <f t="shared" si="45"/>
        <v>0</v>
      </c>
      <c r="AJ183" s="2">
        <f t="shared" si="45"/>
        <v>211.50324427139998</v>
      </c>
      <c r="AK183" s="2">
        <f t="shared" si="45"/>
        <v>0</v>
      </c>
      <c r="AL183" s="2">
        <f t="shared" si="45"/>
        <v>0</v>
      </c>
      <c r="AM183" s="2">
        <f t="shared" si="45"/>
        <v>0</v>
      </c>
      <c r="AN183" s="68">
        <f t="shared" si="45"/>
        <v>211.50324427139998</v>
      </c>
    </row>
    <row r="184" spans="1:40" s="62" customFormat="1" ht="31.5">
      <c r="A184" s="78" t="s">
        <v>109</v>
      </c>
      <c r="B184" s="13" t="s">
        <v>367</v>
      </c>
      <c r="C184" s="12" t="s">
        <v>368</v>
      </c>
      <c r="D184" s="14">
        <v>2016</v>
      </c>
      <c r="E184" s="14">
        <v>2018</v>
      </c>
      <c r="F184" s="4">
        <v>214.28201999999999</v>
      </c>
      <c r="G184" s="4">
        <v>1369.42209</v>
      </c>
      <c r="H184" s="4" t="s">
        <v>138</v>
      </c>
      <c r="I184" s="4">
        <v>1191.7232212114</v>
      </c>
      <c r="J184" s="4">
        <v>211.50324427139998</v>
      </c>
      <c r="K184" s="4">
        <v>211.50324427139998</v>
      </c>
      <c r="L184" s="4">
        <v>0</v>
      </c>
      <c r="M184" s="4">
        <v>0</v>
      </c>
      <c r="N184" s="4">
        <v>0</v>
      </c>
      <c r="O184" s="4">
        <v>211.50324427139998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f t="shared" si="35"/>
        <v>211.50324427139998</v>
      </c>
      <c r="AK184" s="4">
        <f t="shared" si="36"/>
        <v>0</v>
      </c>
      <c r="AL184" s="4">
        <f t="shared" si="37"/>
        <v>0</v>
      </c>
      <c r="AM184" s="4">
        <f t="shared" si="38"/>
        <v>0</v>
      </c>
      <c r="AN184" s="83">
        <f t="shared" si="39"/>
        <v>211.50324427139998</v>
      </c>
    </row>
    <row r="185" spans="1:40" s="62" customFormat="1" ht="31.5" customHeight="1">
      <c r="A185" s="74" t="s">
        <v>111</v>
      </c>
      <c r="B185" s="64" t="s">
        <v>112</v>
      </c>
      <c r="C185" s="2" t="s">
        <v>24</v>
      </c>
      <c r="D185" s="2" t="s">
        <v>25</v>
      </c>
      <c r="E185" s="2" t="s">
        <v>25</v>
      </c>
      <c r="F185" s="2">
        <f>IF((COUNTIF(F186:F276,"нд"))=(COUNTA(F186:F276)),"нд",SUMIF(F186:F276,"&gt;0",F186:F276))</f>
        <v>3.8393640243999996</v>
      </c>
      <c r="G185" s="2">
        <f>IF((COUNTIF(G186:G276,"нд"))=(COUNTA(G186:G276)),"нд",SUMIF(G186:G276,"&gt;0",G186:G276))</f>
        <v>34.839834140000001</v>
      </c>
      <c r="H185" s="2">
        <v>0</v>
      </c>
      <c r="I185" s="2">
        <f t="shared" ref="I185:AN185" si="46">IF((COUNTIF(I186:I276,"нд"))=(COUNTA(I186:I276)),"нд",SUMIF(I186:I276,"&gt;0",I186:I276))</f>
        <v>29.009981614000008</v>
      </c>
      <c r="J185" s="2">
        <f t="shared" si="46"/>
        <v>0</v>
      </c>
      <c r="K185" s="2">
        <f t="shared" si="46"/>
        <v>0</v>
      </c>
      <c r="L185" s="2">
        <f t="shared" si="46"/>
        <v>0</v>
      </c>
      <c r="M185" s="2">
        <f t="shared" si="46"/>
        <v>0</v>
      </c>
      <c r="N185" s="2">
        <f t="shared" si="46"/>
        <v>0</v>
      </c>
      <c r="O185" s="2">
        <f t="shared" si="46"/>
        <v>0</v>
      </c>
      <c r="P185" s="2">
        <f t="shared" si="46"/>
        <v>0</v>
      </c>
      <c r="Q185" s="2">
        <f t="shared" si="46"/>
        <v>0</v>
      </c>
      <c r="R185" s="2">
        <f t="shared" si="46"/>
        <v>0</v>
      </c>
      <c r="S185" s="2">
        <f t="shared" si="46"/>
        <v>0</v>
      </c>
      <c r="T185" s="2">
        <f t="shared" si="46"/>
        <v>0</v>
      </c>
      <c r="U185" s="2">
        <f t="shared" si="46"/>
        <v>0</v>
      </c>
      <c r="V185" s="2">
        <f t="shared" si="46"/>
        <v>0</v>
      </c>
      <c r="W185" s="2">
        <f t="shared" si="46"/>
        <v>0</v>
      </c>
      <c r="X185" s="2">
        <f t="shared" si="46"/>
        <v>0</v>
      </c>
      <c r="Y185" s="2">
        <f t="shared" si="46"/>
        <v>0</v>
      </c>
      <c r="Z185" s="2">
        <f t="shared" si="46"/>
        <v>0</v>
      </c>
      <c r="AA185" s="2">
        <f t="shared" si="46"/>
        <v>0</v>
      </c>
      <c r="AB185" s="2">
        <f t="shared" si="46"/>
        <v>0</v>
      </c>
      <c r="AC185" s="2">
        <f t="shared" si="46"/>
        <v>0</v>
      </c>
      <c r="AD185" s="2">
        <f t="shared" si="46"/>
        <v>0</v>
      </c>
      <c r="AE185" s="2">
        <f t="shared" si="46"/>
        <v>0</v>
      </c>
      <c r="AF185" s="2">
        <f t="shared" si="46"/>
        <v>0</v>
      </c>
      <c r="AG185" s="2">
        <f t="shared" si="46"/>
        <v>0</v>
      </c>
      <c r="AH185" s="2">
        <f t="shared" si="46"/>
        <v>0</v>
      </c>
      <c r="AI185" s="2">
        <f t="shared" si="46"/>
        <v>0</v>
      </c>
      <c r="AJ185" s="2">
        <f t="shared" si="46"/>
        <v>0</v>
      </c>
      <c r="AK185" s="2">
        <f t="shared" si="46"/>
        <v>0</v>
      </c>
      <c r="AL185" s="2">
        <f t="shared" si="46"/>
        <v>0</v>
      </c>
      <c r="AM185" s="2">
        <f t="shared" si="46"/>
        <v>0</v>
      </c>
      <c r="AN185" s="68">
        <f t="shared" si="46"/>
        <v>0</v>
      </c>
    </row>
    <row r="186" spans="1:40" s="62" customFormat="1" ht="31.5">
      <c r="A186" s="78" t="s">
        <v>111</v>
      </c>
      <c r="B186" s="13" t="s">
        <v>369</v>
      </c>
      <c r="C186" s="12" t="s">
        <v>370</v>
      </c>
      <c r="D186" s="14">
        <v>2015</v>
      </c>
      <c r="E186" s="14">
        <v>2016</v>
      </c>
      <c r="F186" s="4">
        <v>7.30327016E-2</v>
      </c>
      <c r="G186" s="4">
        <v>0.66455003999999995</v>
      </c>
      <c r="H186" s="4" t="s">
        <v>371</v>
      </c>
      <c r="I186" s="4">
        <v>0.41935075999999993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f t="shared" si="35"/>
        <v>0</v>
      </c>
      <c r="AK186" s="4">
        <f t="shared" si="36"/>
        <v>0</v>
      </c>
      <c r="AL186" s="4">
        <f t="shared" si="37"/>
        <v>0</v>
      </c>
      <c r="AM186" s="4">
        <f t="shared" si="38"/>
        <v>0</v>
      </c>
      <c r="AN186" s="83">
        <f t="shared" si="39"/>
        <v>0</v>
      </c>
    </row>
    <row r="187" spans="1:40" s="62" customFormat="1" ht="31.5">
      <c r="A187" s="78" t="s">
        <v>111</v>
      </c>
      <c r="B187" s="13" t="s">
        <v>372</v>
      </c>
      <c r="C187" s="12" t="s">
        <v>373</v>
      </c>
      <c r="D187" s="14">
        <v>2015</v>
      </c>
      <c r="E187" s="14">
        <v>2016</v>
      </c>
      <c r="F187" s="4">
        <v>3.7826079999999998E-2</v>
      </c>
      <c r="G187" s="4">
        <v>0.34419699999999998</v>
      </c>
      <c r="H187" s="4" t="s">
        <v>126</v>
      </c>
      <c r="I187" s="4">
        <v>0.32845063999999996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f t="shared" si="35"/>
        <v>0</v>
      </c>
      <c r="AK187" s="4">
        <f t="shared" si="36"/>
        <v>0</v>
      </c>
      <c r="AL187" s="4">
        <f t="shared" si="37"/>
        <v>0</v>
      </c>
      <c r="AM187" s="4">
        <f t="shared" si="38"/>
        <v>0</v>
      </c>
      <c r="AN187" s="83">
        <f t="shared" si="39"/>
        <v>0</v>
      </c>
    </row>
    <row r="188" spans="1:40" s="62" customFormat="1" ht="31.5">
      <c r="A188" s="78" t="s">
        <v>111</v>
      </c>
      <c r="B188" s="13" t="s">
        <v>374</v>
      </c>
      <c r="C188" s="12" t="s">
        <v>375</v>
      </c>
      <c r="D188" s="14">
        <v>2015</v>
      </c>
      <c r="E188" s="14">
        <v>2016</v>
      </c>
      <c r="F188" s="4">
        <v>0.10481114</v>
      </c>
      <c r="G188" s="4">
        <v>0.95370100000000002</v>
      </c>
      <c r="H188" s="4" t="s">
        <v>126</v>
      </c>
      <c r="I188" s="4">
        <v>0.91004903999999998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f t="shared" si="35"/>
        <v>0</v>
      </c>
      <c r="AK188" s="4">
        <f t="shared" si="36"/>
        <v>0</v>
      </c>
      <c r="AL188" s="4">
        <f t="shared" si="37"/>
        <v>0</v>
      </c>
      <c r="AM188" s="4">
        <f t="shared" si="38"/>
        <v>0</v>
      </c>
      <c r="AN188" s="83">
        <f t="shared" si="39"/>
        <v>0</v>
      </c>
    </row>
    <row r="189" spans="1:40" s="62" customFormat="1" ht="31.5">
      <c r="A189" s="78" t="s">
        <v>111</v>
      </c>
      <c r="B189" s="13" t="s">
        <v>376</v>
      </c>
      <c r="C189" s="12" t="s">
        <v>377</v>
      </c>
      <c r="D189" s="14">
        <v>2015</v>
      </c>
      <c r="E189" s="14">
        <v>2016</v>
      </c>
      <c r="F189" s="4">
        <v>0.29215974</v>
      </c>
      <c r="G189" s="4">
        <v>2.6584479999999999</v>
      </c>
      <c r="H189" s="4" t="s">
        <v>126</v>
      </c>
      <c r="I189" s="4">
        <v>2.5366790400000001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f t="shared" si="35"/>
        <v>0</v>
      </c>
      <c r="AK189" s="4">
        <f t="shared" si="36"/>
        <v>0</v>
      </c>
      <c r="AL189" s="4">
        <f t="shared" si="37"/>
        <v>0</v>
      </c>
      <c r="AM189" s="4">
        <f t="shared" si="38"/>
        <v>0</v>
      </c>
      <c r="AN189" s="83">
        <f t="shared" si="39"/>
        <v>0</v>
      </c>
    </row>
    <row r="190" spans="1:40" s="62" customFormat="1" ht="31.5">
      <c r="A190" s="78" t="s">
        <v>111</v>
      </c>
      <c r="B190" s="13" t="s">
        <v>378</v>
      </c>
      <c r="C190" s="12" t="s">
        <v>379</v>
      </c>
      <c r="D190" s="14">
        <v>2015</v>
      </c>
      <c r="E190" s="14">
        <v>2016</v>
      </c>
      <c r="F190" s="4">
        <v>0.11572496</v>
      </c>
      <c r="G190" s="4">
        <v>1.0530470000000001</v>
      </c>
      <c r="H190" s="4" t="s">
        <v>126</v>
      </c>
      <c r="I190" s="4">
        <v>1.00482428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f t="shared" si="35"/>
        <v>0</v>
      </c>
      <c r="AK190" s="4">
        <f t="shared" si="36"/>
        <v>0</v>
      </c>
      <c r="AL190" s="4">
        <f t="shared" si="37"/>
        <v>0</v>
      </c>
      <c r="AM190" s="4">
        <f t="shared" si="38"/>
        <v>0</v>
      </c>
      <c r="AN190" s="83">
        <f t="shared" si="39"/>
        <v>0</v>
      </c>
    </row>
    <row r="191" spans="1:40" s="62" customFormat="1" ht="31.5">
      <c r="A191" s="78" t="s">
        <v>111</v>
      </c>
      <c r="B191" s="13" t="s">
        <v>380</v>
      </c>
      <c r="C191" s="12" t="s">
        <v>381</v>
      </c>
      <c r="D191" s="14">
        <v>2015</v>
      </c>
      <c r="E191" s="14">
        <v>2016</v>
      </c>
      <c r="F191" s="4">
        <v>0.65976159999999995</v>
      </c>
      <c r="G191" s="4">
        <v>6.0034049999999999</v>
      </c>
      <c r="H191" s="4" t="s">
        <v>126</v>
      </c>
      <c r="I191" s="4">
        <v>5.7285931999999988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f t="shared" si="35"/>
        <v>0</v>
      </c>
      <c r="AK191" s="4">
        <f t="shared" si="36"/>
        <v>0</v>
      </c>
      <c r="AL191" s="4">
        <f t="shared" si="37"/>
        <v>0</v>
      </c>
      <c r="AM191" s="4">
        <f t="shared" si="38"/>
        <v>0</v>
      </c>
      <c r="AN191" s="83">
        <f t="shared" si="39"/>
        <v>0</v>
      </c>
    </row>
    <row r="192" spans="1:40" s="62" customFormat="1" ht="31.5">
      <c r="A192" s="78" t="s">
        <v>111</v>
      </c>
      <c r="B192" s="13" t="s">
        <v>382</v>
      </c>
      <c r="C192" s="12" t="s">
        <v>383</v>
      </c>
      <c r="D192" s="14">
        <v>2020</v>
      </c>
      <c r="E192" s="14" t="s">
        <v>25</v>
      </c>
      <c r="F192" s="4" t="s">
        <v>25</v>
      </c>
      <c r="G192" s="4" t="s">
        <v>25</v>
      </c>
      <c r="H192" s="4" t="s">
        <v>25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f t="shared" si="35"/>
        <v>0</v>
      </c>
      <c r="AK192" s="4">
        <f t="shared" si="36"/>
        <v>0</v>
      </c>
      <c r="AL192" s="4">
        <f t="shared" si="37"/>
        <v>0</v>
      </c>
      <c r="AM192" s="4">
        <f t="shared" si="38"/>
        <v>0</v>
      </c>
      <c r="AN192" s="83">
        <f t="shared" si="39"/>
        <v>0</v>
      </c>
    </row>
    <row r="193" spans="1:40" s="62" customFormat="1" ht="31.5">
      <c r="A193" s="78" t="s">
        <v>111</v>
      </c>
      <c r="B193" s="13" t="s">
        <v>384</v>
      </c>
      <c r="C193" s="12" t="s">
        <v>385</v>
      </c>
      <c r="D193" s="14">
        <v>2018</v>
      </c>
      <c r="E193" s="14" t="s">
        <v>25</v>
      </c>
      <c r="F193" s="4" t="s">
        <v>25</v>
      </c>
      <c r="G193" s="4" t="s">
        <v>25</v>
      </c>
      <c r="H193" s="4" t="s">
        <v>25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f t="shared" si="35"/>
        <v>0</v>
      </c>
      <c r="AK193" s="4">
        <f t="shared" si="36"/>
        <v>0</v>
      </c>
      <c r="AL193" s="4">
        <f t="shared" si="37"/>
        <v>0</v>
      </c>
      <c r="AM193" s="4">
        <f t="shared" si="38"/>
        <v>0</v>
      </c>
      <c r="AN193" s="83">
        <f t="shared" si="39"/>
        <v>0</v>
      </c>
    </row>
    <row r="194" spans="1:40" s="62" customFormat="1" ht="31.5">
      <c r="A194" s="78" t="s">
        <v>111</v>
      </c>
      <c r="B194" s="13" t="s">
        <v>386</v>
      </c>
      <c r="C194" s="12" t="s">
        <v>387</v>
      </c>
      <c r="D194" s="14">
        <v>2020</v>
      </c>
      <c r="E194" s="14" t="s">
        <v>25</v>
      </c>
      <c r="F194" s="4" t="s">
        <v>25</v>
      </c>
      <c r="G194" s="4" t="s">
        <v>25</v>
      </c>
      <c r="H194" s="4" t="s">
        <v>25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f t="shared" si="35"/>
        <v>0</v>
      </c>
      <c r="AK194" s="4">
        <f t="shared" si="36"/>
        <v>0</v>
      </c>
      <c r="AL194" s="4">
        <f t="shared" si="37"/>
        <v>0</v>
      </c>
      <c r="AM194" s="4">
        <f t="shared" si="38"/>
        <v>0</v>
      </c>
      <c r="AN194" s="83">
        <f t="shared" si="39"/>
        <v>0</v>
      </c>
    </row>
    <row r="195" spans="1:40" s="62" customFormat="1" ht="31.5">
      <c r="A195" s="78" t="s">
        <v>111</v>
      </c>
      <c r="B195" s="13" t="s">
        <v>388</v>
      </c>
      <c r="C195" s="12" t="s">
        <v>389</v>
      </c>
      <c r="D195" s="14">
        <v>2020</v>
      </c>
      <c r="E195" s="14" t="s">
        <v>25</v>
      </c>
      <c r="F195" s="4" t="s">
        <v>25</v>
      </c>
      <c r="G195" s="4" t="s">
        <v>25</v>
      </c>
      <c r="H195" s="4" t="s">
        <v>25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f t="shared" si="35"/>
        <v>0</v>
      </c>
      <c r="AK195" s="4">
        <f t="shared" si="36"/>
        <v>0</v>
      </c>
      <c r="AL195" s="4">
        <f t="shared" si="37"/>
        <v>0</v>
      </c>
      <c r="AM195" s="4">
        <f t="shared" si="38"/>
        <v>0</v>
      </c>
      <c r="AN195" s="83">
        <f t="shared" si="39"/>
        <v>0</v>
      </c>
    </row>
    <row r="196" spans="1:40" s="62" customFormat="1" ht="31.5">
      <c r="A196" s="78" t="s">
        <v>111</v>
      </c>
      <c r="B196" s="13" t="s">
        <v>390</v>
      </c>
      <c r="C196" s="12" t="s">
        <v>391</v>
      </c>
      <c r="D196" s="14">
        <v>2017</v>
      </c>
      <c r="E196" s="14" t="s">
        <v>25</v>
      </c>
      <c r="F196" s="4" t="s">
        <v>25</v>
      </c>
      <c r="G196" s="4" t="s">
        <v>25</v>
      </c>
      <c r="H196" s="4" t="s">
        <v>25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f t="shared" si="35"/>
        <v>0</v>
      </c>
      <c r="AK196" s="4">
        <f t="shared" si="36"/>
        <v>0</v>
      </c>
      <c r="AL196" s="4">
        <f t="shared" si="37"/>
        <v>0</v>
      </c>
      <c r="AM196" s="4">
        <f t="shared" si="38"/>
        <v>0</v>
      </c>
      <c r="AN196" s="83">
        <f t="shared" si="39"/>
        <v>0</v>
      </c>
    </row>
    <row r="197" spans="1:40" s="62" customFormat="1" ht="31.5">
      <c r="A197" s="78" t="s">
        <v>111</v>
      </c>
      <c r="B197" s="13" t="s">
        <v>392</v>
      </c>
      <c r="C197" s="12" t="s">
        <v>393</v>
      </c>
      <c r="D197" s="14">
        <v>2018</v>
      </c>
      <c r="E197" s="14" t="s">
        <v>25</v>
      </c>
      <c r="F197" s="4" t="s">
        <v>25</v>
      </c>
      <c r="G197" s="4" t="s">
        <v>25</v>
      </c>
      <c r="H197" s="4" t="s">
        <v>25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f t="shared" si="35"/>
        <v>0</v>
      </c>
      <c r="AK197" s="4">
        <f t="shared" si="36"/>
        <v>0</v>
      </c>
      <c r="AL197" s="4">
        <f t="shared" si="37"/>
        <v>0</v>
      </c>
      <c r="AM197" s="4">
        <f t="shared" si="38"/>
        <v>0</v>
      </c>
      <c r="AN197" s="83">
        <f t="shared" si="39"/>
        <v>0</v>
      </c>
    </row>
    <row r="198" spans="1:40" s="62" customFormat="1" ht="31.5">
      <c r="A198" s="78" t="s">
        <v>111</v>
      </c>
      <c r="B198" s="13" t="s">
        <v>394</v>
      </c>
      <c r="C198" s="12" t="s">
        <v>395</v>
      </c>
      <c r="D198" s="14">
        <v>2020</v>
      </c>
      <c r="E198" s="14" t="s">
        <v>25</v>
      </c>
      <c r="F198" s="4" t="s">
        <v>25</v>
      </c>
      <c r="G198" s="4" t="s">
        <v>25</v>
      </c>
      <c r="H198" s="4" t="s">
        <v>25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f t="shared" si="35"/>
        <v>0</v>
      </c>
      <c r="AK198" s="4">
        <f t="shared" si="36"/>
        <v>0</v>
      </c>
      <c r="AL198" s="4">
        <f t="shared" si="37"/>
        <v>0</v>
      </c>
      <c r="AM198" s="4">
        <f t="shared" si="38"/>
        <v>0</v>
      </c>
      <c r="AN198" s="83">
        <f t="shared" si="39"/>
        <v>0</v>
      </c>
    </row>
    <row r="199" spans="1:40" s="62" customFormat="1" ht="31.5">
      <c r="A199" s="78" t="s">
        <v>111</v>
      </c>
      <c r="B199" s="13" t="s">
        <v>396</v>
      </c>
      <c r="C199" s="12" t="s">
        <v>397</v>
      </c>
      <c r="D199" s="14">
        <v>2017</v>
      </c>
      <c r="E199" s="14" t="s">
        <v>25</v>
      </c>
      <c r="F199" s="4" t="s">
        <v>25</v>
      </c>
      <c r="G199" s="4" t="s">
        <v>25</v>
      </c>
      <c r="H199" s="4" t="s">
        <v>25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f t="shared" si="35"/>
        <v>0</v>
      </c>
      <c r="AK199" s="4">
        <f t="shared" si="36"/>
        <v>0</v>
      </c>
      <c r="AL199" s="4">
        <f t="shared" si="37"/>
        <v>0</v>
      </c>
      <c r="AM199" s="4">
        <f t="shared" si="38"/>
        <v>0</v>
      </c>
      <c r="AN199" s="83">
        <f t="shared" si="39"/>
        <v>0</v>
      </c>
    </row>
    <row r="200" spans="1:40" s="62" customFormat="1" ht="31.5">
      <c r="A200" s="78" t="s">
        <v>111</v>
      </c>
      <c r="B200" s="13" t="s">
        <v>398</v>
      </c>
      <c r="C200" s="12" t="s">
        <v>399</v>
      </c>
      <c r="D200" s="14">
        <v>2018</v>
      </c>
      <c r="E200" s="14" t="s">
        <v>25</v>
      </c>
      <c r="F200" s="4" t="s">
        <v>25</v>
      </c>
      <c r="G200" s="4" t="s">
        <v>25</v>
      </c>
      <c r="H200" s="4" t="s">
        <v>25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f t="shared" si="35"/>
        <v>0</v>
      </c>
      <c r="AK200" s="4">
        <f t="shared" si="36"/>
        <v>0</v>
      </c>
      <c r="AL200" s="4">
        <f t="shared" si="37"/>
        <v>0</v>
      </c>
      <c r="AM200" s="4">
        <f t="shared" si="38"/>
        <v>0</v>
      </c>
      <c r="AN200" s="83">
        <f t="shared" si="39"/>
        <v>0</v>
      </c>
    </row>
    <row r="201" spans="1:40" s="62" customFormat="1" ht="31.5">
      <c r="A201" s="78" t="s">
        <v>111</v>
      </c>
      <c r="B201" s="13" t="s">
        <v>400</v>
      </c>
      <c r="C201" s="12" t="s">
        <v>401</v>
      </c>
      <c r="D201" s="14">
        <v>2018</v>
      </c>
      <c r="E201" s="14" t="s">
        <v>25</v>
      </c>
      <c r="F201" s="4" t="s">
        <v>25</v>
      </c>
      <c r="G201" s="4" t="s">
        <v>25</v>
      </c>
      <c r="H201" s="4" t="s">
        <v>25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f t="shared" si="35"/>
        <v>0</v>
      </c>
      <c r="AK201" s="4">
        <f t="shared" si="36"/>
        <v>0</v>
      </c>
      <c r="AL201" s="4">
        <f t="shared" si="37"/>
        <v>0</v>
      </c>
      <c r="AM201" s="4">
        <f t="shared" si="38"/>
        <v>0</v>
      </c>
      <c r="AN201" s="83">
        <f t="shared" si="39"/>
        <v>0</v>
      </c>
    </row>
    <row r="202" spans="1:40" s="62" customFormat="1" ht="31.5">
      <c r="A202" s="78" t="s">
        <v>111</v>
      </c>
      <c r="B202" s="13" t="s">
        <v>402</v>
      </c>
      <c r="C202" s="12" t="s">
        <v>403</v>
      </c>
      <c r="D202" s="14">
        <v>2018</v>
      </c>
      <c r="E202" s="14" t="s">
        <v>25</v>
      </c>
      <c r="F202" s="4" t="s">
        <v>25</v>
      </c>
      <c r="G202" s="4" t="s">
        <v>25</v>
      </c>
      <c r="H202" s="4" t="s">
        <v>25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f t="shared" si="35"/>
        <v>0</v>
      </c>
      <c r="AK202" s="4">
        <f t="shared" si="36"/>
        <v>0</v>
      </c>
      <c r="AL202" s="4">
        <f t="shared" si="37"/>
        <v>0</v>
      </c>
      <c r="AM202" s="4">
        <f t="shared" si="38"/>
        <v>0</v>
      </c>
      <c r="AN202" s="83">
        <f t="shared" si="39"/>
        <v>0</v>
      </c>
    </row>
    <row r="203" spans="1:40" s="62" customFormat="1" ht="31.5">
      <c r="A203" s="78" t="s">
        <v>111</v>
      </c>
      <c r="B203" s="13" t="s">
        <v>404</v>
      </c>
      <c r="C203" s="12" t="s">
        <v>405</v>
      </c>
      <c r="D203" s="14">
        <v>2018</v>
      </c>
      <c r="E203" s="14" t="s">
        <v>25</v>
      </c>
      <c r="F203" s="4" t="s">
        <v>25</v>
      </c>
      <c r="G203" s="4" t="s">
        <v>25</v>
      </c>
      <c r="H203" s="4" t="s">
        <v>25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f t="shared" si="35"/>
        <v>0</v>
      </c>
      <c r="AK203" s="4">
        <f t="shared" si="36"/>
        <v>0</v>
      </c>
      <c r="AL203" s="4">
        <f t="shared" si="37"/>
        <v>0</v>
      </c>
      <c r="AM203" s="4">
        <f t="shared" si="38"/>
        <v>0</v>
      </c>
      <c r="AN203" s="83">
        <f t="shared" si="39"/>
        <v>0</v>
      </c>
    </row>
    <row r="204" spans="1:40" s="62" customFormat="1" ht="31.5">
      <c r="A204" s="78" t="s">
        <v>111</v>
      </c>
      <c r="B204" s="13" t="s">
        <v>406</v>
      </c>
      <c r="C204" s="12" t="s">
        <v>407</v>
      </c>
      <c r="D204" s="14">
        <v>2015</v>
      </c>
      <c r="E204" s="14">
        <v>2016</v>
      </c>
      <c r="F204" s="4">
        <v>6.2967702799999997E-2</v>
      </c>
      <c r="G204" s="4">
        <v>0.68332000000000004</v>
      </c>
      <c r="H204" s="4" t="s">
        <v>371</v>
      </c>
      <c r="I204" s="4">
        <v>0.67568687999999999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f t="shared" si="35"/>
        <v>0</v>
      </c>
      <c r="AK204" s="4">
        <f t="shared" si="36"/>
        <v>0</v>
      </c>
      <c r="AL204" s="4">
        <f t="shared" si="37"/>
        <v>0</v>
      </c>
      <c r="AM204" s="4">
        <f t="shared" si="38"/>
        <v>0</v>
      </c>
      <c r="AN204" s="83">
        <f t="shared" si="39"/>
        <v>0</v>
      </c>
    </row>
    <row r="205" spans="1:40" s="62" customFormat="1" ht="47.25">
      <c r="A205" s="78" t="s">
        <v>111</v>
      </c>
      <c r="B205" s="13" t="s">
        <v>408</v>
      </c>
      <c r="C205" s="12" t="s">
        <v>409</v>
      </c>
      <c r="D205" s="14">
        <v>2015</v>
      </c>
      <c r="E205" s="14">
        <v>2016</v>
      </c>
      <c r="F205" s="4">
        <v>2.1105952000000001E-2</v>
      </c>
      <c r="G205" s="4">
        <v>0.1711965</v>
      </c>
      <c r="H205" s="4" t="s">
        <v>371</v>
      </c>
      <c r="I205" s="4">
        <v>0.1203723782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f t="shared" si="35"/>
        <v>0</v>
      </c>
      <c r="AK205" s="4">
        <f t="shared" si="36"/>
        <v>0</v>
      </c>
      <c r="AL205" s="4">
        <f t="shared" si="37"/>
        <v>0</v>
      </c>
      <c r="AM205" s="4">
        <f t="shared" si="38"/>
        <v>0</v>
      </c>
      <c r="AN205" s="83">
        <f t="shared" si="39"/>
        <v>0</v>
      </c>
    </row>
    <row r="206" spans="1:40" s="62" customFormat="1" ht="31.5">
      <c r="A206" s="78" t="s">
        <v>111</v>
      </c>
      <c r="B206" s="13" t="s">
        <v>410</v>
      </c>
      <c r="C206" s="12" t="s">
        <v>411</v>
      </c>
      <c r="D206" s="14">
        <v>2015</v>
      </c>
      <c r="E206" s="14">
        <v>2016</v>
      </c>
      <c r="F206" s="4">
        <v>0.1136938968</v>
      </c>
      <c r="G206" s="4">
        <v>1.29005528</v>
      </c>
      <c r="H206" s="4" t="s">
        <v>371</v>
      </c>
      <c r="I206" s="4">
        <v>1.3641979999999998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f t="shared" si="35"/>
        <v>0</v>
      </c>
      <c r="AK206" s="4">
        <f t="shared" si="36"/>
        <v>0</v>
      </c>
      <c r="AL206" s="4">
        <f t="shared" si="37"/>
        <v>0</v>
      </c>
      <c r="AM206" s="4">
        <f t="shared" si="38"/>
        <v>0</v>
      </c>
      <c r="AN206" s="83">
        <f t="shared" si="39"/>
        <v>0</v>
      </c>
    </row>
    <row r="207" spans="1:40" s="62" customFormat="1" ht="31.5">
      <c r="A207" s="78" t="s">
        <v>111</v>
      </c>
      <c r="B207" s="13" t="s">
        <v>412</v>
      </c>
      <c r="C207" s="12" t="s">
        <v>413</v>
      </c>
      <c r="D207" s="14">
        <v>2015</v>
      </c>
      <c r="E207" s="14">
        <v>2016</v>
      </c>
      <c r="F207" s="4">
        <v>8.1335134399999995E-2</v>
      </c>
      <c r="G207" s="4">
        <v>0.30486632000000002</v>
      </c>
      <c r="H207" s="4" t="s">
        <v>371</v>
      </c>
      <c r="I207" s="4">
        <v>0.28918001579999997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f t="shared" si="35"/>
        <v>0</v>
      </c>
      <c r="AK207" s="4">
        <f t="shared" si="36"/>
        <v>0</v>
      </c>
      <c r="AL207" s="4">
        <f t="shared" si="37"/>
        <v>0</v>
      </c>
      <c r="AM207" s="4">
        <f t="shared" si="38"/>
        <v>0</v>
      </c>
      <c r="AN207" s="83">
        <f t="shared" si="39"/>
        <v>0</v>
      </c>
    </row>
    <row r="208" spans="1:40" s="62" customFormat="1" ht="31.5">
      <c r="A208" s="78" t="s">
        <v>111</v>
      </c>
      <c r="B208" s="13" t="s">
        <v>414</v>
      </c>
      <c r="C208" s="12" t="s">
        <v>415</v>
      </c>
      <c r="D208" s="14">
        <v>2015</v>
      </c>
      <c r="E208" s="14">
        <v>2016</v>
      </c>
      <c r="F208" s="4">
        <v>4.7105599999999997E-2</v>
      </c>
      <c r="G208" s="4">
        <v>0.42858200000000002</v>
      </c>
      <c r="H208" s="4" t="s">
        <v>126</v>
      </c>
      <c r="I208" s="4">
        <v>0.40899036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f t="shared" si="35"/>
        <v>0</v>
      </c>
      <c r="AK208" s="4">
        <f t="shared" si="36"/>
        <v>0</v>
      </c>
      <c r="AL208" s="4">
        <f t="shared" si="37"/>
        <v>0</v>
      </c>
      <c r="AM208" s="4">
        <f t="shared" si="38"/>
        <v>0</v>
      </c>
      <c r="AN208" s="83">
        <f t="shared" si="39"/>
        <v>0</v>
      </c>
    </row>
    <row r="209" spans="1:40" s="62" customFormat="1" ht="31.5">
      <c r="A209" s="78" t="s">
        <v>111</v>
      </c>
      <c r="B209" s="13" t="s">
        <v>416</v>
      </c>
      <c r="C209" s="12" t="s">
        <v>417</v>
      </c>
      <c r="D209" s="14">
        <v>2015</v>
      </c>
      <c r="E209" s="14">
        <v>2016</v>
      </c>
      <c r="F209" s="4">
        <v>2.3021799999999999E-2</v>
      </c>
      <c r="G209" s="4">
        <v>0.20944599999999999</v>
      </c>
      <c r="H209" s="4" t="s">
        <v>126</v>
      </c>
      <c r="I209" s="4">
        <v>0.19988727999999997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f t="shared" ref="AJ209:AJ272" si="47">K209+P209+U209+Z209+AE209</f>
        <v>0</v>
      </c>
      <c r="AK209" s="4">
        <f t="shared" ref="AK209:AK272" si="48">L209+Q209+V209+AA209+AF209</f>
        <v>0</v>
      </c>
      <c r="AL209" s="4">
        <f t="shared" ref="AL209:AL272" si="49">M209+R209+W209+AB209+AG209</f>
        <v>0</v>
      </c>
      <c r="AM209" s="4">
        <f t="shared" ref="AM209:AM272" si="50">N209+S209+X209+AC209+AH209</f>
        <v>0</v>
      </c>
      <c r="AN209" s="83">
        <f t="shared" ref="AN209:AN272" si="51">O209+T209+Y209+AD209+AI209</f>
        <v>0</v>
      </c>
    </row>
    <row r="210" spans="1:40" s="62" customFormat="1" ht="31.5">
      <c r="A210" s="78" t="s">
        <v>111</v>
      </c>
      <c r="B210" s="13" t="s">
        <v>418</v>
      </c>
      <c r="C210" s="12" t="s">
        <v>419</v>
      </c>
      <c r="D210" s="14">
        <v>2015</v>
      </c>
      <c r="E210" s="14">
        <v>2016</v>
      </c>
      <c r="F210" s="4">
        <v>1.6378400000000001E-2</v>
      </c>
      <c r="G210" s="4">
        <v>0.149089</v>
      </c>
      <c r="H210" s="4" t="s">
        <v>126</v>
      </c>
      <c r="I210" s="4">
        <v>0.14423258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f t="shared" si="47"/>
        <v>0</v>
      </c>
      <c r="AK210" s="4">
        <f t="shared" si="48"/>
        <v>0</v>
      </c>
      <c r="AL210" s="4">
        <f t="shared" si="49"/>
        <v>0</v>
      </c>
      <c r="AM210" s="4">
        <f t="shared" si="50"/>
        <v>0</v>
      </c>
      <c r="AN210" s="83">
        <f t="shared" si="51"/>
        <v>0</v>
      </c>
    </row>
    <row r="211" spans="1:40" s="62" customFormat="1" ht="31.5">
      <c r="A211" s="78" t="s">
        <v>111</v>
      </c>
      <c r="B211" s="13" t="s">
        <v>420</v>
      </c>
      <c r="C211" s="12" t="s">
        <v>421</v>
      </c>
      <c r="D211" s="14">
        <v>2015</v>
      </c>
      <c r="E211" s="14">
        <v>2016</v>
      </c>
      <c r="F211" s="4">
        <v>0.2581368</v>
      </c>
      <c r="G211" s="4">
        <v>2.3488190000000002</v>
      </c>
      <c r="H211" s="4" t="s">
        <v>126</v>
      </c>
      <c r="I211" s="4">
        <v>2.2413073400000001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f t="shared" si="47"/>
        <v>0</v>
      </c>
      <c r="AK211" s="4">
        <f t="shared" si="48"/>
        <v>0</v>
      </c>
      <c r="AL211" s="4">
        <f t="shared" si="49"/>
        <v>0</v>
      </c>
      <c r="AM211" s="4">
        <f t="shared" si="50"/>
        <v>0</v>
      </c>
      <c r="AN211" s="83">
        <f t="shared" si="51"/>
        <v>0</v>
      </c>
    </row>
    <row r="212" spans="1:40" s="62" customFormat="1" ht="31.5">
      <c r="A212" s="78" t="s">
        <v>111</v>
      </c>
      <c r="B212" s="13" t="s">
        <v>422</v>
      </c>
      <c r="C212" s="12" t="s">
        <v>423</v>
      </c>
      <c r="D212" s="14">
        <v>2015</v>
      </c>
      <c r="E212" s="14">
        <v>2016</v>
      </c>
      <c r="F212" s="4">
        <v>1.9753199999999999E-2</v>
      </c>
      <c r="G212" s="4">
        <v>0.17971699999999999</v>
      </c>
      <c r="H212" s="4" t="s">
        <v>126</v>
      </c>
      <c r="I212" s="4">
        <v>0.17131357999999999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f t="shared" si="47"/>
        <v>0</v>
      </c>
      <c r="AK212" s="4">
        <f t="shared" si="48"/>
        <v>0</v>
      </c>
      <c r="AL212" s="4">
        <f t="shared" si="49"/>
        <v>0</v>
      </c>
      <c r="AM212" s="4">
        <f t="shared" si="50"/>
        <v>0</v>
      </c>
      <c r="AN212" s="83">
        <f t="shared" si="51"/>
        <v>0</v>
      </c>
    </row>
    <row r="213" spans="1:40" s="62" customFormat="1" ht="31.5">
      <c r="A213" s="78" t="s">
        <v>111</v>
      </c>
      <c r="B213" s="13" t="s">
        <v>424</v>
      </c>
      <c r="C213" s="12" t="s">
        <v>425</v>
      </c>
      <c r="D213" s="14">
        <v>2015</v>
      </c>
      <c r="E213" s="14">
        <v>2016</v>
      </c>
      <c r="F213" s="4">
        <v>0.14271863999999998</v>
      </c>
      <c r="G213" s="4">
        <v>1.298621</v>
      </c>
      <c r="H213" s="4" t="s">
        <v>126</v>
      </c>
      <c r="I213" s="4">
        <v>1.2445105999999999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f t="shared" si="47"/>
        <v>0</v>
      </c>
      <c r="AK213" s="4">
        <f t="shared" si="48"/>
        <v>0</v>
      </c>
      <c r="AL213" s="4">
        <f t="shared" si="49"/>
        <v>0</v>
      </c>
      <c r="AM213" s="4">
        <f t="shared" si="50"/>
        <v>0</v>
      </c>
      <c r="AN213" s="83">
        <f t="shared" si="51"/>
        <v>0</v>
      </c>
    </row>
    <row r="214" spans="1:40" s="62" customFormat="1" ht="31.5">
      <c r="A214" s="78" t="s">
        <v>111</v>
      </c>
      <c r="B214" s="13" t="s">
        <v>426</v>
      </c>
      <c r="C214" s="12" t="s">
        <v>427</v>
      </c>
      <c r="D214" s="14">
        <v>2015</v>
      </c>
      <c r="E214" s="14">
        <v>2016</v>
      </c>
      <c r="F214" s="4">
        <v>1.0950400000000001E-2</v>
      </c>
      <c r="G214" s="4">
        <v>9.9693000000000004E-2</v>
      </c>
      <c r="H214" s="4" t="s">
        <v>126</v>
      </c>
      <c r="I214" s="4">
        <v>9.5093839999999999E-2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f t="shared" si="47"/>
        <v>0</v>
      </c>
      <c r="AK214" s="4">
        <f t="shared" si="48"/>
        <v>0</v>
      </c>
      <c r="AL214" s="4">
        <f t="shared" si="49"/>
        <v>0</v>
      </c>
      <c r="AM214" s="4">
        <f t="shared" si="50"/>
        <v>0</v>
      </c>
      <c r="AN214" s="83">
        <f t="shared" si="51"/>
        <v>0</v>
      </c>
    </row>
    <row r="215" spans="1:40" s="62" customFormat="1" ht="31.5">
      <c r="A215" s="78" t="s">
        <v>111</v>
      </c>
      <c r="B215" s="13" t="s">
        <v>428</v>
      </c>
      <c r="C215" s="12" t="s">
        <v>429</v>
      </c>
      <c r="D215" s="14">
        <v>2015</v>
      </c>
      <c r="E215" s="14">
        <v>2016</v>
      </c>
      <c r="F215" s="4">
        <v>3.3240600000000002E-2</v>
      </c>
      <c r="G215" s="4">
        <v>0.30243199999999998</v>
      </c>
      <c r="H215" s="4" t="s">
        <v>126</v>
      </c>
      <c r="I215" s="4">
        <v>0.28954249999999998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f t="shared" si="47"/>
        <v>0</v>
      </c>
      <c r="AK215" s="4">
        <f t="shared" si="48"/>
        <v>0</v>
      </c>
      <c r="AL215" s="4">
        <f t="shared" si="49"/>
        <v>0</v>
      </c>
      <c r="AM215" s="4">
        <f t="shared" si="50"/>
        <v>0</v>
      </c>
      <c r="AN215" s="83">
        <f t="shared" si="51"/>
        <v>0</v>
      </c>
    </row>
    <row r="216" spans="1:40" s="62" customFormat="1" ht="31.5">
      <c r="A216" s="78" t="s">
        <v>111</v>
      </c>
      <c r="B216" s="13" t="s">
        <v>430</v>
      </c>
      <c r="C216" s="12" t="s">
        <v>431</v>
      </c>
      <c r="D216" s="14">
        <v>2015</v>
      </c>
      <c r="E216" s="14">
        <v>2016</v>
      </c>
      <c r="F216" s="4">
        <v>7.7172000000000004E-2</v>
      </c>
      <c r="G216" s="4">
        <v>0.70222799999999996</v>
      </c>
      <c r="H216" s="4" t="s">
        <v>126</v>
      </c>
      <c r="I216" s="4">
        <v>0.67034029999999989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f t="shared" si="47"/>
        <v>0</v>
      </c>
      <c r="AK216" s="4">
        <f t="shared" si="48"/>
        <v>0</v>
      </c>
      <c r="AL216" s="4">
        <f t="shared" si="49"/>
        <v>0</v>
      </c>
      <c r="AM216" s="4">
        <f t="shared" si="50"/>
        <v>0</v>
      </c>
      <c r="AN216" s="83">
        <f t="shared" si="51"/>
        <v>0</v>
      </c>
    </row>
    <row r="217" spans="1:40" s="62" customFormat="1" ht="31.5">
      <c r="A217" s="78" t="s">
        <v>111</v>
      </c>
      <c r="B217" s="13" t="s">
        <v>432</v>
      </c>
      <c r="C217" s="12" t="s">
        <v>433</v>
      </c>
      <c r="D217" s="14">
        <v>2015</v>
      </c>
      <c r="E217" s="14">
        <v>2016</v>
      </c>
      <c r="F217" s="4">
        <v>4.5300199999999999E-2</v>
      </c>
      <c r="G217" s="4">
        <v>0.412296</v>
      </c>
      <c r="H217" s="4" t="s">
        <v>126</v>
      </c>
      <c r="I217" s="4">
        <v>0.39252228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f t="shared" si="47"/>
        <v>0</v>
      </c>
      <c r="AK217" s="4">
        <f t="shared" si="48"/>
        <v>0</v>
      </c>
      <c r="AL217" s="4">
        <f t="shared" si="49"/>
        <v>0</v>
      </c>
      <c r="AM217" s="4">
        <f t="shared" si="50"/>
        <v>0</v>
      </c>
      <c r="AN217" s="83">
        <f t="shared" si="51"/>
        <v>0</v>
      </c>
    </row>
    <row r="218" spans="1:40" s="62" customFormat="1" ht="31.5">
      <c r="A218" s="78" t="s">
        <v>111</v>
      </c>
      <c r="B218" s="13" t="s">
        <v>434</v>
      </c>
      <c r="C218" s="12" t="s">
        <v>435</v>
      </c>
      <c r="D218" s="14">
        <v>2015</v>
      </c>
      <c r="E218" s="14">
        <v>2016</v>
      </c>
      <c r="F218" s="4">
        <v>2.2667799999999998E-2</v>
      </c>
      <c r="G218" s="4">
        <v>0.20629</v>
      </c>
      <c r="H218" s="4" t="s">
        <v>126</v>
      </c>
      <c r="I218" s="4">
        <v>0.19149040000000001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f t="shared" si="47"/>
        <v>0</v>
      </c>
      <c r="AK218" s="4">
        <f t="shared" si="48"/>
        <v>0</v>
      </c>
      <c r="AL218" s="4">
        <f t="shared" si="49"/>
        <v>0</v>
      </c>
      <c r="AM218" s="4">
        <f t="shared" si="50"/>
        <v>0</v>
      </c>
      <c r="AN218" s="83">
        <f t="shared" si="51"/>
        <v>0</v>
      </c>
    </row>
    <row r="219" spans="1:40" s="62" customFormat="1" ht="31.5">
      <c r="A219" s="78" t="s">
        <v>111</v>
      </c>
      <c r="B219" s="13" t="s">
        <v>436</v>
      </c>
      <c r="C219" s="12" t="s">
        <v>437</v>
      </c>
      <c r="D219" s="14">
        <v>2015</v>
      </c>
      <c r="E219" s="14">
        <v>2016</v>
      </c>
      <c r="F219" s="4">
        <v>1.0442999999999999E-2</v>
      </c>
      <c r="G219" s="4">
        <v>9.5009999999999997E-2</v>
      </c>
      <c r="H219" s="4" t="s">
        <v>126</v>
      </c>
      <c r="I219" s="4">
        <v>9.0446999999999986E-2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f t="shared" si="47"/>
        <v>0</v>
      </c>
      <c r="AK219" s="4">
        <f t="shared" si="48"/>
        <v>0</v>
      </c>
      <c r="AL219" s="4">
        <f t="shared" si="49"/>
        <v>0</v>
      </c>
      <c r="AM219" s="4">
        <f t="shared" si="50"/>
        <v>0</v>
      </c>
      <c r="AN219" s="83">
        <f t="shared" si="51"/>
        <v>0</v>
      </c>
    </row>
    <row r="220" spans="1:40" s="62" customFormat="1" ht="31.5">
      <c r="A220" s="78" t="s">
        <v>111</v>
      </c>
      <c r="B220" s="13" t="s">
        <v>438</v>
      </c>
      <c r="C220" s="12" t="s">
        <v>439</v>
      </c>
      <c r="D220" s="14">
        <v>2015</v>
      </c>
      <c r="E220" s="14">
        <v>2016</v>
      </c>
      <c r="F220" s="4">
        <v>1.8490599999999999E-2</v>
      </c>
      <c r="G220" s="4">
        <v>0.16819000000000001</v>
      </c>
      <c r="H220" s="4" t="s">
        <v>126</v>
      </c>
      <c r="I220" s="4">
        <v>0.16019915999999998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f t="shared" si="47"/>
        <v>0</v>
      </c>
      <c r="AK220" s="4">
        <f t="shared" si="48"/>
        <v>0</v>
      </c>
      <c r="AL220" s="4">
        <f t="shared" si="49"/>
        <v>0</v>
      </c>
      <c r="AM220" s="4">
        <f t="shared" si="50"/>
        <v>0</v>
      </c>
      <c r="AN220" s="83">
        <f t="shared" si="51"/>
        <v>0</v>
      </c>
    </row>
    <row r="221" spans="1:40" s="62" customFormat="1" ht="47.25">
      <c r="A221" s="78" t="s">
        <v>111</v>
      </c>
      <c r="B221" s="13" t="s">
        <v>440</v>
      </c>
      <c r="C221" s="12" t="s">
        <v>441</v>
      </c>
      <c r="D221" s="14">
        <v>2015</v>
      </c>
      <c r="E221" s="14">
        <v>2016</v>
      </c>
      <c r="F221" s="4">
        <v>1.2968199999999999E-2</v>
      </c>
      <c r="G221" s="4">
        <v>0.118051</v>
      </c>
      <c r="H221" s="4" t="s">
        <v>126</v>
      </c>
      <c r="I221" s="4">
        <v>0.11404936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f t="shared" si="47"/>
        <v>0</v>
      </c>
      <c r="AK221" s="4">
        <f t="shared" si="48"/>
        <v>0</v>
      </c>
      <c r="AL221" s="4">
        <f t="shared" si="49"/>
        <v>0</v>
      </c>
      <c r="AM221" s="4">
        <f t="shared" si="50"/>
        <v>0</v>
      </c>
      <c r="AN221" s="83">
        <f t="shared" si="51"/>
        <v>0</v>
      </c>
    </row>
    <row r="222" spans="1:40" s="62" customFormat="1" ht="31.5">
      <c r="A222" s="78" t="s">
        <v>111</v>
      </c>
      <c r="B222" s="13" t="s">
        <v>442</v>
      </c>
      <c r="C222" s="12" t="s">
        <v>443</v>
      </c>
      <c r="D222" s="14">
        <v>2015</v>
      </c>
      <c r="E222" s="14">
        <v>2016</v>
      </c>
      <c r="F222" s="4">
        <v>3.4609399999999998E-2</v>
      </c>
      <c r="G222" s="4">
        <v>0.314919</v>
      </c>
      <c r="H222" s="4" t="s">
        <v>126</v>
      </c>
      <c r="I222" s="4">
        <v>0.30048345999999998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f t="shared" si="47"/>
        <v>0</v>
      </c>
      <c r="AK222" s="4">
        <f t="shared" si="48"/>
        <v>0</v>
      </c>
      <c r="AL222" s="4">
        <f t="shared" si="49"/>
        <v>0</v>
      </c>
      <c r="AM222" s="4">
        <f t="shared" si="50"/>
        <v>0</v>
      </c>
      <c r="AN222" s="83">
        <f t="shared" si="51"/>
        <v>0</v>
      </c>
    </row>
    <row r="223" spans="1:40" s="62" customFormat="1" ht="31.5">
      <c r="A223" s="78" t="s">
        <v>111</v>
      </c>
      <c r="B223" s="13" t="s">
        <v>444</v>
      </c>
      <c r="C223" s="12" t="s">
        <v>445</v>
      </c>
      <c r="D223" s="14">
        <v>2015</v>
      </c>
      <c r="E223" s="14">
        <v>2016</v>
      </c>
      <c r="F223" s="4">
        <v>5.7064799999999999E-2</v>
      </c>
      <c r="G223" s="4">
        <v>0.51920999999999995</v>
      </c>
      <c r="H223" s="4" t="s">
        <v>126</v>
      </c>
      <c r="I223" s="4">
        <v>0.49544423999999998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f t="shared" si="47"/>
        <v>0</v>
      </c>
      <c r="AK223" s="4">
        <f t="shared" si="48"/>
        <v>0</v>
      </c>
      <c r="AL223" s="4">
        <f t="shared" si="49"/>
        <v>0</v>
      </c>
      <c r="AM223" s="4">
        <f t="shared" si="50"/>
        <v>0</v>
      </c>
      <c r="AN223" s="83">
        <f t="shared" si="51"/>
        <v>0</v>
      </c>
    </row>
    <row r="224" spans="1:40" s="62" customFormat="1" ht="31.5">
      <c r="A224" s="78" t="s">
        <v>111</v>
      </c>
      <c r="B224" s="13" t="s">
        <v>446</v>
      </c>
      <c r="C224" s="12" t="s">
        <v>447</v>
      </c>
      <c r="D224" s="14">
        <v>2015</v>
      </c>
      <c r="E224" s="14">
        <v>2016</v>
      </c>
      <c r="F224" s="4">
        <v>2.3369600000000001E-2</v>
      </c>
      <c r="G224" s="4">
        <v>0.211729</v>
      </c>
      <c r="H224" s="4" t="s">
        <v>126</v>
      </c>
      <c r="I224" s="4">
        <v>0.20179533999999999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f t="shared" si="47"/>
        <v>0</v>
      </c>
      <c r="AK224" s="4">
        <f t="shared" si="48"/>
        <v>0</v>
      </c>
      <c r="AL224" s="4">
        <f t="shared" si="49"/>
        <v>0</v>
      </c>
      <c r="AM224" s="4">
        <f t="shared" si="50"/>
        <v>0</v>
      </c>
      <c r="AN224" s="83">
        <f t="shared" si="51"/>
        <v>0</v>
      </c>
    </row>
    <row r="225" spans="1:40" s="62" customFormat="1" ht="31.5">
      <c r="A225" s="78" t="s">
        <v>111</v>
      </c>
      <c r="B225" s="13" t="s">
        <v>448</v>
      </c>
      <c r="C225" s="12" t="s">
        <v>449</v>
      </c>
      <c r="D225" s="14">
        <v>2015</v>
      </c>
      <c r="E225" s="14">
        <v>2016</v>
      </c>
      <c r="F225" s="4">
        <v>2.1180999999999998E-2</v>
      </c>
      <c r="G225" s="4">
        <v>0.192639</v>
      </c>
      <c r="H225" s="4" t="s">
        <v>126</v>
      </c>
      <c r="I225" s="4">
        <v>0.18380741999999997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f t="shared" si="47"/>
        <v>0</v>
      </c>
      <c r="AK225" s="4">
        <f t="shared" si="48"/>
        <v>0</v>
      </c>
      <c r="AL225" s="4">
        <f t="shared" si="49"/>
        <v>0</v>
      </c>
      <c r="AM225" s="4">
        <f t="shared" si="50"/>
        <v>0</v>
      </c>
      <c r="AN225" s="83">
        <f t="shared" si="51"/>
        <v>0</v>
      </c>
    </row>
    <row r="226" spans="1:40" s="62" customFormat="1" ht="31.5">
      <c r="A226" s="78" t="s">
        <v>111</v>
      </c>
      <c r="B226" s="13" t="s">
        <v>450</v>
      </c>
      <c r="C226" s="12" t="s">
        <v>451</v>
      </c>
      <c r="D226" s="14">
        <v>2015</v>
      </c>
      <c r="E226" s="14">
        <v>2016</v>
      </c>
      <c r="F226" s="4">
        <v>1.49388E-2</v>
      </c>
      <c r="G226" s="4">
        <v>0.80819700000000005</v>
      </c>
      <c r="H226" s="4" t="s">
        <v>126</v>
      </c>
      <c r="I226" s="4">
        <v>0.12979291999999998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f t="shared" si="47"/>
        <v>0</v>
      </c>
      <c r="AK226" s="4">
        <f t="shared" si="48"/>
        <v>0</v>
      </c>
      <c r="AL226" s="4">
        <f t="shared" si="49"/>
        <v>0</v>
      </c>
      <c r="AM226" s="4">
        <f t="shared" si="50"/>
        <v>0</v>
      </c>
      <c r="AN226" s="83">
        <f t="shared" si="51"/>
        <v>0</v>
      </c>
    </row>
    <row r="227" spans="1:40" s="62" customFormat="1" ht="31.5">
      <c r="A227" s="78" t="s">
        <v>111</v>
      </c>
      <c r="B227" s="13" t="s">
        <v>452</v>
      </c>
      <c r="C227" s="12" t="s">
        <v>453</v>
      </c>
      <c r="D227" s="14">
        <v>2015</v>
      </c>
      <c r="E227" s="14">
        <v>2016</v>
      </c>
      <c r="F227" s="4">
        <v>0.15793119999999999</v>
      </c>
      <c r="G227" s="4">
        <v>1.4371050000000001</v>
      </c>
      <c r="H227" s="4" t="s">
        <v>126</v>
      </c>
      <c r="I227" s="4">
        <v>1.3713440799999999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f t="shared" si="47"/>
        <v>0</v>
      </c>
      <c r="AK227" s="4">
        <f t="shared" si="48"/>
        <v>0</v>
      </c>
      <c r="AL227" s="4">
        <f t="shared" si="49"/>
        <v>0</v>
      </c>
      <c r="AM227" s="4">
        <f t="shared" si="50"/>
        <v>0</v>
      </c>
      <c r="AN227" s="83">
        <f t="shared" si="51"/>
        <v>0</v>
      </c>
    </row>
    <row r="228" spans="1:40" s="62" customFormat="1" ht="31.5">
      <c r="A228" s="78" t="s">
        <v>111</v>
      </c>
      <c r="B228" s="13" t="s">
        <v>454</v>
      </c>
      <c r="C228" s="12" t="s">
        <v>455</v>
      </c>
      <c r="D228" s="14">
        <v>2015</v>
      </c>
      <c r="E228" s="14">
        <v>2016</v>
      </c>
      <c r="F228" s="4">
        <v>9.1921999999999993E-3</v>
      </c>
      <c r="G228" s="4">
        <v>8.3586999999999995E-2</v>
      </c>
      <c r="H228" s="4" t="s">
        <v>126</v>
      </c>
      <c r="I228" s="4">
        <v>7.9736139999999983E-2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f t="shared" si="47"/>
        <v>0</v>
      </c>
      <c r="AK228" s="4">
        <f t="shared" si="48"/>
        <v>0</v>
      </c>
      <c r="AL228" s="4">
        <f t="shared" si="49"/>
        <v>0</v>
      </c>
      <c r="AM228" s="4">
        <f t="shared" si="50"/>
        <v>0</v>
      </c>
      <c r="AN228" s="83">
        <f t="shared" si="51"/>
        <v>0</v>
      </c>
    </row>
    <row r="229" spans="1:40" s="62" customFormat="1" ht="31.5">
      <c r="A229" s="78" t="s">
        <v>111</v>
      </c>
      <c r="B229" s="13" t="s">
        <v>456</v>
      </c>
      <c r="C229" s="12" t="s">
        <v>457</v>
      </c>
      <c r="D229" s="14">
        <v>2015</v>
      </c>
      <c r="E229" s="14">
        <v>2016</v>
      </c>
      <c r="F229" s="4">
        <v>0.111333</v>
      </c>
      <c r="G229" s="4">
        <v>1.013031</v>
      </c>
      <c r="H229" s="4" t="s">
        <v>126</v>
      </c>
      <c r="I229" s="4">
        <v>0.96422047999999994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f t="shared" si="47"/>
        <v>0</v>
      </c>
      <c r="AK229" s="4">
        <f t="shared" si="48"/>
        <v>0</v>
      </c>
      <c r="AL229" s="4">
        <f t="shared" si="49"/>
        <v>0</v>
      </c>
      <c r="AM229" s="4">
        <f t="shared" si="50"/>
        <v>0</v>
      </c>
      <c r="AN229" s="83">
        <f t="shared" si="51"/>
        <v>0</v>
      </c>
    </row>
    <row r="230" spans="1:40" s="62" customFormat="1" ht="31.5">
      <c r="A230" s="78" t="s">
        <v>111</v>
      </c>
      <c r="B230" s="13" t="s">
        <v>458</v>
      </c>
      <c r="C230" s="12" t="s">
        <v>459</v>
      </c>
      <c r="D230" s="14">
        <v>2020</v>
      </c>
      <c r="E230" s="14" t="s">
        <v>25</v>
      </c>
      <c r="F230" s="4" t="s">
        <v>25</v>
      </c>
      <c r="G230" s="4" t="s">
        <v>25</v>
      </c>
      <c r="H230" s="4" t="s">
        <v>25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f t="shared" si="47"/>
        <v>0</v>
      </c>
      <c r="AK230" s="4">
        <f t="shared" si="48"/>
        <v>0</v>
      </c>
      <c r="AL230" s="4">
        <f t="shared" si="49"/>
        <v>0</v>
      </c>
      <c r="AM230" s="4">
        <f t="shared" si="50"/>
        <v>0</v>
      </c>
      <c r="AN230" s="83">
        <f t="shared" si="51"/>
        <v>0</v>
      </c>
    </row>
    <row r="231" spans="1:40" s="62" customFormat="1" ht="31.5">
      <c r="A231" s="78" t="s">
        <v>111</v>
      </c>
      <c r="B231" s="13" t="s">
        <v>460</v>
      </c>
      <c r="C231" s="12" t="s">
        <v>461</v>
      </c>
      <c r="D231" s="14">
        <v>2017</v>
      </c>
      <c r="E231" s="14" t="s">
        <v>25</v>
      </c>
      <c r="F231" s="4" t="s">
        <v>25</v>
      </c>
      <c r="G231" s="4" t="s">
        <v>25</v>
      </c>
      <c r="H231" s="4" t="s">
        <v>25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f t="shared" si="47"/>
        <v>0</v>
      </c>
      <c r="AK231" s="4">
        <f t="shared" si="48"/>
        <v>0</v>
      </c>
      <c r="AL231" s="4">
        <f t="shared" si="49"/>
        <v>0</v>
      </c>
      <c r="AM231" s="4">
        <f t="shared" si="50"/>
        <v>0</v>
      </c>
      <c r="AN231" s="83">
        <f t="shared" si="51"/>
        <v>0</v>
      </c>
    </row>
    <row r="232" spans="1:40" s="62" customFormat="1" ht="31.5">
      <c r="A232" s="78" t="s">
        <v>111</v>
      </c>
      <c r="B232" s="13" t="s">
        <v>462</v>
      </c>
      <c r="C232" s="12" t="s">
        <v>463</v>
      </c>
      <c r="D232" s="14">
        <v>2020</v>
      </c>
      <c r="E232" s="14" t="s">
        <v>25</v>
      </c>
      <c r="F232" s="4" t="s">
        <v>25</v>
      </c>
      <c r="G232" s="4" t="s">
        <v>25</v>
      </c>
      <c r="H232" s="4" t="s">
        <v>25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f t="shared" si="47"/>
        <v>0</v>
      </c>
      <c r="AK232" s="4">
        <f t="shared" si="48"/>
        <v>0</v>
      </c>
      <c r="AL232" s="4">
        <f t="shared" si="49"/>
        <v>0</v>
      </c>
      <c r="AM232" s="4">
        <f t="shared" si="50"/>
        <v>0</v>
      </c>
      <c r="AN232" s="83">
        <f t="shared" si="51"/>
        <v>0</v>
      </c>
    </row>
    <row r="233" spans="1:40" s="62" customFormat="1" ht="31.5">
      <c r="A233" s="78" t="s">
        <v>111</v>
      </c>
      <c r="B233" s="13" t="s">
        <v>464</v>
      </c>
      <c r="C233" s="12" t="s">
        <v>465</v>
      </c>
      <c r="D233" s="14">
        <v>2017</v>
      </c>
      <c r="E233" s="14" t="s">
        <v>25</v>
      </c>
      <c r="F233" s="4" t="s">
        <v>25</v>
      </c>
      <c r="G233" s="4" t="s">
        <v>25</v>
      </c>
      <c r="H233" s="4" t="s">
        <v>25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f t="shared" si="47"/>
        <v>0</v>
      </c>
      <c r="AK233" s="4">
        <f t="shared" si="48"/>
        <v>0</v>
      </c>
      <c r="AL233" s="4">
        <f t="shared" si="49"/>
        <v>0</v>
      </c>
      <c r="AM233" s="4">
        <f t="shared" si="50"/>
        <v>0</v>
      </c>
      <c r="AN233" s="83">
        <f t="shared" si="51"/>
        <v>0</v>
      </c>
    </row>
    <row r="234" spans="1:40" s="62" customFormat="1" ht="31.5">
      <c r="A234" s="78" t="s">
        <v>111</v>
      </c>
      <c r="B234" s="13" t="s">
        <v>466</v>
      </c>
      <c r="C234" s="12" t="s">
        <v>467</v>
      </c>
      <c r="D234" s="14">
        <v>2019</v>
      </c>
      <c r="E234" s="14" t="s">
        <v>25</v>
      </c>
      <c r="F234" s="4" t="s">
        <v>25</v>
      </c>
      <c r="G234" s="4" t="s">
        <v>25</v>
      </c>
      <c r="H234" s="4" t="s">
        <v>25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f t="shared" si="47"/>
        <v>0</v>
      </c>
      <c r="AK234" s="4">
        <f t="shared" si="48"/>
        <v>0</v>
      </c>
      <c r="AL234" s="4">
        <f t="shared" si="49"/>
        <v>0</v>
      </c>
      <c r="AM234" s="4">
        <f t="shared" si="50"/>
        <v>0</v>
      </c>
      <c r="AN234" s="83">
        <f t="shared" si="51"/>
        <v>0</v>
      </c>
    </row>
    <row r="235" spans="1:40" s="62" customFormat="1" ht="31.5">
      <c r="A235" s="78" t="s">
        <v>111</v>
      </c>
      <c r="B235" s="13" t="s">
        <v>468</v>
      </c>
      <c r="C235" s="12" t="s">
        <v>469</v>
      </c>
      <c r="D235" s="14">
        <v>2020</v>
      </c>
      <c r="E235" s="14" t="s">
        <v>25</v>
      </c>
      <c r="F235" s="4" t="s">
        <v>25</v>
      </c>
      <c r="G235" s="4" t="s">
        <v>25</v>
      </c>
      <c r="H235" s="4" t="s">
        <v>25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f t="shared" si="47"/>
        <v>0</v>
      </c>
      <c r="AK235" s="4">
        <f t="shared" si="48"/>
        <v>0</v>
      </c>
      <c r="AL235" s="4">
        <f t="shared" si="49"/>
        <v>0</v>
      </c>
      <c r="AM235" s="4">
        <f t="shared" si="50"/>
        <v>0</v>
      </c>
      <c r="AN235" s="83">
        <f t="shared" si="51"/>
        <v>0</v>
      </c>
    </row>
    <row r="236" spans="1:40" s="62" customFormat="1" ht="31.5">
      <c r="A236" s="78" t="s">
        <v>111</v>
      </c>
      <c r="B236" s="13" t="s">
        <v>470</v>
      </c>
      <c r="C236" s="12" t="s">
        <v>471</v>
      </c>
      <c r="D236" s="14">
        <v>2019</v>
      </c>
      <c r="E236" s="14" t="s">
        <v>25</v>
      </c>
      <c r="F236" s="4" t="s">
        <v>25</v>
      </c>
      <c r="G236" s="4" t="s">
        <v>25</v>
      </c>
      <c r="H236" s="4" t="s">
        <v>25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f t="shared" si="47"/>
        <v>0</v>
      </c>
      <c r="AK236" s="4">
        <f t="shared" si="48"/>
        <v>0</v>
      </c>
      <c r="AL236" s="4">
        <f t="shared" si="49"/>
        <v>0</v>
      </c>
      <c r="AM236" s="4">
        <f t="shared" si="50"/>
        <v>0</v>
      </c>
      <c r="AN236" s="83">
        <f t="shared" si="51"/>
        <v>0</v>
      </c>
    </row>
    <row r="237" spans="1:40" s="62" customFormat="1" ht="31.5">
      <c r="A237" s="78" t="s">
        <v>111</v>
      </c>
      <c r="B237" s="13" t="s">
        <v>472</v>
      </c>
      <c r="C237" s="12" t="s">
        <v>473</v>
      </c>
      <c r="D237" s="14">
        <v>2020</v>
      </c>
      <c r="E237" s="14" t="s">
        <v>25</v>
      </c>
      <c r="F237" s="4" t="s">
        <v>25</v>
      </c>
      <c r="G237" s="4" t="s">
        <v>25</v>
      </c>
      <c r="H237" s="4" t="s">
        <v>25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f t="shared" si="47"/>
        <v>0</v>
      </c>
      <c r="AK237" s="4">
        <f t="shared" si="48"/>
        <v>0</v>
      </c>
      <c r="AL237" s="4">
        <f t="shared" si="49"/>
        <v>0</v>
      </c>
      <c r="AM237" s="4">
        <f t="shared" si="50"/>
        <v>0</v>
      </c>
      <c r="AN237" s="83">
        <f t="shared" si="51"/>
        <v>0</v>
      </c>
    </row>
    <row r="238" spans="1:40" s="62" customFormat="1" ht="31.5">
      <c r="A238" s="78" t="s">
        <v>111</v>
      </c>
      <c r="B238" s="13" t="s">
        <v>474</v>
      </c>
      <c r="C238" s="12" t="s">
        <v>475</v>
      </c>
      <c r="D238" s="14">
        <v>2020</v>
      </c>
      <c r="E238" s="14" t="s">
        <v>25</v>
      </c>
      <c r="F238" s="4" t="s">
        <v>25</v>
      </c>
      <c r="G238" s="4" t="s">
        <v>25</v>
      </c>
      <c r="H238" s="4" t="s">
        <v>25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f t="shared" si="47"/>
        <v>0</v>
      </c>
      <c r="AK238" s="4">
        <f t="shared" si="48"/>
        <v>0</v>
      </c>
      <c r="AL238" s="4">
        <f t="shared" si="49"/>
        <v>0</v>
      </c>
      <c r="AM238" s="4">
        <f t="shared" si="50"/>
        <v>0</v>
      </c>
      <c r="AN238" s="83">
        <f t="shared" si="51"/>
        <v>0</v>
      </c>
    </row>
    <row r="239" spans="1:40" s="62" customFormat="1" ht="31.5">
      <c r="A239" s="78" t="s">
        <v>111</v>
      </c>
      <c r="B239" s="13" t="s">
        <v>476</v>
      </c>
      <c r="C239" s="12" t="s">
        <v>477</v>
      </c>
      <c r="D239" s="14">
        <v>2019</v>
      </c>
      <c r="E239" s="14" t="s">
        <v>25</v>
      </c>
      <c r="F239" s="4" t="s">
        <v>25</v>
      </c>
      <c r="G239" s="4" t="s">
        <v>25</v>
      </c>
      <c r="H239" s="4" t="s">
        <v>25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f t="shared" si="47"/>
        <v>0</v>
      </c>
      <c r="AK239" s="4">
        <f t="shared" si="48"/>
        <v>0</v>
      </c>
      <c r="AL239" s="4">
        <f t="shared" si="49"/>
        <v>0</v>
      </c>
      <c r="AM239" s="4">
        <f t="shared" si="50"/>
        <v>0</v>
      </c>
      <c r="AN239" s="83">
        <f t="shared" si="51"/>
        <v>0</v>
      </c>
    </row>
    <row r="240" spans="1:40" s="62" customFormat="1" ht="31.5">
      <c r="A240" s="78" t="s">
        <v>111</v>
      </c>
      <c r="B240" s="13" t="s">
        <v>478</v>
      </c>
      <c r="C240" s="12" t="s">
        <v>479</v>
      </c>
      <c r="D240" s="14">
        <v>2020</v>
      </c>
      <c r="E240" s="14" t="s">
        <v>25</v>
      </c>
      <c r="F240" s="4" t="s">
        <v>25</v>
      </c>
      <c r="G240" s="4" t="s">
        <v>25</v>
      </c>
      <c r="H240" s="4" t="s">
        <v>25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f t="shared" si="47"/>
        <v>0</v>
      </c>
      <c r="AK240" s="4">
        <f t="shared" si="48"/>
        <v>0</v>
      </c>
      <c r="AL240" s="4">
        <f t="shared" si="49"/>
        <v>0</v>
      </c>
      <c r="AM240" s="4">
        <f t="shared" si="50"/>
        <v>0</v>
      </c>
      <c r="AN240" s="83">
        <f t="shared" si="51"/>
        <v>0</v>
      </c>
    </row>
    <row r="241" spans="1:40" s="62" customFormat="1" ht="31.5">
      <c r="A241" s="78" t="s">
        <v>111</v>
      </c>
      <c r="B241" s="13" t="s">
        <v>480</v>
      </c>
      <c r="C241" s="12" t="s">
        <v>481</v>
      </c>
      <c r="D241" s="14">
        <v>2020</v>
      </c>
      <c r="E241" s="14" t="s">
        <v>25</v>
      </c>
      <c r="F241" s="4" t="s">
        <v>25</v>
      </c>
      <c r="G241" s="4" t="s">
        <v>25</v>
      </c>
      <c r="H241" s="4" t="s">
        <v>25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f t="shared" si="47"/>
        <v>0</v>
      </c>
      <c r="AK241" s="4">
        <f t="shared" si="48"/>
        <v>0</v>
      </c>
      <c r="AL241" s="4">
        <f t="shared" si="49"/>
        <v>0</v>
      </c>
      <c r="AM241" s="4">
        <f t="shared" si="50"/>
        <v>0</v>
      </c>
      <c r="AN241" s="83">
        <f t="shared" si="51"/>
        <v>0</v>
      </c>
    </row>
    <row r="242" spans="1:40" s="62" customFormat="1" ht="31.5">
      <c r="A242" s="78" t="s">
        <v>111</v>
      </c>
      <c r="B242" s="13" t="s">
        <v>482</v>
      </c>
      <c r="C242" s="12" t="s">
        <v>483</v>
      </c>
      <c r="D242" s="14">
        <v>2017</v>
      </c>
      <c r="E242" s="14" t="s">
        <v>25</v>
      </c>
      <c r="F242" s="4" t="s">
        <v>25</v>
      </c>
      <c r="G242" s="4" t="s">
        <v>25</v>
      </c>
      <c r="H242" s="4" t="s">
        <v>25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f t="shared" si="47"/>
        <v>0</v>
      </c>
      <c r="AK242" s="4">
        <f t="shared" si="48"/>
        <v>0</v>
      </c>
      <c r="AL242" s="4">
        <f t="shared" si="49"/>
        <v>0</v>
      </c>
      <c r="AM242" s="4">
        <f t="shared" si="50"/>
        <v>0</v>
      </c>
      <c r="AN242" s="83">
        <f t="shared" si="51"/>
        <v>0</v>
      </c>
    </row>
    <row r="243" spans="1:40" s="62" customFormat="1" ht="31.5">
      <c r="A243" s="78" t="s">
        <v>111</v>
      </c>
      <c r="B243" s="13" t="s">
        <v>484</v>
      </c>
      <c r="C243" s="12" t="s">
        <v>485</v>
      </c>
      <c r="D243" s="14">
        <v>2020</v>
      </c>
      <c r="E243" s="14" t="s">
        <v>25</v>
      </c>
      <c r="F243" s="4" t="s">
        <v>25</v>
      </c>
      <c r="G243" s="4" t="s">
        <v>25</v>
      </c>
      <c r="H243" s="4" t="s">
        <v>25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f t="shared" si="47"/>
        <v>0</v>
      </c>
      <c r="AK243" s="4">
        <f t="shared" si="48"/>
        <v>0</v>
      </c>
      <c r="AL243" s="4">
        <f t="shared" si="49"/>
        <v>0</v>
      </c>
      <c r="AM243" s="4">
        <f t="shared" si="50"/>
        <v>0</v>
      </c>
      <c r="AN243" s="83">
        <f t="shared" si="51"/>
        <v>0</v>
      </c>
    </row>
    <row r="244" spans="1:40" s="62" customFormat="1" ht="31.5">
      <c r="A244" s="78" t="s">
        <v>111</v>
      </c>
      <c r="B244" s="13" t="s">
        <v>486</v>
      </c>
      <c r="C244" s="12" t="s">
        <v>487</v>
      </c>
      <c r="D244" s="14">
        <v>2019</v>
      </c>
      <c r="E244" s="14" t="s">
        <v>25</v>
      </c>
      <c r="F244" s="4" t="s">
        <v>25</v>
      </c>
      <c r="G244" s="4" t="s">
        <v>25</v>
      </c>
      <c r="H244" s="4" t="s">
        <v>25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f t="shared" si="47"/>
        <v>0</v>
      </c>
      <c r="AK244" s="4">
        <f t="shared" si="48"/>
        <v>0</v>
      </c>
      <c r="AL244" s="4">
        <f t="shared" si="49"/>
        <v>0</v>
      </c>
      <c r="AM244" s="4">
        <f t="shared" si="50"/>
        <v>0</v>
      </c>
      <c r="AN244" s="83">
        <f t="shared" si="51"/>
        <v>0</v>
      </c>
    </row>
    <row r="245" spans="1:40" s="62" customFormat="1" ht="31.5">
      <c r="A245" s="78" t="s">
        <v>111</v>
      </c>
      <c r="B245" s="13" t="s">
        <v>488</v>
      </c>
      <c r="C245" s="12" t="s">
        <v>489</v>
      </c>
      <c r="D245" s="14">
        <v>2019</v>
      </c>
      <c r="E245" s="14" t="s">
        <v>25</v>
      </c>
      <c r="F245" s="4" t="s">
        <v>25</v>
      </c>
      <c r="G245" s="4" t="s">
        <v>25</v>
      </c>
      <c r="H245" s="4" t="s">
        <v>25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f t="shared" si="47"/>
        <v>0</v>
      </c>
      <c r="AK245" s="4">
        <f t="shared" si="48"/>
        <v>0</v>
      </c>
      <c r="AL245" s="4">
        <f t="shared" si="49"/>
        <v>0</v>
      </c>
      <c r="AM245" s="4">
        <f t="shared" si="50"/>
        <v>0</v>
      </c>
      <c r="AN245" s="83">
        <f t="shared" si="51"/>
        <v>0</v>
      </c>
    </row>
    <row r="246" spans="1:40" s="62" customFormat="1" ht="31.5">
      <c r="A246" s="78" t="s">
        <v>111</v>
      </c>
      <c r="B246" s="13" t="s">
        <v>490</v>
      </c>
      <c r="C246" s="12" t="s">
        <v>491</v>
      </c>
      <c r="D246" s="14">
        <v>2019</v>
      </c>
      <c r="E246" s="14" t="s">
        <v>25</v>
      </c>
      <c r="F246" s="4" t="s">
        <v>25</v>
      </c>
      <c r="G246" s="4" t="s">
        <v>25</v>
      </c>
      <c r="H246" s="4" t="s">
        <v>25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f t="shared" si="47"/>
        <v>0</v>
      </c>
      <c r="AK246" s="4">
        <f t="shared" si="48"/>
        <v>0</v>
      </c>
      <c r="AL246" s="4">
        <f t="shared" si="49"/>
        <v>0</v>
      </c>
      <c r="AM246" s="4">
        <f t="shared" si="50"/>
        <v>0</v>
      </c>
      <c r="AN246" s="83">
        <f t="shared" si="51"/>
        <v>0</v>
      </c>
    </row>
    <row r="247" spans="1:40" s="62" customFormat="1" ht="31.5">
      <c r="A247" s="78" t="s">
        <v>111</v>
      </c>
      <c r="B247" s="13" t="s">
        <v>492</v>
      </c>
      <c r="C247" s="12" t="s">
        <v>493</v>
      </c>
      <c r="D247" s="14">
        <v>2019</v>
      </c>
      <c r="E247" s="14" t="s">
        <v>25</v>
      </c>
      <c r="F247" s="4" t="s">
        <v>25</v>
      </c>
      <c r="G247" s="4" t="s">
        <v>25</v>
      </c>
      <c r="H247" s="4" t="s">
        <v>25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f t="shared" si="47"/>
        <v>0</v>
      </c>
      <c r="AK247" s="4">
        <f t="shared" si="48"/>
        <v>0</v>
      </c>
      <c r="AL247" s="4">
        <f t="shared" si="49"/>
        <v>0</v>
      </c>
      <c r="AM247" s="4">
        <f t="shared" si="50"/>
        <v>0</v>
      </c>
      <c r="AN247" s="83">
        <f t="shared" si="51"/>
        <v>0</v>
      </c>
    </row>
    <row r="248" spans="1:40" s="62" customFormat="1" ht="31.5">
      <c r="A248" s="78" t="s">
        <v>111</v>
      </c>
      <c r="B248" s="13" t="s">
        <v>494</v>
      </c>
      <c r="C248" s="12" t="s">
        <v>495</v>
      </c>
      <c r="D248" s="14">
        <v>2015</v>
      </c>
      <c r="E248" s="14">
        <v>2016</v>
      </c>
      <c r="F248" s="4">
        <v>0.10470740620000001</v>
      </c>
      <c r="G248" s="4">
        <v>0.61492999999999998</v>
      </c>
      <c r="H248" s="4" t="s">
        <v>371</v>
      </c>
      <c r="I248" s="4">
        <v>0.29345995999999996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f t="shared" si="47"/>
        <v>0</v>
      </c>
      <c r="AK248" s="4">
        <f t="shared" si="48"/>
        <v>0</v>
      </c>
      <c r="AL248" s="4">
        <f t="shared" si="49"/>
        <v>0</v>
      </c>
      <c r="AM248" s="4">
        <f t="shared" si="50"/>
        <v>0</v>
      </c>
      <c r="AN248" s="83">
        <f t="shared" si="51"/>
        <v>0</v>
      </c>
    </row>
    <row r="249" spans="1:40" s="62" customFormat="1" ht="31.5">
      <c r="A249" s="78" t="s">
        <v>111</v>
      </c>
      <c r="B249" s="13" t="s">
        <v>496</v>
      </c>
      <c r="C249" s="12" t="s">
        <v>497</v>
      </c>
      <c r="D249" s="14">
        <v>2015</v>
      </c>
      <c r="E249" s="14">
        <v>2016</v>
      </c>
      <c r="F249" s="4">
        <v>0.10446147059999999</v>
      </c>
      <c r="G249" s="4">
        <v>0.61265999999999998</v>
      </c>
      <c r="H249" s="4" t="s">
        <v>371</v>
      </c>
      <c r="I249" s="4">
        <v>0.52239543999999993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f t="shared" si="47"/>
        <v>0</v>
      </c>
      <c r="AK249" s="4">
        <f t="shared" si="48"/>
        <v>0</v>
      </c>
      <c r="AL249" s="4">
        <f t="shared" si="49"/>
        <v>0</v>
      </c>
      <c r="AM249" s="4">
        <f t="shared" si="50"/>
        <v>0</v>
      </c>
      <c r="AN249" s="83">
        <f t="shared" si="51"/>
        <v>0</v>
      </c>
    </row>
    <row r="250" spans="1:40" s="62" customFormat="1" ht="31.5">
      <c r="A250" s="78" t="s">
        <v>111</v>
      </c>
      <c r="B250" s="13" t="s">
        <v>498</v>
      </c>
      <c r="C250" s="12" t="s">
        <v>499</v>
      </c>
      <c r="D250" s="14">
        <v>2015</v>
      </c>
      <c r="E250" s="14">
        <v>2016</v>
      </c>
      <c r="F250" s="4">
        <v>7.5827979999999989E-2</v>
      </c>
      <c r="G250" s="4">
        <v>0.68995700000000004</v>
      </c>
      <c r="H250" s="4" t="s">
        <v>126</v>
      </c>
      <c r="I250" s="4">
        <v>0.40389865999999996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f t="shared" si="47"/>
        <v>0</v>
      </c>
      <c r="AK250" s="4">
        <f t="shared" si="48"/>
        <v>0</v>
      </c>
      <c r="AL250" s="4">
        <f t="shared" si="49"/>
        <v>0</v>
      </c>
      <c r="AM250" s="4">
        <f t="shared" si="50"/>
        <v>0</v>
      </c>
      <c r="AN250" s="83">
        <f t="shared" si="51"/>
        <v>0</v>
      </c>
    </row>
    <row r="251" spans="1:40" s="62" customFormat="1" ht="31.5">
      <c r="A251" s="78" t="s">
        <v>111</v>
      </c>
      <c r="B251" s="13" t="s">
        <v>500</v>
      </c>
      <c r="C251" s="12" t="s">
        <v>501</v>
      </c>
      <c r="D251" s="14">
        <v>2015</v>
      </c>
      <c r="E251" s="14">
        <v>2016</v>
      </c>
      <c r="F251" s="4">
        <v>0.12145504</v>
      </c>
      <c r="G251" s="4">
        <v>1.1051869999999999</v>
      </c>
      <c r="H251" s="4" t="s">
        <v>126</v>
      </c>
      <c r="I251" s="4">
        <v>0.62628735999999996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f t="shared" si="47"/>
        <v>0</v>
      </c>
      <c r="AK251" s="4">
        <f t="shared" si="48"/>
        <v>0</v>
      </c>
      <c r="AL251" s="4">
        <f t="shared" si="49"/>
        <v>0</v>
      </c>
      <c r="AM251" s="4">
        <f t="shared" si="50"/>
        <v>0</v>
      </c>
      <c r="AN251" s="83">
        <f t="shared" si="51"/>
        <v>0</v>
      </c>
    </row>
    <row r="252" spans="1:40" s="62" customFormat="1" ht="31.5">
      <c r="A252" s="78" t="s">
        <v>111</v>
      </c>
      <c r="B252" s="13" t="s">
        <v>502</v>
      </c>
      <c r="C252" s="12" t="s">
        <v>503</v>
      </c>
      <c r="D252" s="14">
        <v>2015</v>
      </c>
      <c r="E252" s="14">
        <v>2016</v>
      </c>
      <c r="F252" s="4">
        <v>0.12145504</v>
      </c>
      <c r="G252" s="4">
        <v>1.1051869999999999</v>
      </c>
      <c r="H252" s="4" t="s">
        <v>126</v>
      </c>
      <c r="I252" s="4">
        <v>0.62628735999999996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f t="shared" si="47"/>
        <v>0</v>
      </c>
      <c r="AK252" s="4">
        <f t="shared" si="48"/>
        <v>0</v>
      </c>
      <c r="AL252" s="4">
        <f t="shared" si="49"/>
        <v>0</v>
      </c>
      <c r="AM252" s="4">
        <f t="shared" si="50"/>
        <v>0</v>
      </c>
      <c r="AN252" s="83">
        <f t="shared" si="51"/>
        <v>0</v>
      </c>
    </row>
    <row r="253" spans="1:40" s="62" customFormat="1" ht="31.5">
      <c r="A253" s="78" t="s">
        <v>111</v>
      </c>
      <c r="B253" s="13" t="s">
        <v>504</v>
      </c>
      <c r="C253" s="12" t="s">
        <v>505</v>
      </c>
      <c r="D253" s="14">
        <v>2015</v>
      </c>
      <c r="E253" s="14">
        <v>2016</v>
      </c>
      <c r="F253" s="4">
        <v>6.5099420000000005E-2</v>
      </c>
      <c r="G253" s="4">
        <v>0.59233899999999995</v>
      </c>
      <c r="H253" s="4" t="s">
        <v>126</v>
      </c>
      <c r="I253" s="4">
        <v>0.32886127999999998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f t="shared" si="47"/>
        <v>0</v>
      </c>
      <c r="AK253" s="4">
        <f t="shared" si="48"/>
        <v>0</v>
      </c>
      <c r="AL253" s="4">
        <f t="shared" si="49"/>
        <v>0</v>
      </c>
      <c r="AM253" s="4">
        <f t="shared" si="50"/>
        <v>0</v>
      </c>
      <c r="AN253" s="83">
        <f t="shared" si="51"/>
        <v>0</v>
      </c>
    </row>
    <row r="254" spans="1:40" s="62" customFormat="1" ht="31.5">
      <c r="A254" s="78" t="s">
        <v>111</v>
      </c>
      <c r="B254" s="13" t="s">
        <v>506</v>
      </c>
      <c r="C254" s="12" t="s">
        <v>507</v>
      </c>
      <c r="D254" s="14">
        <v>2015</v>
      </c>
      <c r="E254" s="14">
        <v>2016</v>
      </c>
      <c r="F254" s="4">
        <v>8.0447679999999994E-2</v>
      </c>
      <c r="G254" s="4">
        <v>0.73093799999999998</v>
      </c>
      <c r="H254" s="4" t="s">
        <v>126</v>
      </c>
      <c r="I254" s="4">
        <v>0.42289075999999998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f t="shared" si="47"/>
        <v>0</v>
      </c>
      <c r="AK254" s="4">
        <f t="shared" si="48"/>
        <v>0</v>
      </c>
      <c r="AL254" s="4">
        <f t="shared" si="49"/>
        <v>0</v>
      </c>
      <c r="AM254" s="4">
        <f t="shared" si="50"/>
        <v>0</v>
      </c>
      <c r="AN254" s="83">
        <f t="shared" si="51"/>
        <v>0</v>
      </c>
    </row>
    <row r="255" spans="1:40" s="62" customFormat="1" ht="31.5">
      <c r="A255" s="78" t="s">
        <v>111</v>
      </c>
      <c r="B255" s="13" t="s">
        <v>508</v>
      </c>
      <c r="C255" s="12" t="s">
        <v>509</v>
      </c>
      <c r="D255" s="14">
        <v>2015</v>
      </c>
      <c r="E255" s="14">
        <v>2016</v>
      </c>
      <c r="F255" s="4">
        <v>8.8897660000000003E-2</v>
      </c>
      <c r="G255" s="4">
        <v>0.80894999999999995</v>
      </c>
      <c r="H255" s="4" t="s">
        <v>126</v>
      </c>
      <c r="I255" s="4">
        <v>0.46456246000000001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f t="shared" si="47"/>
        <v>0</v>
      </c>
      <c r="AK255" s="4">
        <f t="shared" si="48"/>
        <v>0</v>
      </c>
      <c r="AL255" s="4">
        <f t="shared" si="49"/>
        <v>0</v>
      </c>
      <c r="AM255" s="4">
        <f t="shared" si="50"/>
        <v>0</v>
      </c>
      <c r="AN255" s="83">
        <f t="shared" si="51"/>
        <v>0</v>
      </c>
    </row>
    <row r="256" spans="1:40" s="62" customFormat="1" ht="31.5">
      <c r="A256" s="78" t="s">
        <v>111</v>
      </c>
      <c r="B256" s="13" t="s">
        <v>510</v>
      </c>
      <c r="C256" s="12" t="s">
        <v>511</v>
      </c>
      <c r="D256" s="14">
        <v>2015</v>
      </c>
      <c r="E256" s="14">
        <v>2016</v>
      </c>
      <c r="F256" s="4">
        <v>8.8841019999999993E-2</v>
      </c>
      <c r="G256" s="4">
        <v>0.80836399999999997</v>
      </c>
      <c r="H256" s="4" t="s">
        <v>126</v>
      </c>
      <c r="I256" s="4">
        <v>0.45055467999999999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f t="shared" si="47"/>
        <v>0</v>
      </c>
      <c r="AK256" s="4">
        <f t="shared" si="48"/>
        <v>0</v>
      </c>
      <c r="AL256" s="4">
        <f t="shared" si="49"/>
        <v>0</v>
      </c>
      <c r="AM256" s="4">
        <f t="shared" si="50"/>
        <v>0</v>
      </c>
      <c r="AN256" s="83">
        <f t="shared" si="51"/>
        <v>0</v>
      </c>
    </row>
    <row r="257" spans="1:40" s="62" customFormat="1" ht="31.5">
      <c r="A257" s="78" t="s">
        <v>111</v>
      </c>
      <c r="B257" s="13" t="s">
        <v>512</v>
      </c>
      <c r="C257" s="12" t="s">
        <v>513</v>
      </c>
      <c r="D257" s="14">
        <v>2015</v>
      </c>
      <c r="E257" s="14">
        <v>2016</v>
      </c>
      <c r="F257" s="4">
        <v>8.8822140000000008E-2</v>
      </c>
      <c r="G257" s="4">
        <v>0.80819700000000005</v>
      </c>
      <c r="H257" s="4" t="s">
        <v>126</v>
      </c>
      <c r="I257" s="4">
        <v>0.46395239999999993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f t="shared" si="47"/>
        <v>0</v>
      </c>
      <c r="AK257" s="4">
        <f t="shared" si="48"/>
        <v>0</v>
      </c>
      <c r="AL257" s="4">
        <f t="shared" si="49"/>
        <v>0</v>
      </c>
      <c r="AM257" s="4">
        <f t="shared" si="50"/>
        <v>0</v>
      </c>
      <c r="AN257" s="83">
        <f t="shared" si="51"/>
        <v>0</v>
      </c>
    </row>
    <row r="258" spans="1:40" s="62" customFormat="1" ht="31.5">
      <c r="A258" s="78" t="s">
        <v>111</v>
      </c>
      <c r="B258" s="13" t="s">
        <v>514</v>
      </c>
      <c r="C258" s="12" t="s">
        <v>515</v>
      </c>
      <c r="D258" s="14">
        <v>2015</v>
      </c>
      <c r="E258" s="14">
        <v>2016</v>
      </c>
      <c r="F258" s="4">
        <v>8.8727739999999986E-2</v>
      </c>
      <c r="G258" s="4">
        <v>0.80735800000000002</v>
      </c>
      <c r="H258" s="4" t="s">
        <v>126</v>
      </c>
      <c r="I258" s="4">
        <v>0.46761276000000002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f t="shared" si="47"/>
        <v>0</v>
      </c>
      <c r="AK258" s="4">
        <f t="shared" si="48"/>
        <v>0</v>
      </c>
      <c r="AL258" s="4">
        <f t="shared" si="49"/>
        <v>0</v>
      </c>
      <c r="AM258" s="4">
        <f t="shared" si="50"/>
        <v>0</v>
      </c>
      <c r="AN258" s="83">
        <f t="shared" si="51"/>
        <v>0</v>
      </c>
    </row>
    <row r="259" spans="1:40" s="62" customFormat="1" ht="31.5">
      <c r="A259" s="78" t="s">
        <v>111</v>
      </c>
      <c r="B259" s="13" t="s">
        <v>516</v>
      </c>
      <c r="C259" s="12" t="s">
        <v>517</v>
      </c>
      <c r="D259" s="14">
        <v>2015</v>
      </c>
      <c r="E259" s="14">
        <v>2016</v>
      </c>
      <c r="F259" s="4">
        <v>8.0235279999999992E-2</v>
      </c>
      <c r="G259" s="4">
        <v>0.73009999999999997</v>
      </c>
      <c r="H259" s="4" t="s">
        <v>126</v>
      </c>
      <c r="I259" s="4">
        <v>0.42128359999999998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f t="shared" si="47"/>
        <v>0</v>
      </c>
      <c r="AK259" s="4">
        <f t="shared" si="48"/>
        <v>0</v>
      </c>
      <c r="AL259" s="4">
        <f t="shared" si="49"/>
        <v>0</v>
      </c>
      <c r="AM259" s="4">
        <f t="shared" si="50"/>
        <v>0</v>
      </c>
      <c r="AN259" s="83">
        <f t="shared" si="51"/>
        <v>0</v>
      </c>
    </row>
    <row r="260" spans="1:40" s="62" customFormat="1" ht="47.25">
      <c r="A260" s="78" t="s">
        <v>111</v>
      </c>
      <c r="B260" s="13" t="s">
        <v>518</v>
      </c>
      <c r="C260" s="12" t="s">
        <v>519</v>
      </c>
      <c r="D260" s="14">
        <v>2017</v>
      </c>
      <c r="E260" s="14" t="s">
        <v>25</v>
      </c>
      <c r="F260" s="4" t="s">
        <v>25</v>
      </c>
      <c r="G260" s="4" t="s">
        <v>25</v>
      </c>
      <c r="H260" s="4" t="s">
        <v>25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f t="shared" si="47"/>
        <v>0</v>
      </c>
      <c r="AK260" s="4">
        <f t="shared" si="48"/>
        <v>0</v>
      </c>
      <c r="AL260" s="4">
        <f t="shared" si="49"/>
        <v>0</v>
      </c>
      <c r="AM260" s="4">
        <f t="shared" si="50"/>
        <v>0</v>
      </c>
      <c r="AN260" s="83">
        <f t="shared" si="51"/>
        <v>0</v>
      </c>
    </row>
    <row r="261" spans="1:40" s="62" customFormat="1" ht="47.25">
      <c r="A261" s="78" t="s">
        <v>111</v>
      </c>
      <c r="B261" s="13" t="s">
        <v>520</v>
      </c>
      <c r="C261" s="12" t="s">
        <v>521</v>
      </c>
      <c r="D261" s="14">
        <v>2020</v>
      </c>
      <c r="E261" s="14" t="s">
        <v>25</v>
      </c>
      <c r="F261" s="4" t="s">
        <v>25</v>
      </c>
      <c r="G261" s="4" t="s">
        <v>25</v>
      </c>
      <c r="H261" s="4" t="s">
        <v>25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f t="shared" si="47"/>
        <v>0</v>
      </c>
      <c r="AK261" s="4">
        <f t="shared" si="48"/>
        <v>0</v>
      </c>
      <c r="AL261" s="4">
        <f t="shared" si="49"/>
        <v>0</v>
      </c>
      <c r="AM261" s="4">
        <f t="shared" si="50"/>
        <v>0</v>
      </c>
      <c r="AN261" s="83">
        <f t="shared" si="51"/>
        <v>0</v>
      </c>
    </row>
    <row r="262" spans="1:40" s="62" customFormat="1" ht="47.25">
      <c r="A262" s="78" t="s">
        <v>111</v>
      </c>
      <c r="B262" s="13" t="s">
        <v>522</v>
      </c>
      <c r="C262" s="12" t="s">
        <v>523</v>
      </c>
      <c r="D262" s="14">
        <v>2017</v>
      </c>
      <c r="E262" s="14" t="s">
        <v>25</v>
      </c>
      <c r="F262" s="4" t="s">
        <v>25</v>
      </c>
      <c r="G262" s="4" t="s">
        <v>25</v>
      </c>
      <c r="H262" s="4" t="s">
        <v>25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f t="shared" si="47"/>
        <v>0</v>
      </c>
      <c r="AK262" s="4">
        <f t="shared" si="48"/>
        <v>0</v>
      </c>
      <c r="AL262" s="4">
        <f t="shared" si="49"/>
        <v>0</v>
      </c>
      <c r="AM262" s="4">
        <f t="shared" si="50"/>
        <v>0</v>
      </c>
      <c r="AN262" s="83">
        <f t="shared" si="51"/>
        <v>0</v>
      </c>
    </row>
    <row r="263" spans="1:40" s="62" customFormat="1" ht="47.25">
      <c r="A263" s="78" t="s">
        <v>111</v>
      </c>
      <c r="B263" s="13" t="s">
        <v>524</v>
      </c>
      <c r="C263" s="12" t="s">
        <v>525</v>
      </c>
      <c r="D263" s="14">
        <v>2018</v>
      </c>
      <c r="E263" s="14" t="s">
        <v>25</v>
      </c>
      <c r="F263" s="4" t="s">
        <v>25</v>
      </c>
      <c r="G263" s="4" t="s">
        <v>25</v>
      </c>
      <c r="H263" s="4" t="s">
        <v>25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f t="shared" si="47"/>
        <v>0</v>
      </c>
      <c r="AK263" s="4">
        <f t="shared" si="48"/>
        <v>0</v>
      </c>
      <c r="AL263" s="4">
        <f t="shared" si="49"/>
        <v>0</v>
      </c>
      <c r="AM263" s="4">
        <f t="shared" si="50"/>
        <v>0</v>
      </c>
      <c r="AN263" s="83">
        <f t="shared" si="51"/>
        <v>0</v>
      </c>
    </row>
    <row r="264" spans="1:40" s="62" customFormat="1" ht="47.25">
      <c r="A264" s="78" t="s">
        <v>111</v>
      </c>
      <c r="B264" s="13" t="s">
        <v>526</v>
      </c>
      <c r="C264" s="12" t="s">
        <v>527</v>
      </c>
      <c r="D264" s="14">
        <v>2020</v>
      </c>
      <c r="E264" s="14" t="s">
        <v>25</v>
      </c>
      <c r="F264" s="4" t="s">
        <v>25</v>
      </c>
      <c r="G264" s="4" t="s">
        <v>25</v>
      </c>
      <c r="H264" s="4" t="s">
        <v>25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f t="shared" si="47"/>
        <v>0</v>
      </c>
      <c r="AK264" s="4">
        <f t="shared" si="48"/>
        <v>0</v>
      </c>
      <c r="AL264" s="4">
        <f t="shared" si="49"/>
        <v>0</v>
      </c>
      <c r="AM264" s="4">
        <f t="shared" si="50"/>
        <v>0</v>
      </c>
      <c r="AN264" s="83">
        <f t="shared" si="51"/>
        <v>0</v>
      </c>
    </row>
    <row r="265" spans="1:40" s="62" customFormat="1" ht="47.25">
      <c r="A265" s="78" t="s">
        <v>111</v>
      </c>
      <c r="B265" s="13" t="s">
        <v>528</v>
      </c>
      <c r="C265" s="12" t="s">
        <v>529</v>
      </c>
      <c r="D265" s="14">
        <v>2017</v>
      </c>
      <c r="E265" s="14" t="s">
        <v>25</v>
      </c>
      <c r="F265" s="4" t="s">
        <v>25</v>
      </c>
      <c r="G265" s="4" t="s">
        <v>25</v>
      </c>
      <c r="H265" s="4" t="s">
        <v>25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f t="shared" si="47"/>
        <v>0</v>
      </c>
      <c r="AK265" s="4">
        <f t="shared" si="48"/>
        <v>0</v>
      </c>
      <c r="AL265" s="4">
        <f t="shared" si="49"/>
        <v>0</v>
      </c>
      <c r="AM265" s="4">
        <f t="shared" si="50"/>
        <v>0</v>
      </c>
      <c r="AN265" s="83">
        <f t="shared" si="51"/>
        <v>0</v>
      </c>
    </row>
    <row r="266" spans="1:40" s="62" customFormat="1" ht="47.25">
      <c r="A266" s="78" t="s">
        <v>111</v>
      </c>
      <c r="B266" s="13" t="s">
        <v>530</v>
      </c>
      <c r="C266" s="12" t="s">
        <v>531</v>
      </c>
      <c r="D266" s="14">
        <v>2020</v>
      </c>
      <c r="E266" s="14" t="s">
        <v>25</v>
      </c>
      <c r="F266" s="4" t="s">
        <v>25</v>
      </c>
      <c r="G266" s="4" t="s">
        <v>25</v>
      </c>
      <c r="H266" s="4" t="s">
        <v>25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f t="shared" si="47"/>
        <v>0</v>
      </c>
      <c r="AK266" s="4">
        <f t="shared" si="48"/>
        <v>0</v>
      </c>
      <c r="AL266" s="4">
        <f t="shared" si="49"/>
        <v>0</v>
      </c>
      <c r="AM266" s="4">
        <f t="shared" si="50"/>
        <v>0</v>
      </c>
      <c r="AN266" s="83">
        <f t="shared" si="51"/>
        <v>0</v>
      </c>
    </row>
    <row r="267" spans="1:40" s="62" customFormat="1" ht="47.25">
      <c r="A267" s="78" t="s">
        <v>111</v>
      </c>
      <c r="B267" s="13" t="s">
        <v>532</v>
      </c>
      <c r="C267" s="12" t="s">
        <v>533</v>
      </c>
      <c r="D267" s="14">
        <v>2018</v>
      </c>
      <c r="E267" s="14" t="s">
        <v>25</v>
      </c>
      <c r="F267" s="4" t="s">
        <v>25</v>
      </c>
      <c r="G267" s="4" t="s">
        <v>25</v>
      </c>
      <c r="H267" s="4" t="s">
        <v>25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f t="shared" si="47"/>
        <v>0</v>
      </c>
      <c r="AK267" s="4">
        <f t="shared" si="48"/>
        <v>0</v>
      </c>
      <c r="AL267" s="4">
        <f t="shared" si="49"/>
        <v>0</v>
      </c>
      <c r="AM267" s="4">
        <f t="shared" si="50"/>
        <v>0</v>
      </c>
      <c r="AN267" s="83">
        <f t="shared" si="51"/>
        <v>0</v>
      </c>
    </row>
    <row r="268" spans="1:40" s="62" customFormat="1" ht="47.25">
      <c r="A268" s="78" t="s">
        <v>111</v>
      </c>
      <c r="B268" s="13" t="s">
        <v>534</v>
      </c>
      <c r="C268" s="12" t="s">
        <v>535</v>
      </c>
      <c r="D268" s="14">
        <v>2020</v>
      </c>
      <c r="E268" s="14" t="s">
        <v>25</v>
      </c>
      <c r="F268" s="4" t="s">
        <v>25</v>
      </c>
      <c r="G268" s="4" t="s">
        <v>25</v>
      </c>
      <c r="H268" s="4" t="s">
        <v>25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f t="shared" si="47"/>
        <v>0</v>
      </c>
      <c r="AK268" s="4">
        <f t="shared" si="48"/>
        <v>0</v>
      </c>
      <c r="AL268" s="4">
        <f t="shared" si="49"/>
        <v>0</v>
      </c>
      <c r="AM268" s="4">
        <f t="shared" si="50"/>
        <v>0</v>
      </c>
      <c r="AN268" s="83">
        <f t="shared" si="51"/>
        <v>0</v>
      </c>
    </row>
    <row r="269" spans="1:40" s="62" customFormat="1" ht="47.25">
      <c r="A269" s="78" t="s">
        <v>111</v>
      </c>
      <c r="B269" s="13" t="s">
        <v>536</v>
      </c>
      <c r="C269" s="12" t="s">
        <v>537</v>
      </c>
      <c r="D269" s="14">
        <v>2018</v>
      </c>
      <c r="E269" s="14" t="s">
        <v>25</v>
      </c>
      <c r="F269" s="4" t="s">
        <v>25</v>
      </c>
      <c r="G269" s="4" t="s">
        <v>25</v>
      </c>
      <c r="H269" s="4" t="s">
        <v>25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f t="shared" si="47"/>
        <v>0</v>
      </c>
      <c r="AK269" s="4">
        <f t="shared" si="48"/>
        <v>0</v>
      </c>
      <c r="AL269" s="4">
        <f t="shared" si="49"/>
        <v>0</v>
      </c>
      <c r="AM269" s="4">
        <f t="shared" si="50"/>
        <v>0</v>
      </c>
      <c r="AN269" s="83">
        <f t="shared" si="51"/>
        <v>0</v>
      </c>
    </row>
    <row r="270" spans="1:40" s="62" customFormat="1" ht="47.25">
      <c r="A270" s="78" t="s">
        <v>111</v>
      </c>
      <c r="B270" s="13" t="s">
        <v>538</v>
      </c>
      <c r="C270" s="12" t="s">
        <v>539</v>
      </c>
      <c r="D270" s="14">
        <v>2018</v>
      </c>
      <c r="E270" s="14" t="s">
        <v>25</v>
      </c>
      <c r="F270" s="4" t="s">
        <v>25</v>
      </c>
      <c r="G270" s="4" t="s">
        <v>25</v>
      </c>
      <c r="H270" s="4" t="s">
        <v>25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f t="shared" si="47"/>
        <v>0</v>
      </c>
      <c r="AK270" s="4">
        <f t="shared" si="48"/>
        <v>0</v>
      </c>
      <c r="AL270" s="4">
        <f t="shared" si="49"/>
        <v>0</v>
      </c>
      <c r="AM270" s="4">
        <f t="shared" si="50"/>
        <v>0</v>
      </c>
      <c r="AN270" s="83">
        <f t="shared" si="51"/>
        <v>0</v>
      </c>
    </row>
    <row r="271" spans="1:40" s="62" customFormat="1" ht="47.25">
      <c r="A271" s="78" t="s">
        <v>111</v>
      </c>
      <c r="B271" s="13" t="s">
        <v>540</v>
      </c>
      <c r="C271" s="12" t="s">
        <v>541</v>
      </c>
      <c r="D271" s="14">
        <v>2020</v>
      </c>
      <c r="E271" s="14" t="s">
        <v>25</v>
      </c>
      <c r="F271" s="4" t="s">
        <v>25</v>
      </c>
      <c r="G271" s="4" t="s">
        <v>25</v>
      </c>
      <c r="H271" s="4" t="s">
        <v>25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f t="shared" si="47"/>
        <v>0</v>
      </c>
      <c r="AK271" s="4">
        <f t="shared" si="48"/>
        <v>0</v>
      </c>
      <c r="AL271" s="4">
        <f t="shared" si="49"/>
        <v>0</v>
      </c>
      <c r="AM271" s="4">
        <f t="shared" si="50"/>
        <v>0</v>
      </c>
      <c r="AN271" s="83">
        <f t="shared" si="51"/>
        <v>0</v>
      </c>
    </row>
    <row r="272" spans="1:40" s="62" customFormat="1" ht="47.25">
      <c r="A272" s="78" t="s">
        <v>111</v>
      </c>
      <c r="B272" s="13" t="s">
        <v>542</v>
      </c>
      <c r="C272" s="12" t="s">
        <v>543</v>
      </c>
      <c r="D272" s="14">
        <v>2018</v>
      </c>
      <c r="E272" s="14" t="s">
        <v>25</v>
      </c>
      <c r="F272" s="4" t="s">
        <v>25</v>
      </c>
      <c r="G272" s="4" t="s">
        <v>25</v>
      </c>
      <c r="H272" s="4" t="s">
        <v>25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f t="shared" si="47"/>
        <v>0</v>
      </c>
      <c r="AK272" s="4">
        <f t="shared" si="48"/>
        <v>0</v>
      </c>
      <c r="AL272" s="4">
        <f t="shared" si="49"/>
        <v>0</v>
      </c>
      <c r="AM272" s="4">
        <f t="shared" si="50"/>
        <v>0</v>
      </c>
      <c r="AN272" s="83">
        <f t="shared" si="51"/>
        <v>0</v>
      </c>
    </row>
    <row r="273" spans="1:40" s="62" customFormat="1" ht="47.25">
      <c r="A273" s="78" t="s">
        <v>111</v>
      </c>
      <c r="B273" s="13" t="s">
        <v>544</v>
      </c>
      <c r="C273" s="12" t="s">
        <v>545</v>
      </c>
      <c r="D273" s="14">
        <v>2018</v>
      </c>
      <c r="E273" s="14" t="s">
        <v>25</v>
      </c>
      <c r="F273" s="4" t="s">
        <v>25</v>
      </c>
      <c r="G273" s="4" t="s">
        <v>25</v>
      </c>
      <c r="H273" s="4" t="s">
        <v>25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f t="shared" ref="AJ273:AJ328" si="52">K273+P273+U273+Z273+AE273</f>
        <v>0</v>
      </c>
      <c r="AK273" s="4">
        <f t="shared" ref="AK273:AK328" si="53">L273+Q273+V273+AA273+AF273</f>
        <v>0</v>
      </c>
      <c r="AL273" s="4">
        <f t="shared" ref="AL273:AL328" si="54">M273+R273+W273+AB273+AG273</f>
        <v>0</v>
      </c>
      <c r="AM273" s="4">
        <f t="shared" ref="AM273:AM328" si="55">N273+S273+X273+AC273+AH273</f>
        <v>0</v>
      </c>
      <c r="AN273" s="83">
        <f t="shared" ref="AN273:AN328" si="56">O273+T273+Y273+AD273+AI273</f>
        <v>0</v>
      </c>
    </row>
    <row r="274" spans="1:40" s="62" customFormat="1" ht="47.25">
      <c r="A274" s="78" t="s">
        <v>111</v>
      </c>
      <c r="B274" s="13" t="s">
        <v>546</v>
      </c>
      <c r="C274" s="12" t="s">
        <v>547</v>
      </c>
      <c r="D274" s="14">
        <v>2020</v>
      </c>
      <c r="E274" s="14" t="s">
        <v>25</v>
      </c>
      <c r="F274" s="4" t="s">
        <v>25</v>
      </c>
      <c r="G274" s="4" t="s">
        <v>25</v>
      </c>
      <c r="H274" s="4" t="s">
        <v>25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f t="shared" si="52"/>
        <v>0</v>
      </c>
      <c r="AK274" s="4">
        <f t="shared" si="53"/>
        <v>0</v>
      </c>
      <c r="AL274" s="4">
        <f t="shared" si="54"/>
        <v>0</v>
      </c>
      <c r="AM274" s="4">
        <f t="shared" si="55"/>
        <v>0</v>
      </c>
      <c r="AN274" s="83">
        <f t="shared" si="56"/>
        <v>0</v>
      </c>
    </row>
    <row r="275" spans="1:40" s="62" customFormat="1" ht="47.25">
      <c r="A275" s="78" t="s">
        <v>111</v>
      </c>
      <c r="B275" s="13" t="s">
        <v>548</v>
      </c>
      <c r="C275" s="12" t="s">
        <v>549</v>
      </c>
      <c r="D275" s="14">
        <v>2020</v>
      </c>
      <c r="E275" s="14" t="s">
        <v>25</v>
      </c>
      <c r="F275" s="4" t="s">
        <v>25</v>
      </c>
      <c r="G275" s="4" t="s">
        <v>25</v>
      </c>
      <c r="H275" s="4" t="s">
        <v>25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f t="shared" si="52"/>
        <v>0</v>
      </c>
      <c r="AK275" s="4">
        <f t="shared" si="53"/>
        <v>0</v>
      </c>
      <c r="AL275" s="4">
        <f t="shared" si="54"/>
        <v>0</v>
      </c>
      <c r="AM275" s="4">
        <f t="shared" si="55"/>
        <v>0</v>
      </c>
      <c r="AN275" s="83">
        <f t="shared" si="56"/>
        <v>0</v>
      </c>
    </row>
    <row r="276" spans="1:40" s="62" customFormat="1" ht="47.25">
      <c r="A276" s="78" t="s">
        <v>111</v>
      </c>
      <c r="B276" s="13" t="s">
        <v>550</v>
      </c>
      <c r="C276" s="12" t="s">
        <v>551</v>
      </c>
      <c r="D276" s="14">
        <v>2020</v>
      </c>
      <c r="E276" s="14" t="s">
        <v>25</v>
      </c>
      <c r="F276" s="4" t="s">
        <v>25</v>
      </c>
      <c r="G276" s="4" t="s">
        <v>25</v>
      </c>
      <c r="H276" s="4" t="s">
        <v>25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f t="shared" si="52"/>
        <v>0</v>
      </c>
      <c r="AK276" s="4">
        <f t="shared" si="53"/>
        <v>0</v>
      </c>
      <c r="AL276" s="4">
        <f t="shared" si="54"/>
        <v>0</v>
      </c>
      <c r="AM276" s="4">
        <f t="shared" si="55"/>
        <v>0</v>
      </c>
      <c r="AN276" s="83">
        <f t="shared" si="56"/>
        <v>0</v>
      </c>
    </row>
    <row r="277" spans="1:40" s="62" customFormat="1" ht="31.5" customHeight="1">
      <c r="A277" s="74" t="s">
        <v>113</v>
      </c>
      <c r="B277" s="15" t="s">
        <v>114</v>
      </c>
      <c r="C277" s="2" t="s">
        <v>24</v>
      </c>
      <c r="D277" s="2" t="s">
        <v>25</v>
      </c>
      <c r="E277" s="2" t="s">
        <v>25</v>
      </c>
      <c r="F277" s="2" t="s">
        <v>25</v>
      </c>
      <c r="G277" s="2" t="s">
        <v>25</v>
      </c>
      <c r="H277" s="2" t="s">
        <v>25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f t="shared" si="52"/>
        <v>0</v>
      </c>
      <c r="AK277" s="2">
        <f t="shared" si="53"/>
        <v>0</v>
      </c>
      <c r="AL277" s="2">
        <f t="shared" si="54"/>
        <v>0</v>
      </c>
      <c r="AM277" s="2">
        <f t="shared" si="55"/>
        <v>0</v>
      </c>
      <c r="AN277" s="68">
        <f t="shared" si="56"/>
        <v>0</v>
      </c>
    </row>
    <row r="278" spans="1:40" s="62" customFormat="1" ht="15.75" customHeight="1">
      <c r="A278" s="74" t="s">
        <v>115</v>
      </c>
      <c r="B278" s="15" t="s">
        <v>116</v>
      </c>
      <c r="C278" s="2" t="s">
        <v>24</v>
      </c>
      <c r="D278" s="2" t="s">
        <v>25</v>
      </c>
      <c r="E278" s="2" t="s">
        <v>25</v>
      </c>
      <c r="F278" s="2">
        <f>IF((COUNTIF(F279:F328,"нд"))=(COUNTA(F279:F328)),"нд",SUMIF(F279:F328,"&gt;0",F279:F328))</f>
        <v>83.937259999999995</v>
      </c>
      <c r="G278" s="2">
        <f>IF((COUNTIF(G279:G328,"нд"))=(COUNTA(G279:G328)),"нд",SUMIF(G279:G328,"&gt;0",G279:G328))</f>
        <v>545.39022999999997</v>
      </c>
      <c r="H278" s="2" t="s">
        <v>25</v>
      </c>
      <c r="I278" s="2">
        <f t="shared" ref="I278:AN278" si="57">IF((COUNTIF(I279:I328,"нд"))=(COUNTA(I279:I328)),"нд",SUMIF(I279:I328,"&gt;0",I279:I328))</f>
        <v>1130.1971126297638</v>
      </c>
      <c r="J278" s="2">
        <f t="shared" si="57"/>
        <v>873.02906918322276</v>
      </c>
      <c r="K278" s="2">
        <f t="shared" si="57"/>
        <v>705.9583511799998</v>
      </c>
      <c r="L278" s="2">
        <f t="shared" si="57"/>
        <v>0</v>
      </c>
      <c r="M278" s="2">
        <f t="shared" si="57"/>
        <v>0</v>
      </c>
      <c r="N278" s="2">
        <f t="shared" si="57"/>
        <v>2.3277123559322033</v>
      </c>
      <c r="O278" s="2">
        <f t="shared" si="57"/>
        <v>703.63063882406743</v>
      </c>
      <c r="P278" s="2">
        <f t="shared" si="57"/>
        <v>66.661946093223165</v>
      </c>
      <c r="Q278" s="2">
        <f t="shared" si="57"/>
        <v>0</v>
      </c>
      <c r="R278" s="2">
        <f t="shared" si="57"/>
        <v>0</v>
      </c>
      <c r="S278" s="2">
        <f t="shared" si="57"/>
        <v>0</v>
      </c>
      <c r="T278" s="2">
        <f t="shared" si="57"/>
        <v>66.661946093223165</v>
      </c>
      <c r="U278" s="2">
        <f t="shared" si="57"/>
        <v>0</v>
      </c>
      <c r="V278" s="2">
        <f t="shared" si="57"/>
        <v>0</v>
      </c>
      <c r="W278" s="2">
        <f t="shared" si="57"/>
        <v>0</v>
      </c>
      <c r="X278" s="2">
        <f t="shared" si="57"/>
        <v>0</v>
      </c>
      <c r="Y278" s="2">
        <f t="shared" si="57"/>
        <v>0</v>
      </c>
      <c r="Z278" s="2">
        <f t="shared" si="57"/>
        <v>0</v>
      </c>
      <c r="AA278" s="2">
        <f t="shared" si="57"/>
        <v>0</v>
      </c>
      <c r="AB278" s="2">
        <f t="shared" si="57"/>
        <v>0</v>
      </c>
      <c r="AC278" s="2">
        <f t="shared" si="57"/>
        <v>0</v>
      </c>
      <c r="AD278" s="2">
        <f t="shared" si="57"/>
        <v>0</v>
      </c>
      <c r="AE278" s="2">
        <f t="shared" si="57"/>
        <v>0</v>
      </c>
      <c r="AF278" s="2">
        <f t="shared" si="57"/>
        <v>0</v>
      </c>
      <c r="AG278" s="2">
        <f t="shared" si="57"/>
        <v>0</v>
      </c>
      <c r="AH278" s="2">
        <f t="shared" si="57"/>
        <v>0</v>
      </c>
      <c r="AI278" s="2">
        <f t="shared" si="57"/>
        <v>0</v>
      </c>
      <c r="AJ278" s="2">
        <f t="shared" si="57"/>
        <v>772.62029727322295</v>
      </c>
      <c r="AK278" s="2">
        <f t="shared" si="57"/>
        <v>0</v>
      </c>
      <c r="AL278" s="2">
        <f t="shared" si="57"/>
        <v>0</v>
      </c>
      <c r="AM278" s="2">
        <f t="shared" si="57"/>
        <v>2.3277123559322033</v>
      </c>
      <c r="AN278" s="68">
        <f t="shared" si="57"/>
        <v>770.29258491729081</v>
      </c>
    </row>
    <row r="279" spans="1:40" s="62" customFormat="1" ht="31.5">
      <c r="A279" s="78" t="s">
        <v>115</v>
      </c>
      <c r="B279" s="13" t="s">
        <v>552</v>
      </c>
      <c r="C279" s="12" t="s">
        <v>553</v>
      </c>
      <c r="D279" s="14">
        <v>2014</v>
      </c>
      <c r="E279" s="14">
        <v>2017</v>
      </c>
      <c r="F279" s="4" t="s">
        <v>25</v>
      </c>
      <c r="G279" s="4" t="s">
        <v>25</v>
      </c>
      <c r="H279" s="4" t="s">
        <v>25</v>
      </c>
      <c r="I279" s="4">
        <v>6.5609999999999999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f t="shared" si="52"/>
        <v>0</v>
      </c>
      <c r="AK279" s="4">
        <f t="shared" si="53"/>
        <v>0</v>
      </c>
      <c r="AL279" s="4">
        <f t="shared" si="54"/>
        <v>0</v>
      </c>
      <c r="AM279" s="4">
        <f t="shared" si="55"/>
        <v>0</v>
      </c>
      <c r="AN279" s="83">
        <f t="shared" si="56"/>
        <v>0</v>
      </c>
    </row>
    <row r="280" spans="1:40" s="62" customFormat="1">
      <c r="A280" s="78" t="s">
        <v>115</v>
      </c>
      <c r="B280" s="13" t="s">
        <v>554</v>
      </c>
      <c r="C280" s="12" t="s">
        <v>555</v>
      </c>
      <c r="D280" s="14">
        <v>2014</v>
      </c>
      <c r="E280" s="14">
        <v>2018</v>
      </c>
      <c r="F280" s="4" t="s">
        <v>25</v>
      </c>
      <c r="G280" s="4" t="s">
        <v>25</v>
      </c>
      <c r="H280" s="4" t="s">
        <v>25</v>
      </c>
      <c r="I280" s="4">
        <v>1.34</v>
      </c>
      <c r="J280" s="4">
        <v>1.34</v>
      </c>
      <c r="K280" s="4">
        <v>1.34</v>
      </c>
      <c r="L280" s="4">
        <v>0</v>
      </c>
      <c r="M280" s="4">
        <v>0</v>
      </c>
      <c r="N280" s="4">
        <v>1.1355932203389831</v>
      </c>
      <c r="O280" s="4">
        <v>0.20440677966101695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f t="shared" si="52"/>
        <v>1.34</v>
      </c>
      <c r="AK280" s="4">
        <f t="shared" si="53"/>
        <v>0</v>
      </c>
      <c r="AL280" s="4">
        <f t="shared" si="54"/>
        <v>0</v>
      </c>
      <c r="AM280" s="4">
        <f t="shared" si="55"/>
        <v>1.1355932203389831</v>
      </c>
      <c r="AN280" s="83">
        <f t="shared" si="56"/>
        <v>0.20440677966101695</v>
      </c>
    </row>
    <row r="281" spans="1:40" s="62" customFormat="1">
      <c r="A281" s="78" t="s">
        <v>115</v>
      </c>
      <c r="B281" s="13" t="s">
        <v>556</v>
      </c>
      <c r="C281" s="12" t="s">
        <v>557</v>
      </c>
      <c r="D281" s="14">
        <v>2014</v>
      </c>
      <c r="E281" s="14">
        <v>2018</v>
      </c>
      <c r="F281" s="4" t="s">
        <v>25</v>
      </c>
      <c r="G281" s="4" t="s">
        <v>25</v>
      </c>
      <c r="H281" s="4" t="s">
        <v>25</v>
      </c>
      <c r="I281" s="4">
        <v>0.69199999999999995</v>
      </c>
      <c r="J281" s="4">
        <v>0.69199999999999995</v>
      </c>
      <c r="K281" s="4">
        <v>0.69199999999999995</v>
      </c>
      <c r="L281" s="4">
        <v>0</v>
      </c>
      <c r="M281" s="4">
        <v>0</v>
      </c>
      <c r="N281" s="4">
        <v>0.58644067796610166</v>
      </c>
      <c r="O281" s="4">
        <v>0.10555932203389828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f t="shared" si="52"/>
        <v>0.69199999999999995</v>
      </c>
      <c r="AK281" s="4">
        <f t="shared" si="53"/>
        <v>0</v>
      </c>
      <c r="AL281" s="4">
        <f t="shared" si="54"/>
        <v>0</v>
      </c>
      <c r="AM281" s="4">
        <f t="shared" si="55"/>
        <v>0.58644067796610166</v>
      </c>
      <c r="AN281" s="83">
        <f t="shared" si="56"/>
        <v>0.10555932203389828</v>
      </c>
    </row>
    <row r="282" spans="1:40" s="62" customFormat="1" ht="63">
      <c r="A282" s="78" t="s">
        <v>115</v>
      </c>
      <c r="B282" s="13" t="s">
        <v>558</v>
      </c>
      <c r="C282" s="12" t="s">
        <v>559</v>
      </c>
      <c r="D282" s="14">
        <v>2014</v>
      </c>
      <c r="E282" s="14">
        <v>2018</v>
      </c>
      <c r="F282" s="4" t="s">
        <v>25</v>
      </c>
      <c r="G282" s="4" t="s">
        <v>25</v>
      </c>
      <c r="H282" s="4" t="s">
        <v>25</v>
      </c>
      <c r="I282" s="4">
        <v>0.54303771999999995</v>
      </c>
      <c r="J282" s="4">
        <v>0.54303771999999995</v>
      </c>
      <c r="K282" s="4">
        <v>0.54303771999999995</v>
      </c>
      <c r="L282" s="4">
        <v>0</v>
      </c>
      <c r="M282" s="4">
        <v>0</v>
      </c>
      <c r="N282" s="4">
        <v>0.46020145762711862</v>
      </c>
      <c r="O282" s="4">
        <v>8.2836262372881331E-2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f t="shared" si="52"/>
        <v>0.54303771999999995</v>
      </c>
      <c r="AK282" s="4">
        <f t="shared" si="53"/>
        <v>0</v>
      </c>
      <c r="AL282" s="4">
        <f t="shared" si="54"/>
        <v>0</v>
      </c>
      <c r="AM282" s="4">
        <f t="shared" si="55"/>
        <v>0.46020145762711862</v>
      </c>
      <c r="AN282" s="83">
        <f t="shared" si="56"/>
        <v>8.2836262372881331E-2</v>
      </c>
    </row>
    <row r="283" spans="1:40" s="62" customFormat="1" ht="78.75">
      <c r="A283" s="78" t="s">
        <v>115</v>
      </c>
      <c r="B283" s="13" t="s">
        <v>560</v>
      </c>
      <c r="C283" s="12" t="s">
        <v>561</v>
      </c>
      <c r="D283" s="14">
        <v>2016</v>
      </c>
      <c r="E283" s="14">
        <v>2018</v>
      </c>
      <c r="F283" s="4" t="s">
        <v>25</v>
      </c>
      <c r="G283" s="4" t="s">
        <v>25</v>
      </c>
      <c r="H283" s="4" t="s">
        <v>25</v>
      </c>
      <c r="I283" s="4">
        <v>0.17166285999999997</v>
      </c>
      <c r="J283" s="4">
        <v>0.17166285999999997</v>
      </c>
      <c r="K283" s="4">
        <v>0.17166285999999997</v>
      </c>
      <c r="L283" s="4">
        <v>0</v>
      </c>
      <c r="M283" s="4">
        <v>0</v>
      </c>
      <c r="N283" s="4">
        <v>0.145477</v>
      </c>
      <c r="O283" s="4">
        <v>2.6185859999999977E-2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f t="shared" si="52"/>
        <v>0.17166285999999997</v>
      </c>
      <c r="AK283" s="4">
        <f t="shared" si="53"/>
        <v>0</v>
      </c>
      <c r="AL283" s="4">
        <f t="shared" si="54"/>
        <v>0</v>
      </c>
      <c r="AM283" s="4">
        <f t="shared" si="55"/>
        <v>0.145477</v>
      </c>
      <c r="AN283" s="83">
        <f t="shared" si="56"/>
        <v>2.6185859999999977E-2</v>
      </c>
    </row>
    <row r="284" spans="1:40" s="62" customFormat="1" ht="47.25">
      <c r="A284" s="78" t="s">
        <v>115</v>
      </c>
      <c r="B284" s="13" t="s">
        <v>562</v>
      </c>
      <c r="C284" s="12" t="s">
        <v>563</v>
      </c>
      <c r="D284" s="14">
        <v>2016</v>
      </c>
      <c r="E284" s="14">
        <v>2016</v>
      </c>
      <c r="F284" s="4" t="s">
        <v>25</v>
      </c>
      <c r="G284" s="4" t="s">
        <v>25</v>
      </c>
      <c r="H284" s="4" t="s">
        <v>25</v>
      </c>
      <c r="I284" s="4">
        <v>1.20000000054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f t="shared" si="52"/>
        <v>0</v>
      </c>
      <c r="AK284" s="4">
        <f t="shared" si="53"/>
        <v>0</v>
      </c>
      <c r="AL284" s="4">
        <f t="shared" si="54"/>
        <v>0</v>
      </c>
      <c r="AM284" s="4">
        <f t="shared" si="55"/>
        <v>0</v>
      </c>
      <c r="AN284" s="83">
        <f t="shared" si="56"/>
        <v>0</v>
      </c>
    </row>
    <row r="285" spans="1:40" s="62" customFormat="1" ht="78.75">
      <c r="A285" s="78" t="s">
        <v>115</v>
      </c>
      <c r="B285" s="13" t="s">
        <v>564</v>
      </c>
      <c r="C285" s="12" t="s">
        <v>565</v>
      </c>
      <c r="D285" s="14">
        <v>2017</v>
      </c>
      <c r="E285" s="14" t="s">
        <v>25</v>
      </c>
      <c r="F285" s="4" t="s">
        <v>25</v>
      </c>
      <c r="G285" s="4" t="s">
        <v>25</v>
      </c>
      <c r="H285" s="4" t="s">
        <v>25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f t="shared" si="52"/>
        <v>0</v>
      </c>
      <c r="AK285" s="4">
        <f t="shared" si="53"/>
        <v>0</v>
      </c>
      <c r="AL285" s="4">
        <f t="shared" si="54"/>
        <v>0</v>
      </c>
      <c r="AM285" s="4">
        <f t="shared" si="55"/>
        <v>0</v>
      </c>
      <c r="AN285" s="83">
        <f t="shared" si="56"/>
        <v>0</v>
      </c>
    </row>
    <row r="286" spans="1:40" s="62" customFormat="1" ht="94.5">
      <c r="A286" s="78" t="s">
        <v>115</v>
      </c>
      <c r="B286" s="13" t="s">
        <v>566</v>
      </c>
      <c r="C286" s="12" t="s">
        <v>567</v>
      </c>
      <c r="D286" s="14">
        <v>2013</v>
      </c>
      <c r="E286" s="14" t="s">
        <v>25</v>
      </c>
      <c r="F286" s="4">
        <v>83.937259999999995</v>
      </c>
      <c r="G286" s="4">
        <v>545.39022999999997</v>
      </c>
      <c r="H286" s="4" t="s">
        <v>568</v>
      </c>
      <c r="I286" s="4">
        <v>349.81581535600003</v>
      </c>
      <c r="J286" s="4">
        <v>100.40877190999998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f t="shared" si="52"/>
        <v>0</v>
      </c>
      <c r="AK286" s="4">
        <f t="shared" si="53"/>
        <v>0</v>
      </c>
      <c r="AL286" s="4">
        <f t="shared" si="54"/>
        <v>0</v>
      </c>
      <c r="AM286" s="4">
        <f t="shared" si="55"/>
        <v>0</v>
      </c>
      <c r="AN286" s="83">
        <f t="shared" si="56"/>
        <v>0</v>
      </c>
    </row>
    <row r="287" spans="1:40" s="62" customFormat="1" ht="63">
      <c r="A287" s="78" t="s">
        <v>115</v>
      </c>
      <c r="B287" s="13" t="s">
        <v>569</v>
      </c>
      <c r="C287" s="12" t="s">
        <v>570</v>
      </c>
      <c r="D287" s="14">
        <v>2018</v>
      </c>
      <c r="E287" s="14">
        <v>2019</v>
      </c>
      <c r="F287" s="4" t="s">
        <v>25</v>
      </c>
      <c r="G287" s="4" t="s">
        <v>25</v>
      </c>
      <c r="H287" s="4" t="s">
        <v>25</v>
      </c>
      <c r="I287" s="4">
        <v>207.37437734</v>
      </c>
      <c r="J287" s="4">
        <v>207.37437734</v>
      </c>
      <c r="K287" s="4">
        <v>207.37437734</v>
      </c>
      <c r="L287" s="4">
        <v>0</v>
      </c>
      <c r="M287" s="4">
        <v>0</v>
      </c>
      <c r="N287" s="4">
        <v>0</v>
      </c>
      <c r="O287" s="4">
        <v>207.37437734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f t="shared" si="52"/>
        <v>207.37437734</v>
      </c>
      <c r="AK287" s="4">
        <f t="shared" si="53"/>
        <v>0</v>
      </c>
      <c r="AL287" s="4">
        <f t="shared" si="54"/>
        <v>0</v>
      </c>
      <c r="AM287" s="4">
        <f t="shared" si="55"/>
        <v>0</v>
      </c>
      <c r="AN287" s="83">
        <f t="shared" si="56"/>
        <v>207.37437734</v>
      </c>
    </row>
    <row r="288" spans="1:40" s="62" customFormat="1" ht="63">
      <c r="A288" s="78" t="s">
        <v>115</v>
      </c>
      <c r="B288" s="13" t="s">
        <v>571</v>
      </c>
      <c r="C288" s="12" t="s">
        <v>572</v>
      </c>
      <c r="D288" s="14">
        <v>2018</v>
      </c>
      <c r="E288" s="14">
        <v>2019</v>
      </c>
      <c r="F288" s="4" t="s">
        <v>25</v>
      </c>
      <c r="G288" s="4" t="s">
        <v>25</v>
      </c>
      <c r="H288" s="4" t="s">
        <v>25</v>
      </c>
      <c r="I288" s="4">
        <v>200.83727325999999</v>
      </c>
      <c r="J288" s="4">
        <v>200.83727325999999</v>
      </c>
      <c r="K288" s="4">
        <v>200.83727325999999</v>
      </c>
      <c r="L288" s="4">
        <v>0</v>
      </c>
      <c r="M288" s="4">
        <v>0</v>
      </c>
      <c r="N288" s="4">
        <v>0</v>
      </c>
      <c r="O288" s="4">
        <v>200.83727325999999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f t="shared" si="52"/>
        <v>200.83727325999999</v>
      </c>
      <c r="AK288" s="4">
        <f t="shared" si="53"/>
        <v>0</v>
      </c>
      <c r="AL288" s="4">
        <f t="shared" si="54"/>
        <v>0</v>
      </c>
      <c r="AM288" s="4">
        <f t="shared" si="55"/>
        <v>0</v>
      </c>
      <c r="AN288" s="83">
        <f t="shared" si="56"/>
        <v>200.83727325999999</v>
      </c>
    </row>
    <row r="289" spans="1:40" s="62" customFormat="1" ht="126">
      <c r="A289" s="78" t="s">
        <v>115</v>
      </c>
      <c r="B289" s="13" t="s">
        <v>573</v>
      </c>
      <c r="C289" s="12" t="s">
        <v>574</v>
      </c>
      <c r="D289" s="14">
        <v>2019</v>
      </c>
      <c r="E289" s="14">
        <v>2019</v>
      </c>
      <c r="F289" s="4" t="s">
        <v>25</v>
      </c>
      <c r="G289" s="4" t="s">
        <v>25</v>
      </c>
      <c r="H289" s="4" t="s">
        <v>25</v>
      </c>
      <c r="I289" s="4">
        <v>41.579575626729742</v>
      </c>
      <c r="J289" s="4">
        <v>41.579575626729742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41.579575626729742</v>
      </c>
      <c r="Q289" s="4">
        <v>0</v>
      </c>
      <c r="R289" s="4">
        <v>0</v>
      </c>
      <c r="S289" s="4">
        <v>0</v>
      </c>
      <c r="T289" s="4">
        <v>41.579575626729742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f t="shared" si="52"/>
        <v>41.579575626729742</v>
      </c>
      <c r="AK289" s="4">
        <f t="shared" si="53"/>
        <v>0</v>
      </c>
      <c r="AL289" s="4">
        <f t="shared" si="54"/>
        <v>0</v>
      </c>
      <c r="AM289" s="4">
        <f t="shared" si="55"/>
        <v>0</v>
      </c>
      <c r="AN289" s="83">
        <f t="shared" si="56"/>
        <v>41.579575626729742</v>
      </c>
    </row>
    <row r="290" spans="1:40" s="62" customFormat="1" ht="63">
      <c r="A290" s="78" t="s">
        <v>115</v>
      </c>
      <c r="B290" s="13" t="s">
        <v>575</v>
      </c>
      <c r="C290" s="12" t="s">
        <v>576</v>
      </c>
      <c r="D290" s="14">
        <v>2018</v>
      </c>
      <c r="E290" s="14">
        <v>2019</v>
      </c>
      <c r="F290" s="4" t="s">
        <v>25</v>
      </c>
      <c r="G290" s="4" t="s">
        <v>25</v>
      </c>
      <c r="H290" s="4" t="s">
        <v>25</v>
      </c>
      <c r="I290" s="4">
        <v>8.8757181307055699</v>
      </c>
      <c r="J290" s="4">
        <v>8.8757181307055699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8.8757181307055699</v>
      </c>
      <c r="Q290" s="4">
        <v>0</v>
      </c>
      <c r="R290" s="4">
        <v>0</v>
      </c>
      <c r="S290" s="4">
        <v>0</v>
      </c>
      <c r="T290" s="4">
        <v>8.8757181307055699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f t="shared" si="52"/>
        <v>8.8757181307055699</v>
      </c>
      <c r="AK290" s="4">
        <f t="shared" si="53"/>
        <v>0</v>
      </c>
      <c r="AL290" s="4">
        <f t="shared" si="54"/>
        <v>0</v>
      </c>
      <c r="AM290" s="4">
        <f t="shared" si="55"/>
        <v>0</v>
      </c>
      <c r="AN290" s="83">
        <f t="shared" si="56"/>
        <v>8.8757181307055699</v>
      </c>
    </row>
    <row r="291" spans="1:40" s="62" customFormat="1" ht="63">
      <c r="A291" s="78" t="s">
        <v>115</v>
      </c>
      <c r="B291" s="13" t="s">
        <v>577</v>
      </c>
      <c r="C291" s="12" t="s">
        <v>578</v>
      </c>
      <c r="D291" s="14">
        <v>2018</v>
      </c>
      <c r="E291" s="14">
        <v>2019</v>
      </c>
      <c r="F291" s="4" t="s">
        <v>25</v>
      </c>
      <c r="G291" s="4" t="s">
        <v>25</v>
      </c>
      <c r="H291" s="4" t="s">
        <v>25</v>
      </c>
      <c r="I291" s="4">
        <v>16.206652335787847</v>
      </c>
      <c r="J291" s="4">
        <v>16.206652335787847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16.206652335787847</v>
      </c>
      <c r="Q291" s="4">
        <v>0</v>
      </c>
      <c r="R291" s="4">
        <v>0</v>
      </c>
      <c r="S291" s="4">
        <v>0</v>
      </c>
      <c r="T291" s="4">
        <v>16.206652335787847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f t="shared" si="52"/>
        <v>16.206652335787847</v>
      </c>
      <c r="AK291" s="4">
        <f t="shared" si="53"/>
        <v>0</v>
      </c>
      <c r="AL291" s="4">
        <f t="shared" si="54"/>
        <v>0</v>
      </c>
      <c r="AM291" s="4">
        <f t="shared" si="55"/>
        <v>0</v>
      </c>
      <c r="AN291" s="83">
        <f t="shared" si="56"/>
        <v>16.206652335787847</v>
      </c>
    </row>
    <row r="292" spans="1:40" s="62" customFormat="1" ht="31.5">
      <c r="A292" s="78" t="s">
        <v>115</v>
      </c>
      <c r="B292" s="13" t="s">
        <v>579</v>
      </c>
      <c r="C292" s="12" t="s">
        <v>580</v>
      </c>
      <c r="D292" s="14">
        <v>2017</v>
      </c>
      <c r="E292" s="14">
        <v>2018</v>
      </c>
      <c r="F292" s="4" t="s">
        <v>25</v>
      </c>
      <c r="G292" s="4" t="s">
        <v>25</v>
      </c>
      <c r="H292" s="4" t="s">
        <v>25</v>
      </c>
      <c r="I292" s="4">
        <v>12.777300071999999</v>
      </c>
      <c r="J292" s="4">
        <v>12.777300071999999</v>
      </c>
      <c r="K292" s="4">
        <v>12.777300071999999</v>
      </c>
      <c r="L292" s="4">
        <v>0</v>
      </c>
      <c r="M292" s="4">
        <v>0</v>
      </c>
      <c r="N292" s="4">
        <v>0</v>
      </c>
      <c r="O292" s="4">
        <v>12.777300071999999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f t="shared" si="52"/>
        <v>12.777300071999999</v>
      </c>
      <c r="AK292" s="4">
        <f t="shared" si="53"/>
        <v>0</v>
      </c>
      <c r="AL292" s="4">
        <f t="shared" si="54"/>
        <v>0</v>
      </c>
      <c r="AM292" s="4">
        <f t="shared" si="55"/>
        <v>0</v>
      </c>
      <c r="AN292" s="83">
        <f t="shared" si="56"/>
        <v>12.777300071999999</v>
      </c>
    </row>
    <row r="293" spans="1:40" s="62" customFormat="1" ht="31.5">
      <c r="A293" s="78" t="s">
        <v>115</v>
      </c>
      <c r="B293" s="13" t="s">
        <v>581</v>
      </c>
      <c r="C293" s="12" t="s">
        <v>582</v>
      </c>
      <c r="D293" s="14">
        <v>2017</v>
      </c>
      <c r="E293" s="14">
        <v>2018</v>
      </c>
      <c r="F293" s="4" t="s">
        <v>25</v>
      </c>
      <c r="G293" s="4" t="s">
        <v>25</v>
      </c>
      <c r="H293" s="4" t="s">
        <v>25</v>
      </c>
      <c r="I293" s="4">
        <v>13.347300016</v>
      </c>
      <c r="J293" s="4">
        <v>13.347300016</v>
      </c>
      <c r="K293" s="4">
        <v>13.347300016</v>
      </c>
      <c r="L293" s="4">
        <v>0</v>
      </c>
      <c r="M293" s="4">
        <v>0</v>
      </c>
      <c r="N293" s="4">
        <v>0</v>
      </c>
      <c r="O293" s="4">
        <v>13.347300016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f t="shared" si="52"/>
        <v>13.347300016</v>
      </c>
      <c r="AK293" s="4">
        <f t="shared" si="53"/>
        <v>0</v>
      </c>
      <c r="AL293" s="4">
        <f t="shared" si="54"/>
        <v>0</v>
      </c>
      <c r="AM293" s="4">
        <f t="shared" si="55"/>
        <v>0</v>
      </c>
      <c r="AN293" s="83">
        <f t="shared" si="56"/>
        <v>13.347300016</v>
      </c>
    </row>
    <row r="294" spans="1:40" s="62" customFormat="1">
      <c r="A294" s="78" t="s">
        <v>115</v>
      </c>
      <c r="B294" s="13" t="s">
        <v>583</v>
      </c>
      <c r="C294" s="12" t="s">
        <v>584</v>
      </c>
      <c r="D294" s="14">
        <v>2017</v>
      </c>
      <c r="E294" s="14">
        <v>2018</v>
      </c>
      <c r="F294" s="4" t="s">
        <v>25</v>
      </c>
      <c r="G294" s="4" t="s">
        <v>25</v>
      </c>
      <c r="H294" s="4" t="s">
        <v>25</v>
      </c>
      <c r="I294" s="4">
        <v>3.6321000029999997</v>
      </c>
      <c r="J294" s="4">
        <v>3.6321000029999997</v>
      </c>
      <c r="K294" s="4">
        <v>3.6321000029999997</v>
      </c>
      <c r="L294" s="4">
        <v>0</v>
      </c>
      <c r="M294" s="4">
        <v>0</v>
      </c>
      <c r="N294" s="4">
        <v>0</v>
      </c>
      <c r="O294" s="4">
        <v>3.6321000029999997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f t="shared" si="52"/>
        <v>3.6321000029999997</v>
      </c>
      <c r="AK294" s="4">
        <f t="shared" si="53"/>
        <v>0</v>
      </c>
      <c r="AL294" s="4">
        <f t="shared" si="54"/>
        <v>0</v>
      </c>
      <c r="AM294" s="4">
        <f t="shared" si="55"/>
        <v>0</v>
      </c>
      <c r="AN294" s="83">
        <f t="shared" si="56"/>
        <v>3.6321000029999997</v>
      </c>
    </row>
    <row r="295" spans="1:40" s="62" customFormat="1">
      <c r="A295" s="78" t="s">
        <v>115</v>
      </c>
      <c r="B295" s="13" t="s">
        <v>585</v>
      </c>
      <c r="C295" s="12" t="s">
        <v>586</v>
      </c>
      <c r="D295" s="14">
        <v>2017</v>
      </c>
      <c r="E295" s="14">
        <v>2018</v>
      </c>
      <c r="F295" s="4" t="s">
        <v>25</v>
      </c>
      <c r="G295" s="4" t="s">
        <v>25</v>
      </c>
      <c r="H295" s="4" t="s">
        <v>25</v>
      </c>
      <c r="I295" s="4">
        <v>7.2178999919999995</v>
      </c>
      <c r="J295" s="4">
        <v>7.2178999919999995</v>
      </c>
      <c r="K295" s="4">
        <v>7.2178999919999995</v>
      </c>
      <c r="L295" s="4">
        <v>0</v>
      </c>
      <c r="M295" s="4">
        <v>0</v>
      </c>
      <c r="N295" s="4">
        <v>0</v>
      </c>
      <c r="O295" s="4">
        <v>7.2178999919999995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f t="shared" si="52"/>
        <v>7.2178999919999995</v>
      </c>
      <c r="AK295" s="4">
        <f t="shared" si="53"/>
        <v>0</v>
      </c>
      <c r="AL295" s="4">
        <f t="shared" si="54"/>
        <v>0</v>
      </c>
      <c r="AM295" s="4">
        <f t="shared" si="55"/>
        <v>0</v>
      </c>
      <c r="AN295" s="83">
        <f t="shared" si="56"/>
        <v>7.2178999919999995</v>
      </c>
    </row>
    <row r="296" spans="1:40" s="62" customFormat="1">
      <c r="A296" s="78" t="s">
        <v>115</v>
      </c>
      <c r="B296" s="13" t="s">
        <v>587</v>
      </c>
      <c r="C296" s="12" t="s">
        <v>588</v>
      </c>
      <c r="D296" s="14">
        <v>2017</v>
      </c>
      <c r="E296" s="14">
        <v>2018</v>
      </c>
      <c r="F296" s="4" t="s">
        <v>25</v>
      </c>
      <c r="G296" s="4" t="s">
        <v>25</v>
      </c>
      <c r="H296" s="4" t="s">
        <v>25</v>
      </c>
      <c r="I296" s="4">
        <v>22.37584</v>
      </c>
      <c r="J296" s="4">
        <v>22.37584</v>
      </c>
      <c r="K296" s="4">
        <v>22.37584</v>
      </c>
      <c r="L296" s="4">
        <v>0</v>
      </c>
      <c r="M296" s="4">
        <v>0</v>
      </c>
      <c r="N296" s="4">
        <v>0</v>
      </c>
      <c r="O296" s="4">
        <v>22.37584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f t="shared" si="52"/>
        <v>22.37584</v>
      </c>
      <c r="AK296" s="4">
        <f t="shared" si="53"/>
        <v>0</v>
      </c>
      <c r="AL296" s="4">
        <f t="shared" si="54"/>
        <v>0</v>
      </c>
      <c r="AM296" s="4">
        <f t="shared" si="55"/>
        <v>0</v>
      </c>
      <c r="AN296" s="83">
        <f t="shared" si="56"/>
        <v>22.37584</v>
      </c>
    </row>
    <row r="297" spans="1:40" s="62" customFormat="1">
      <c r="A297" s="78" t="s">
        <v>115</v>
      </c>
      <c r="B297" s="13" t="s">
        <v>589</v>
      </c>
      <c r="C297" s="12" t="s">
        <v>590</v>
      </c>
      <c r="D297" s="14">
        <v>2017</v>
      </c>
      <c r="E297" s="14">
        <v>2018</v>
      </c>
      <c r="F297" s="4" t="s">
        <v>25</v>
      </c>
      <c r="G297" s="4" t="s">
        <v>25</v>
      </c>
      <c r="H297" s="4" t="s">
        <v>25</v>
      </c>
      <c r="I297" s="4">
        <v>17.498720001399999</v>
      </c>
      <c r="J297" s="4">
        <v>17.498720001399999</v>
      </c>
      <c r="K297" s="4">
        <v>17.498720001399999</v>
      </c>
      <c r="L297" s="4">
        <v>0</v>
      </c>
      <c r="M297" s="4">
        <v>0</v>
      </c>
      <c r="N297" s="4">
        <v>0</v>
      </c>
      <c r="O297" s="4">
        <v>17.498720001399999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f t="shared" si="52"/>
        <v>17.498720001399999</v>
      </c>
      <c r="AK297" s="4">
        <f t="shared" si="53"/>
        <v>0</v>
      </c>
      <c r="AL297" s="4">
        <f t="shared" si="54"/>
        <v>0</v>
      </c>
      <c r="AM297" s="4">
        <f t="shared" si="55"/>
        <v>0</v>
      </c>
      <c r="AN297" s="83">
        <f t="shared" si="56"/>
        <v>17.498720001399999</v>
      </c>
    </row>
    <row r="298" spans="1:40" s="62" customFormat="1">
      <c r="A298" s="78" t="s">
        <v>115</v>
      </c>
      <c r="B298" s="13" t="s">
        <v>591</v>
      </c>
      <c r="C298" s="12" t="s">
        <v>592</v>
      </c>
      <c r="D298" s="14">
        <v>2017</v>
      </c>
      <c r="E298" s="14">
        <v>2018</v>
      </c>
      <c r="F298" s="4" t="s">
        <v>25</v>
      </c>
      <c r="G298" s="4" t="s">
        <v>25</v>
      </c>
      <c r="H298" s="4" t="s">
        <v>25</v>
      </c>
      <c r="I298" s="4">
        <v>18.570319999999999</v>
      </c>
      <c r="J298" s="4">
        <v>18.570319999999999</v>
      </c>
      <c r="K298" s="4">
        <v>18.570319999999999</v>
      </c>
      <c r="L298" s="4">
        <v>0</v>
      </c>
      <c r="M298" s="4">
        <v>0</v>
      </c>
      <c r="N298" s="4">
        <v>0</v>
      </c>
      <c r="O298" s="4">
        <v>18.570319999999999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f t="shared" si="52"/>
        <v>18.570319999999999</v>
      </c>
      <c r="AK298" s="4">
        <f t="shared" si="53"/>
        <v>0</v>
      </c>
      <c r="AL298" s="4">
        <f t="shared" si="54"/>
        <v>0</v>
      </c>
      <c r="AM298" s="4">
        <f t="shared" si="55"/>
        <v>0</v>
      </c>
      <c r="AN298" s="83">
        <f t="shared" si="56"/>
        <v>18.570319999999999</v>
      </c>
    </row>
    <row r="299" spans="1:40" s="62" customFormat="1">
      <c r="A299" s="78" t="s">
        <v>115</v>
      </c>
      <c r="B299" s="13" t="s">
        <v>593</v>
      </c>
      <c r="C299" s="12" t="s">
        <v>594</v>
      </c>
      <c r="D299" s="14">
        <v>2017</v>
      </c>
      <c r="E299" s="14">
        <v>2018</v>
      </c>
      <c r="F299" s="4" t="s">
        <v>25</v>
      </c>
      <c r="G299" s="4" t="s">
        <v>25</v>
      </c>
      <c r="H299" s="4" t="s">
        <v>25</v>
      </c>
      <c r="I299" s="4">
        <v>9.3219999999999992</v>
      </c>
      <c r="J299" s="4">
        <v>9.3219999999999992</v>
      </c>
      <c r="K299" s="4">
        <v>9.3219999999999992</v>
      </c>
      <c r="L299" s="4">
        <v>0</v>
      </c>
      <c r="M299" s="4">
        <v>0</v>
      </c>
      <c r="N299" s="4">
        <v>0</v>
      </c>
      <c r="O299" s="4">
        <v>9.3219999999999992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f t="shared" si="52"/>
        <v>9.3219999999999992</v>
      </c>
      <c r="AK299" s="4">
        <f t="shared" si="53"/>
        <v>0</v>
      </c>
      <c r="AL299" s="4">
        <f t="shared" si="54"/>
        <v>0</v>
      </c>
      <c r="AM299" s="4">
        <f t="shared" si="55"/>
        <v>0</v>
      </c>
      <c r="AN299" s="83">
        <f t="shared" si="56"/>
        <v>9.3219999999999992</v>
      </c>
    </row>
    <row r="300" spans="1:40" s="62" customFormat="1">
      <c r="A300" s="78" t="s">
        <v>115</v>
      </c>
      <c r="B300" s="13" t="s">
        <v>595</v>
      </c>
      <c r="C300" s="12" t="s">
        <v>596</v>
      </c>
      <c r="D300" s="14">
        <v>2017</v>
      </c>
      <c r="E300" s="14">
        <v>2018</v>
      </c>
      <c r="F300" s="4" t="s">
        <v>25</v>
      </c>
      <c r="G300" s="4" t="s">
        <v>25</v>
      </c>
      <c r="H300" s="4" t="s">
        <v>25</v>
      </c>
      <c r="I300" s="4">
        <v>17.009840000000004</v>
      </c>
      <c r="J300" s="4">
        <v>17.009840000000004</v>
      </c>
      <c r="K300" s="4">
        <v>17.009840000000001</v>
      </c>
      <c r="L300" s="4">
        <v>0</v>
      </c>
      <c r="M300" s="4">
        <v>0</v>
      </c>
      <c r="N300" s="4">
        <v>0</v>
      </c>
      <c r="O300" s="4">
        <v>17.009840000000001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f t="shared" si="52"/>
        <v>17.009840000000001</v>
      </c>
      <c r="AK300" s="4">
        <f t="shared" si="53"/>
        <v>0</v>
      </c>
      <c r="AL300" s="4">
        <f t="shared" si="54"/>
        <v>0</v>
      </c>
      <c r="AM300" s="4">
        <f t="shared" si="55"/>
        <v>0</v>
      </c>
      <c r="AN300" s="83">
        <f t="shared" si="56"/>
        <v>17.009840000000001</v>
      </c>
    </row>
    <row r="301" spans="1:40" s="62" customFormat="1">
      <c r="A301" s="78" t="s">
        <v>115</v>
      </c>
      <c r="B301" s="13" t="s">
        <v>597</v>
      </c>
      <c r="C301" s="12" t="s">
        <v>598</v>
      </c>
      <c r="D301" s="14">
        <v>2017</v>
      </c>
      <c r="E301" s="14">
        <v>2018</v>
      </c>
      <c r="F301" s="4" t="s">
        <v>25</v>
      </c>
      <c r="G301" s="4" t="s">
        <v>25</v>
      </c>
      <c r="H301" s="4" t="s">
        <v>25</v>
      </c>
      <c r="I301" s="4">
        <v>6.6314000000000002</v>
      </c>
      <c r="J301" s="4">
        <v>6.6314000000000002</v>
      </c>
      <c r="K301" s="4">
        <v>6.6314000000000002</v>
      </c>
      <c r="L301" s="4">
        <v>0</v>
      </c>
      <c r="M301" s="4">
        <v>0</v>
      </c>
      <c r="N301" s="4">
        <v>0</v>
      </c>
      <c r="O301" s="4">
        <v>6.6314000000000002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f t="shared" si="52"/>
        <v>6.6314000000000002</v>
      </c>
      <c r="AK301" s="4">
        <f t="shared" si="53"/>
        <v>0</v>
      </c>
      <c r="AL301" s="4">
        <f t="shared" si="54"/>
        <v>0</v>
      </c>
      <c r="AM301" s="4">
        <f t="shared" si="55"/>
        <v>0</v>
      </c>
      <c r="AN301" s="83">
        <f t="shared" si="56"/>
        <v>6.6314000000000002</v>
      </c>
    </row>
    <row r="302" spans="1:40" s="62" customFormat="1">
      <c r="A302" s="78" t="s">
        <v>115</v>
      </c>
      <c r="B302" s="13" t="s">
        <v>599</v>
      </c>
      <c r="C302" s="12" t="s">
        <v>600</v>
      </c>
      <c r="D302" s="14">
        <v>2017</v>
      </c>
      <c r="E302" s="14">
        <v>2018</v>
      </c>
      <c r="F302" s="4" t="s">
        <v>25</v>
      </c>
      <c r="G302" s="4" t="s">
        <v>25</v>
      </c>
      <c r="H302" s="4" t="s">
        <v>25</v>
      </c>
      <c r="I302" s="4">
        <v>7.9722</v>
      </c>
      <c r="J302" s="4">
        <v>7.9722</v>
      </c>
      <c r="K302" s="4">
        <v>7.9722</v>
      </c>
      <c r="L302" s="4">
        <v>0</v>
      </c>
      <c r="M302" s="4">
        <v>0</v>
      </c>
      <c r="N302" s="4">
        <v>0</v>
      </c>
      <c r="O302" s="4">
        <v>7.9722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f t="shared" si="52"/>
        <v>7.9722</v>
      </c>
      <c r="AK302" s="4">
        <f t="shared" si="53"/>
        <v>0</v>
      </c>
      <c r="AL302" s="4">
        <f t="shared" si="54"/>
        <v>0</v>
      </c>
      <c r="AM302" s="4">
        <f t="shared" si="55"/>
        <v>0</v>
      </c>
      <c r="AN302" s="83">
        <f t="shared" si="56"/>
        <v>7.9722</v>
      </c>
    </row>
    <row r="303" spans="1:40" s="62" customFormat="1" ht="31.5">
      <c r="A303" s="78" t="s">
        <v>115</v>
      </c>
      <c r="B303" s="13" t="s">
        <v>601</v>
      </c>
      <c r="C303" s="12" t="s">
        <v>602</v>
      </c>
      <c r="D303" s="14">
        <v>2017</v>
      </c>
      <c r="E303" s="14">
        <v>2018</v>
      </c>
      <c r="F303" s="4" t="s">
        <v>25</v>
      </c>
      <c r="G303" s="4" t="s">
        <v>25</v>
      </c>
      <c r="H303" s="4" t="s">
        <v>25</v>
      </c>
      <c r="I303" s="4">
        <v>14.283200000000001</v>
      </c>
      <c r="J303" s="4">
        <v>14.283200000000001</v>
      </c>
      <c r="K303" s="4">
        <v>14.283200000000001</v>
      </c>
      <c r="L303" s="4">
        <v>0</v>
      </c>
      <c r="M303" s="4">
        <v>0</v>
      </c>
      <c r="N303" s="4">
        <v>0</v>
      </c>
      <c r="O303" s="4">
        <v>14.283200000000001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f t="shared" si="52"/>
        <v>14.283200000000001</v>
      </c>
      <c r="AK303" s="4">
        <f t="shared" si="53"/>
        <v>0</v>
      </c>
      <c r="AL303" s="4">
        <f t="shared" si="54"/>
        <v>0</v>
      </c>
      <c r="AM303" s="4">
        <f t="shared" si="55"/>
        <v>0</v>
      </c>
      <c r="AN303" s="83">
        <f t="shared" si="56"/>
        <v>14.283200000000001</v>
      </c>
    </row>
    <row r="304" spans="1:40" s="62" customFormat="1">
      <c r="A304" s="78" t="s">
        <v>115</v>
      </c>
      <c r="B304" s="13" t="s">
        <v>603</v>
      </c>
      <c r="C304" s="12" t="s">
        <v>604</v>
      </c>
      <c r="D304" s="14">
        <v>2017</v>
      </c>
      <c r="E304" s="14">
        <v>2018</v>
      </c>
      <c r="F304" s="4" t="s">
        <v>25</v>
      </c>
      <c r="G304" s="4" t="s">
        <v>25</v>
      </c>
      <c r="H304" s="4" t="s">
        <v>25</v>
      </c>
      <c r="I304" s="4">
        <v>9.2476000000000003</v>
      </c>
      <c r="J304" s="4">
        <v>9.2476000000000003</v>
      </c>
      <c r="K304" s="4">
        <v>9.2476000000000003</v>
      </c>
      <c r="L304" s="4">
        <v>0</v>
      </c>
      <c r="M304" s="4">
        <v>0</v>
      </c>
      <c r="N304" s="4">
        <v>0</v>
      </c>
      <c r="O304" s="4">
        <v>9.2476000000000003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f t="shared" si="52"/>
        <v>9.2476000000000003</v>
      </c>
      <c r="AK304" s="4">
        <f t="shared" si="53"/>
        <v>0</v>
      </c>
      <c r="AL304" s="4">
        <f t="shared" si="54"/>
        <v>0</v>
      </c>
      <c r="AM304" s="4">
        <f t="shared" si="55"/>
        <v>0</v>
      </c>
      <c r="AN304" s="83">
        <f t="shared" si="56"/>
        <v>9.2476000000000003</v>
      </c>
    </row>
    <row r="305" spans="1:40" s="62" customFormat="1" ht="31.5">
      <c r="A305" s="78" t="s">
        <v>115</v>
      </c>
      <c r="B305" s="13" t="s">
        <v>605</v>
      </c>
      <c r="C305" s="12" t="s">
        <v>606</v>
      </c>
      <c r="D305" s="14">
        <v>2017</v>
      </c>
      <c r="E305" s="14">
        <v>2018</v>
      </c>
      <c r="F305" s="4" t="s">
        <v>25</v>
      </c>
      <c r="G305" s="4" t="s">
        <v>25</v>
      </c>
      <c r="H305" s="4" t="s">
        <v>25</v>
      </c>
      <c r="I305" s="4">
        <v>4.6357500000000007</v>
      </c>
      <c r="J305" s="4">
        <v>4.6357500000000007</v>
      </c>
      <c r="K305" s="4">
        <v>4.6357500000000007</v>
      </c>
      <c r="L305" s="4">
        <v>0</v>
      </c>
      <c r="M305" s="4">
        <v>0</v>
      </c>
      <c r="N305" s="4">
        <v>0</v>
      </c>
      <c r="O305" s="4">
        <v>4.6357500000000007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f t="shared" si="52"/>
        <v>4.6357500000000007</v>
      </c>
      <c r="AK305" s="4">
        <f t="shared" si="53"/>
        <v>0</v>
      </c>
      <c r="AL305" s="4">
        <f t="shared" si="54"/>
        <v>0</v>
      </c>
      <c r="AM305" s="4">
        <f t="shared" si="55"/>
        <v>0</v>
      </c>
      <c r="AN305" s="83">
        <f t="shared" si="56"/>
        <v>4.6357500000000007</v>
      </c>
    </row>
    <row r="306" spans="1:40" s="62" customFormat="1" ht="31.5">
      <c r="A306" s="78" t="s">
        <v>115</v>
      </c>
      <c r="B306" s="13" t="s">
        <v>607</v>
      </c>
      <c r="C306" s="12" t="s">
        <v>608</v>
      </c>
      <c r="D306" s="14">
        <v>2017</v>
      </c>
      <c r="E306" s="14">
        <v>2018</v>
      </c>
      <c r="F306" s="4" t="s">
        <v>25</v>
      </c>
      <c r="G306" s="4" t="s">
        <v>25</v>
      </c>
      <c r="H306" s="4" t="s">
        <v>25</v>
      </c>
      <c r="I306" s="4">
        <v>4.6479499999999998</v>
      </c>
      <c r="J306" s="4">
        <v>4.6479499999999998</v>
      </c>
      <c r="K306" s="4">
        <v>4.6479499999999998</v>
      </c>
      <c r="L306" s="4">
        <v>0</v>
      </c>
      <c r="M306" s="4">
        <v>0</v>
      </c>
      <c r="N306" s="4">
        <v>0</v>
      </c>
      <c r="O306" s="4">
        <v>4.6479499999999998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f t="shared" si="52"/>
        <v>4.6479499999999998</v>
      </c>
      <c r="AK306" s="4">
        <f t="shared" si="53"/>
        <v>0</v>
      </c>
      <c r="AL306" s="4">
        <f t="shared" si="54"/>
        <v>0</v>
      </c>
      <c r="AM306" s="4">
        <f t="shared" si="55"/>
        <v>0</v>
      </c>
      <c r="AN306" s="83">
        <f t="shared" si="56"/>
        <v>4.6479499999999998</v>
      </c>
    </row>
    <row r="307" spans="1:40" s="62" customFormat="1" ht="31.5">
      <c r="A307" s="78" t="s">
        <v>115</v>
      </c>
      <c r="B307" s="13" t="s">
        <v>609</v>
      </c>
      <c r="C307" s="12" t="s">
        <v>610</v>
      </c>
      <c r="D307" s="14">
        <v>2017</v>
      </c>
      <c r="E307" s="14">
        <v>2018</v>
      </c>
      <c r="F307" s="4" t="s">
        <v>25</v>
      </c>
      <c r="G307" s="4" t="s">
        <v>25</v>
      </c>
      <c r="H307" s="4" t="s">
        <v>25</v>
      </c>
      <c r="I307" s="4">
        <v>4.6538500023999996</v>
      </c>
      <c r="J307" s="4">
        <v>4.6538500023999996</v>
      </c>
      <c r="K307" s="4">
        <v>4.6538500023999996</v>
      </c>
      <c r="L307" s="4">
        <v>0</v>
      </c>
      <c r="M307" s="4">
        <v>0</v>
      </c>
      <c r="N307" s="4">
        <v>0</v>
      </c>
      <c r="O307" s="4">
        <v>4.6538500023999996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f t="shared" si="52"/>
        <v>4.6538500023999996</v>
      </c>
      <c r="AK307" s="4">
        <f t="shared" si="53"/>
        <v>0</v>
      </c>
      <c r="AL307" s="4">
        <f t="shared" si="54"/>
        <v>0</v>
      </c>
      <c r="AM307" s="4">
        <f t="shared" si="55"/>
        <v>0</v>
      </c>
      <c r="AN307" s="83">
        <f t="shared" si="56"/>
        <v>4.6538500023999996</v>
      </c>
    </row>
    <row r="308" spans="1:40" s="62" customFormat="1" ht="31.5">
      <c r="A308" s="78" t="s">
        <v>115</v>
      </c>
      <c r="B308" s="13" t="s">
        <v>611</v>
      </c>
      <c r="C308" s="12" t="s">
        <v>612</v>
      </c>
      <c r="D308" s="14">
        <v>2017</v>
      </c>
      <c r="E308" s="14">
        <v>2018</v>
      </c>
      <c r="F308" s="4" t="s">
        <v>25</v>
      </c>
      <c r="G308" s="4" t="s">
        <v>25</v>
      </c>
      <c r="H308" s="4" t="s">
        <v>25</v>
      </c>
      <c r="I308" s="4">
        <v>4.5537000039999995</v>
      </c>
      <c r="J308" s="4">
        <v>4.5537000039999995</v>
      </c>
      <c r="K308" s="4">
        <v>4.5537000039999995</v>
      </c>
      <c r="L308" s="4">
        <v>0</v>
      </c>
      <c r="M308" s="4">
        <v>0</v>
      </c>
      <c r="N308" s="4">
        <v>0</v>
      </c>
      <c r="O308" s="4">
        <v>4.5537000039999995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f t="shared" si="52"/>
        <v>4.5537000039999995</v>
      </c>
      <c r="AK308" s="4">
        <f t="shared" si="53"/>
        <v>0</v>
      </c>
      <c r="AL308" s="4">
        <f t="shared" si="54"/>
        <v>0</v>
      </c>
      <c r="AM308" s="4">
        <f t="shared" si="55"/>
        <v>0</v>
      </c>
      <c r="AN308" s="83">
        <f t="shared" si="56"/>
        <v>4.5537000039999995</v>
      </c>
    </row>
    <row r="309" spans="1:40" s="62" customFormat="1" ht="31.5">
      <c r="A309" s="78" t="s">
        <v>115</v>
      </c>
      <c r="B309" s="13" t="s">
        <v>613</v>
      </c>
      <c r="C309" s="12" t="s">
        <v>614</v>
      </c>
      <c r="D309" s="14">
        <v>2017</v>
      </c>
      <c r="E309" s="14">
        <v>2018</v>
      </c>
      <c r="F309" s="4" t="s">
        <v>25</v>
      </c>
      <c r="G309" s="4" t="s">
        <v>25</v>
      </c>
      <c r="H309" s="4" t="s">
        <v>25</v>
      </c>
      <c r="I309" s="4">
        <v>4.88375</v>
      </c>
      <c r="J309" s="4">
        <v>4.88375</v>
      </c>
      <c r="K309" s="4">
        <v>4.88375</v>
      </c>
      <c r="L309" s="4">
        <v>0</v>
      </c>
      <c r="M309" s="4">
        <v>0</v>
      </c>
      <c r="N309" s="4">
        <v>0</v>
      </c>
      <c r="O309" s="4">
        <v>4.88375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f t="shared" si="52"/>
        <v>4.88375</v>
      </c>
      <c r="AK309" s="4">
        <f t="shared" si="53"/>
        <v>0</v>
      </c>
      <c r="AL309" s="4">
        <f t="shared" si="54"/>
        <v>0</v>
      </c>
      <c r="AM309" s="4">
        <f t="shared" si="55"/>
        <v>0</v>
      </c>
      <c r="AN309" s="83">
        <f t="shared" si="56"/>
        <v>4.88375</v>
      </c>
    </row>
    <row r="310" spans="1:40" s="62" customFormat="1">
      <c r="A310" s="78" t="s">
        <v>115</v>
      </c>
      <c r="B310" s="13" t="s">
        <v>615</v>
      </c>
      <c r="C310" s="12" t="s">
        <v>616</v>
      </c>
      <c r="D310" s="14">
        <v>2017</v>
      </c>
      <c r="E310" s="14">
        <v>2018</v>
      </c>
      <c r="F310" s="4" t="s">
        <v>25</v>
      </c>
      <c r="G310" s="4" t="s">
        <v>25</v>
      </c>
      <c r="H310" s="4" t="s">
        <v>25</v>
      </c>
      <c r="I310" s="4">
        <v>15.447600000000001</v>
      </c>
      <c r="J310" s="4">
        <v>15.447600000000001</v>
      </c>
      <c r="K310" s="4">
        <v>15.447600000000001</v>
      </c>
      <c r="L310" s="4">
        <v>0</v>
      </c>
      <c r="M310" s="4">
        <v>0</v>
      </c>
      <c r="N310" s="4">
        <v>0</v>
      </c>
      <c r="O310" s="4">
        <v>15.447600000000001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f t="shared" si="52"/>
        <v>15.447600000000001</v>
      </c>
      <c r="AK310" s="4">
        <f t="shared" si="53"/>
        <v>0</v>
      </c>
      <c r="AL310" s="4">
        <f t="shared" si="54"/>
        <v>0</v>
      </c>
      <c r="AM310" s="4">
        <f t="shared" si="55"/>
        <v>0</v>
      </c>
      <c r="AN310" s="83">
        <f t="shared" si="56"/>
        <v>15.447600000000001</v>
      </c>
    </row>
    <row r="311" spans="1:40" s="62" customFormat="1">
      <c r="A311" s="78" t="s">
        <v>115</v>
      </c>
      <c r="B311" s="13" t="s">
        <v>617</v>
      </c>
      <c r="C311" s="12" t="s">
        <v>618</v>
      </c>
      <c r="D311" s="14">
        <v>2017</v>
      </c>
      <c r="E311" s="14">
        <v>2018</v>
      </c>
      <c r="F311" s="4" t="s">
        <v>25</v>
      </c>
      <c r="G311" s="4" t="s">
        <v>25</v>
      </c>
      <c r="H311" s="4" t="s">
        <v>25</v>
      </c>
      <c r="I311" s="4">
        <v>8.359119999999999</v>
      </c>
      <c r="J311" s="4">
        <v>8.359119999999999</v>
      </c>
      <c r="K311" s="4">
        <v>8.359119999999999</v>
      </c>
      <c r="L311" s="4">
        <v>0</v>
      </c>
      <c r="M311" s="4">
        <v>0</v>
      </c>
      <c r="N311" s="4">
        <v>0</v>
      </c>
      <c r="O311" s="4">
        <v>8.359119999999999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f t="shared" si="52"/>
        <v>8.359119999999999</v>
      </c>
      <c r="AK311" s="4">
        <f t="shared" si="53"/>
        <v>0</v>
      </c>
      <c r="AL311" s="4">
        <f t="shared" si="54"/>
        <v>0</v>
      </c>
      <c r="AM311" s="4">
        <f t="shared" si="55"/>
        <v>0</v>
      </c>
      <c r="AN311" s="83">
        <f t="shared" si="56"/>
        <v>8.359119999999999</v>
      </c>
    </row>
    <row r="312" spans="1:40" s="62" customFormat="1">
      <c r="A312" s="78" t="s">
        <v>115</v>
      </c>
      <c r="B312" s="13" t="s">
        <v>619</v>
      </c>
      <c r="C312" s="12" t="s">
        <v>620</v>
      </c>
      <c r="D312" s="14">
        <v>2017</v>
      </c>
      <c r="E312" s="14">
        <v>2018</v>
      </c>
      <c r="F312" s="4" t="s">
        <v>25</v>
      </c>
      <c r="G312" s="4" t="s">
        <v>25</v>
      </c>
      <c r="H312" s="4" t="s">
        <v>25</v>
      </c>
      <c r="I312" s="4">
        <v>5.9589999999999996</v>
      </c>
      <c r="J312" s="4">
        <v>5.9589999999999996</v>
      </c>
      <c r="K312" s="4">
        <v>5.9589999999999996</v>
      </c>
      <c r="L312" s="4">
        <v>0</v>
      </c>
      <c r="M312" s="4">
        <v>0</v>
      </c>
      <c r="N312" s="4">
        <v>0</v>
      </c>
      <c r="O312" s="4">
        <v>5.9589999999999996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f t="shared" si="52"/>
        <v>5.9589999999999996</v>
      </c>
      <c r="AK312" s="4">
        <f t="shared" si="53"/>
        <v>0</v>
      </c>
      <c r="AL312" s="4">
        <f t="shared" si="54"/>
        <v>0</v>
      </c>
      <c r="AM312" s="4">
        <f t="shared" si="55"/>
        <v>0</v>
      </c>
      <c r="AN312" s="83">
        <f t="shared" si="56"/>
        <v>5.9589999999999996</v>
      </c>
    </row>
    <row r="313" spans="1:40" s="62" customFormat="1">
      <c r="A313" s="78" t="s">
        <v>115</v>
      </c>
      <c r="B313" s="13" t="s">
        <v>621</v>
      </c>
      <c r="C313" s="12" t="s">
        <v>622</v>
      </c>
      <c r="D313" s="14">
        <v>2017</v>
      </c>
      <c r="E313" s="14">
        <v>2018</v>
      </c>
      <c r="F313" s="4" t="s">
        <v>25</v>
      </c>
      <c r="G313" s="4" t="s">
        <v>25</v>
      </c>
      <c r="H313" s="4" t="s">
        <v>25</v>
      </c>
      <c r="I313" s="4">
        <v>8.8971999999999998</v>
      </c>
      <c r="J313" s="4">
        <v>8.8971999999999998</v>
      </c>
      <c r="K313" s="4">
        <v>8.8971999999999998</v>
      </c>
      <c r="L313" s="4">
        <v>0</v>
      </c>
      <c r="M313" s="4">
        <v>0</v>
      </c>
      <c r="N313" s="4">
        <v>0</v>
      </c>
      <c r="O313" s="4">
        <v>8.8971999999999998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f t="shared" si="52"/>
        <v>8.8971999999999998</v>
      </c>
      <c r="AK313" s="4">
        <f t="shared" si="53"/>
        <v>0</v>
      </c>
      <c r="AL313" s="4">
        <f t="shared" si="54"/>
        <v>0</v>
      </c>
      <c r="AM313" s="4">
        <f t="shared" si="55"/>
        <v>0</v>
      </c>
      <c r="AN313" s="83">
        <f t="shared" si="56"/>
        <v>8.8971999999999998</v>
      </c>
    </row>
    <row r="314" spans="1:40" s="62" customFormat="1" ht="31.5">
      <c r="A314" s="78" t="s">
        <v>115</v>
      </c>
      <c r="B314" s="13" t="s">
        <v>623</v>
      </c>
      <c r="C314" s="12" t="s">
        <v>624</v>
      </c>
      <c r="D314" s="14">
        <v>2017</v>
      </c>
      <c r="E314" s="14">
        <v>2018</v>
      </c>
      <c r="F314" s="4" t="s">
        <v>25</v>
      </c>
      <c r="G314" s="4" t="s">
        <v>25</v>
      </c>
      <c r="H314" s="4" t="s">
        <v>25</v>
      </c>
      <c r="I314" s="4">
        <v>0.53641599939999995</v>
      </c>
      <c r="J314" s="4">
        <v>0.53641599939999995</v>
      </c>
      <c r="K314" s="4">
        <v>0.53641599939999995</v>
      </c>
      <c r="L314" s="4">
        <v>0</v>
      </c>
      <c r="M314" s="4">
        <v>0</v>
      </c>
      <c r="N314" s="4">
        <v>0</v>
      </c>
      <c r="O314" s="4">
        <v>0.53641599939999995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f t="shared" si="52"/>
        <v>0.53641599939999995</v>
      </c>
      <c r="AK314" s="4">
        <f t="shared" si="53"/>
        <v>0</v>
      </c>
      <c r="AL314" s="4">
        <f t="shared" si="54"/>
        <v>0</v>
      </c>
      <c r="AM314" s="4">
        <f t="shared" si="55"/>
        <v>0</v>
      </c>
      <c r="AN314" s="83">
        <f t="shared" si="56"/>
        <v>0.53641599939999995</v>
      </c>
    </row>
    <row r="315" spans="1:40" s="62" customFormat="1">
      <c r="A315" s="78" t="s">
        <v>115</v>
      </c>
      <c r="B315" s="13" t="s">
        <v>625</v>
      </c>
      <c r="C315" s="12" t="s">
        <v>626</v>
      </c>
      <c r="D315" s="14">
        <v>2017</v>
      </c>
      <c r="E315" s="14">
        <v>2018</v>
      </c>
      <c r="F315" s="4" t="s">
        <v>25</v>
      </c>
      <c r="G315" s="4" t="s">
        <v>25</v>
      </c>
      <c r="H315" s="4" t="s">
        <v>25</v>
      </c>
      <c r="I315" s="4">
        <v>0.87149999759999996</v>
      </c>
      <c r="J315" s="4">
        <v>0.87149999759999996</v>
      </c>
      <c r="K315" s="4">
        <v>0.87149999759999996</v>
      </c>
      <c r="L315" s="4">
        <v>0</v>
      </c>
      <c r="M315" s="4">
        <v>0</v>
      </c>
      <c r="N315" s="4">
        <v>0</v>
      </c>
      <c r="O315" s="4">
        <v>0.87149999759999996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f t="shared" si="52"/>
        <v>0.87149999759999996</v>
      </c>
      <c r="AK315" s="4">
        <f t="shared" si="53"/>
        <v>0</v>
      </c>
      <c r="AL315" s="4">
        <f t="shared" si="54"/>
        <v>0</v>
      </c>
      <c r="AM315" s="4">
        <f t="shared" si="55"/>
        <v>0</v>
      </c>
      <c r="AN315" s="83">
        <f t="shared" si="56"/>
        <v>0.87149999759999996</v>
      </c>
    </row>
    <row r="316" spans="1:40" s="62" customFormat="1">
      <c r="A316" s="78" t="s">
        <v>115</v>
      </c>
      <c r="B316" s="13" t="s">
        <v>627</v>
      </c>
      <c r="C316" s="12" t="s">
        <v>628</v>
      </c>
      <c r="D316" s="14">
        <v>2017</v>
      </c>
      <c r="E316" s="14">
        <v>2018</v>
      </c>
      <c r="F316" s="4" t="s">
        <v>25</v>
      </c>
      <c r="G316" s="4" t="s">
        <v>25</v>
      </c>
      <c r="H316" s="4" t="s">
        <v>25</v>
      </c>
      <c r="I316" s="4">
        <v>5.0879999999999992</v>
      </c>
      <c r="J316" s="4">
        <v>5.0879999999999992</v>
      </c>
      <c r="K316" s="4">
        <v>5.0879999999999992</v>
      </c>
      <c r="L316" s="4">
        <v>0</v>
      </c>
      <c r="M316" s="4">
        <v>0</v>
      </c>
      <c r="N316" s="4">
        <v>0</v>
      </c>
      <c r="O316" s="4">
        <v>5.0879999999999992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f t="shared" si="52"/>
        <v>5.0879999999999992</v>
      </c>
      <c r="AK316" s="4">
        <f t="shared" si="53"/>
        <v>0</v>
      </c>
      <c r="AL316" s="4">
        <f t="shared" si="54"/>
        <v>0</v>
      </c>
      <c r="AM316" s="4">
        <f t="shared" si="55"/>
        <v>0</v>
      </c>
      <c r="AN316" s="83">
        <f t="shared" si="56"/>
        <v>5.0879999999999992</v>
      </c>
    </row>
    <row r="317" spans="1:40" s="62" customFormat="1" ht="31.5">
      <c r="A317" s="78" t="s">
        <v>115</v>
      </c>
      <c r="B317" s="13" t="s">
        <v>629</v>
      </c>
      <c r="C317" s="12" t="s">
        <v>630</v>
      </c>
      <c r="D317" s="14">
        <v>2017</v>
      </c>
      <c r="E317" s="14">
        <v>2018</v>
      </c>
      <c r="F317" s="4" t="s">
        <v>25</v>
      </c>
      <c r="G317" s="4" t="s">
        <v>25</v>
      </c>
      <c r="H317" s="4" t="s">
        <v>25</v>
      </c>
      <c r="I317" s="4">
        <v>8.8176000000000005</v>
      </c>
      <c r="J317" s="4">
        <v>8.8176000000000005</v>
      </c>
      <c r="K317" s="4">
        <v>8.8176000000000005</v>
      </c>
      <c r="L317" s="4">
        <v>0</v>
      </c>
      <c r="M317" s="4">
        <v>0</v>
      </c>
      <c r="N317" s="4">
        <v>0</v>
      </c>
      <c r="O317" s="4">
        <v>8.8176000000000005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f t="shared" si="52"/>
        <v>8.8176000000000005</v>
      </c>
      <c r="AK317" s="4">
        <f t="shared" si="53"/>
        <v>0</v>
      </c>
      <c r="AL317" s="4">
        <f t="shared" si="54"/>
        <v>0</v>
      </c>
      <c r="AM317" s="4">
        <f t="shared" si="55"/>
        <v>0</v>
      </c>
      <c r="AN317" s="83">
        <f t="shared" si="56"/>
        <v>8.8176000000000005</v>
      </c>
    </row>
    <row r="318" spans="1:40" s="62" customFormat="1" ht="31.5">
      <c r="A318" s="78" t="s">
        <v>115</v>
      </c>
      <c r="B318" s="13" t="s">
        <v>631</v>
      </c>
      <c r="C318" s="12" t="s">
        <v>632</v>
      </c>
      <c r="D318" s="14">
        <v>2017</v>
      </c>
      <c r="E318" s="14">
        <v>2018</v>
      </c>
      <c r="F318" s="4" t="s">
        <v>25</v>
      </c>
      <c r="G318" s="4" t="s">
        <v>25</v>
      </c>
      <c r="H318" s="4" t="s">
        <v>25</v>
      </c>
      <c r="I318" s="4">
        <v>7.5798000000000005</v>
      </c>
      <c r="J318" s="4">
        <v>7.5798000000000005</v>
      </c>
      <c r="K318" s="4">
        <v>7.5798000000000005</v>
      </c>
      <c r="L318" s="4">
        <v>0</v>
      </c>
      <c r="M318" s="4">
        <v>0</v>
      </c>
      <c r="N318" s="4">
        <v>0</v>
      </c>
      <c r="O318" s="4">
        <v>7.5798000000000005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f t="shared" si="52"/>
        <v>7.5798000000000005</v>
      </c>
      <c r="AK318" s="4">
        <f t="shared" si="53"/>
        <v>0</v>
      </c>
      <c r="AL318" s="4">
        <f t="shared" si="54"/>
        <v>0</v>
      </c>
      <c r="AM318" s="4">
        <f t="shared" si="55"/>
        <v>0</v>
      </c>
      <c r="AN318" s="83">
        <f t="shared" si="56"/>
        <v>7.5798000000000005</v>
      </c>
    </row>
    <row r="319" spans="1:40" s="62" customFormat="1" ht="31.5">
      <c r="A319" s="78" t="s">
        <v>115</v>
      </c>
      <c r="B319" s="13" t="s">
        <v>633</v>
      </c>
      <c r="C319" s="12" t="s">
        <v>634</v>
      </c>
      <c r="D319" s="14">
        <v>2017</v>
      </c>
      <c r="E319" s="14">
        <v>2018</v>
      </c>
      <c r="F319" s="4" t="s">
        <v>25</v>
      </c>
      <c r="G319" s="4" t="s">
        <v>25</v>
      </c>
      <c r="H319" s="4" t="s">
        <v>25</v>
      </c>
      <c r="I319" s="4">
        <v>7.3513999999999999</v>
      </c>
      <c r="J319" s="4">
        <v>7.3513999999999999</v>
      </c>
      <c r="K319" s="4">
        <v>7.3513999999999999</v>
      </c>
      <c r="L319" s="4">
        <v>0</v>
      </c>
      <c r="M319" s="4">
        <v>0</v>
      </c>
      <c r="N319" s="4">
        <v>0</v>
      </c>
      <c r="O319" s="4">
        <v>7.3513999999999999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f t="shared" si="52"/>
        <v>7.3513999999999999</v>
      </c>
      <c r="AK319" s="4">
        <f t="shared" si="53"/>
        <v>0</v>
      </c>
      <c r="AL319" s="4">
        <f t="shared" si="54"/>
        <v>0</v>
      </c>
      <c r="AM319" s="4">
        <f t="shared" si="55"/>
        <v>0</v>
      </c>
      <c r="AN319" s="83">
        <f t="shared" si="56"/>
        <v>7.3513999999999999</v>
      </c>
    </row>
    <row r="320" spans="1:40" s="62" customFormat="1" ht="31.5">
      <c r="A320" s="78" t="s">
        <v>115</v>
      </c>
      <c r="B320" s="13" t="s">
        <v>635</v>
      </c>
      <c r="C320" s="12" t="s">
        <v>636</v>
      </c>
      <c r="D320" s="14">
        <v>2017</v>
      </c>
      <c r="E320" s="14">
        <v>2018</v>
      </c>
      <c r="F320" s="4" t="s">
        <v>25</v>
      </c>
      <c r="G320" s="4" t="s">
        <v>25</v>
      </c>
      <c r="H320" s="4" t="s">
        <v>25</v>
      </c>
      <c r="I320" s="4">
        <v>5.6513999999999998</v>
      </c>
      <c r="J320" s="4">
        <v>5.6513999999999998</v>
      </c>
      <c r="K320" s="4">
        <v>5.6513999999999998</v>
      </c>
      <c r="L320" s="4">
        <v>0</v>
      </c>
      <c r="M320" s="4">
        <v>0</v>
      </c>
      <c r="N320" s="4">
        <v>0</v>
      </c>
      <c r="O320" s="4">
        <v>5.6513999999999998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f t="shared" si="52"/>
        <v>5.6513999999999998</v>
      </c>
      <c r="AK320" s="4">
        <f t="shared" si="53"/>
        <v>0</v>
      </c>
      <c r="AL320" s="4">
        <f t="shared" si="54"/>
        <v>0</v>
      </c>
      <c r="AM320" s="4">
        <f t="shared" si="55"/>
        <v>0</v>
      </c>
      <c r="AN320" s="83">
        <f t="shared" si="56"/>
        <v>5.6513999999999998</v>
      </c>
    </row>
    <row r="321" spans="1:279" s="62" customFormat="1">
      <c r="A321" s="78" t="s">
        <v>115</v>
      </c>
      <c r="B321" s="13" t="s">
        <v>637</v>
      </c>
      <c r="C321" s="12" t="s">
        <v>638</v>
      </c>
      <c r="D321" s="14">
        <v>2017</v>
      </c>
      <c r="E321" s="14">
        <v>2018</v>
      </c>
      <c r="F321" s="4" t="s">
        <v>25</v>
      </c>
      <c r="G321" s="4" t="s">
        <v>25</v>
      </c>
      <c r="H321" s="4" t="s">
        <v>25</v>
      </c>
      <c r="I321" s="4">
        <v>1.756</v>
      </c>
      <c r="J321" s="4">
        <v>1.756</v>
      </c>
      <c r="K321" s="4">
        <v>1.756</v>
      </c>
      <c r="L321" s="4">
        <v>0</v>
      </c>
      <c r="M321" s="4">
        <v>0</v>
      </c>
      <c r="N321" s="4">
        <v>0</v>
      </c>
      <c r="O321" s="4">
        <v>1.756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f t="shared" si="52"/>
        <v>1.756</v>
      </c>
      <c r="AK321" s="4">
        <f t="shared" si="53"/>
        <v>0</v>
      </c>
      <c r="AL321" s="4">
        <f t="shared" si="54"/>
        <v>0</v>
      </c>
      <c r="AM321" s="4">
        <f t="shared" si="55"/>
        <v>0</v>
      </c>
      <c r="AN321" s="83">
        <f t="shared" si="56"/>
        <v>1.756</v>
      </c>
    </row>
    <row r="322" spans="1:279" s="62" customFormat="1">
      <c r="A322" s="78" t="s">
        <v>115</v>
      </c>
      <c r="B322" s="13" t="s">
        <v>639</v>
      </c>
      <c r="C322" s="12" t="s">
        <v>640</v>
      </c>
      <c r="D322" s="14">
        <v>2017</v>
      </c>
      <c r="E322" s="14">
        <v>2018</v>
      </c>
      <c r="F322" s="4" t="s">
        <v>25</v>
      </c>
      <c r="G322" s="4" t="s">
        <v>25</v>
      </c>
      <c r="H322" s="4" t="s">
        <v>25</v>
      </c>
      <c r="I322" s="4">
        <v>1.4903399999999998</v>
      </c>
      <c r="J322" s="4">
        <v>1.4903399999999998</v>
      </c>
      <c r="K322" s="4">
        <v>1.4903399999999998</v>
      </c>
      <c r="L322" s="4">
        <v>0</v>
      </c>
      <c r="M322" s="4">
        <v>0</v>
      </c>
      <c r="N322" s="4">
        <v>0</v>
      </c>
      <c r="O322" s="4">
        <v>1.4903399999999998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f t="shared" si="52"/>
        <v>1.4903399999999998</v>
      </c>
      <c r="AK322" s="4">
        <f t="shared" si="53"/>
        <v>0</v>
      </c>
      <c r="AL322" s="4">
        <f t="shared" si="54"/>
        <v>0</v>
      </c>
      <c r="AM322" s="4">
        <f t="shared" si="55"/>
        <v>0</v>
      </c>
      <c r="AN322" s="83">
        <f t="shared" si="56"/>
        <v>1.4903399999999998</v>
      </c>
    </row>
    <row r="323" spans="1:279" s="62" customFormat="1" ht="31.5">
      <c r="A323" s="78" t="s">
        <v>115</v>
      </c>
      <c r="B323" s="13" t="s">
        <v>641</v>
      </c>
      <c r="C323" s="12" t="s">
        <v>642</v>
      </c>
      <c r="D323" s="14">
        <v>2017</v>
      </c>
      <c r="E323" s="14">
        <v>2018</v>
      </c>
      <c r="F323" s="4" t="s">
        <v>25</v>
      </c>
      <c r="G323" s="4" t="s">
        <v>25</v>
      </c>
      <c r="H323" s="4" t="s">
        <v>25</v>
      </c>
      <c r="I323" s="4">
        <v>1.593</v>
      </c>
      <c r="J323" s="4">
        <v>1.593</v>
      </c>
      <c r="K323" s="4">
        <v>1.593</v>
      </c>
      <c r="L323" s="4">
        <v>0</v>
      </c>
      <c r="M323" s="4">
        <v>0</v>
      </c>
      <c r="N323" s="4">
        <v>0</v>
      </c>
      <c r="O323" s="4">
        <v>1.593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f t="shared" si="52"/>
        <v>1.593</v>
      </c>
      <c r="AK323" s="4">
        <f t="shared" si="53"/>
        <v>0</v>
      </c>
      <c r="AL323" s="4">
        <f t="shared" si="54"/>
        <v>0</v>
      </c>
      <c r="AM323" s="4">
        <f t="shared" si="55"/>
        <v>0</v>
      </c>
      <c r="AN323" s="83">
        <f t="shared" si="56"/>
        <v>1.593</v>
      </c>
    </row>
    <row r="324" spans="1:279" s="62" customFormat="1">
      <c r="A324" s="78" t="s">
        <v>115</v>
      </c>
      <c r="B324" s="13" t="s">
        <v>643</v>
      </c>
      <c r="C324" s="12" t="s">
        <v>644</v>
      </c>
      <c r="D324" s="14">
        <v>2018</v>
      </c>
      <c r="E324" s="14">
        <v>2018</v>
      </c>
      <c r="F324" s="4" t="s">
        <v>25</v>
      </c>
      <c r="G324" s="4" t="s">
        <v>25</v>
      </c>
      <c r="H324" s="4" t="s">
        <v>25</v>
      </c>
      <c r="I324" s="4">
        <v>0.48390391219999013</v>
      </c>
      <c r="J324" s="4">
        <v>0.48390391219999013</v>
      </c>
      <c r="K324" s="4">
        <v>0.48390391219999013</v>
      </c>
      <c r="L324" s="4">
        <v>0</v>
      </c>
      <c r="M324" s="4">
        <v>0</v>
      </c>
      <c r="N324" s="4">
        <v>0</v>
      </c>
      <c r="O324" s="4">
        <v>0.48390391219999013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f t="shared" si="52"/>
        <v>0.48390391219999013</v>
      </c>
      <c r="AK324" s="4">
        <f t="shared" si="53"/>
        <v>0</v>
      </c>
      <c r="AL324" s="4">
        <f t="shared" si="54"/>
        <v>0</v>
      </c>
      <c r="AM324" s="4">
        <f t="shared" si="55"/>
        <v>0</v>
      </c>
      <c r="AN324" s="83">
        <f t="shared" si="56"/>
        <v>0.48390391219999013</v>
      </c>
    </row>
    <row r="325" spans="1:279" s="62" customFormat="1" ht="31.5">
      <c r="A325" s="78" t="s">
        <v>115</v>
      </c>
      <c r="B325" s="13" t="s">
        <v>645</v>
      </c>
      <c r="C325" s="12" t="s">
        <v>646</v>
      </c>
      <c r="D325" s="14">
        <v>2018</v>
      </c>
      <c r="E325" s="14">
        <v>2018</v>
      </c>
      <c r="F325" s="4" t="s">
        <v>25</v>
      </c>
      <c r="G325" s="4" t="s">
        <v>25</v>
      </c>
      <c r="H325" s="4" t="s">
        <v>25</v>
      </c>
      <c r="I325" s="4">
        <v>4.3137000000000008</v>
      </c>
      <c r="J325" s="4">
        <v>4.3137000000000008</v>
      </c>
      <c r="K325" s="4">
        <v>4.3137000000000008</v>
      </c>
      <c r="L325" s="4">
        <v>0</v>
      </c>
      <c r="M325" s="4">
        <v>0</v>
      </c>
      <c r="N325" s="4">
        <v>0</v>
      </c>
      <c r="O325" s="4">
        <v>4.3137000000000008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f t="shared" si="52"/>
        <v>4.3137000000000008</v>
      </c>
      <c r="AK325" s="4">
        <f t="shared" si="53"/>
        <v>0</v>
      </c>
      <c r="AL325" s="4">
        <f t="shared" si="54"/>
        <v>0</v>
      </c>
      <c r="AM325" s="4">
        <f t="shared" si="55"/>
        <v>0</v>
      </c>
      <c r="AN325" s="83">
        <f t="shared" si="56"/>
        <v>4.3137000000000008</v>
      </c>
    </row>
    <row r="326" spans="1:279" s="62" customFormat="1" ht="31.5">
      <c r="A326" s="78" t="s">
        <v>115</v>
      </c>
      <c r="B326" s="13" t="s">
        <v>647</v>
      </c>
      <c r="C326" s="12" t="s">
        <v>648</v>
      </c>
      <c r="D326" s="14">
        <v>2018</v>
      </c>
      <c r="E326" s="14">
        <v>2018</v>
      </c>
      <c r="F326" s="4" t="s">
        <v>25</v>
      </c>
      <c r="G326" s="4" t="s">
        <v>25</v>
      </c>
      <c r="H326" s="4" t="s">
        <v>25</v>
      </c>
      <c r="I326" s="4">
        <v>6.4329499999999991</v>
      </c>
      <c r="J326" s="4">
        <v>6.4329499999999991</v>
      </c>
      <c r="K326" s="4">
        <v>6.4329499999999991</v>
      </c>
      <c r="L326" s="4">
        <v>0</v>
      </c>
      <c r="M326" s="4">
        <v>0</v>
      </c>
      <c r="N326" s="4">
        <v>0</v>
      </c>
      <c r="O326" s="4">
        <v>6.4329499999999991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f t="shared" si="52"/>
        <v>6.4329499999999991</v>
      </c>
      <c r="AK326" s="4">
        <f t="shared" si="53"/>
        <v>0</v>
      </c>
      <c r="AL326" s="4">
        <f t="shared" si="54"/>
        <v>0</v>
      </c>
      <c r="AM326" s="4">
        <f t="shared" si="55"/>
        <v>0</v>
      </c>
      <c r="AN326" s="83">
        <f t="shared" si="56"/>
        <v>6.4329499999999991</v>
      </c>
    </row>
    <row r="327" spans="1:279" s="62" customFormat="1" ht="31.5">
      <c r="A327" s="78" t="s">
        <v>115</v>
      </c>
      <c r="B327" s="13" t="s">
        <v>649</v>
      </c>
      <c r="C327" s="12" t="s">
        <v>650</v>
      </c>
      <c r="D327" s="14">
        <v>2018</v>
      </c>
      <c r="E327" s="14">
        <v>2018</v>
      </c>
      <c r="F327" s="4" t="s">
        <v>25</v>
      </c>
      <c r="G327" s="4" t="s">
        <v>25</v>
      </c>
      <c r="H327" s="4" t="s">
        <v>25</v>
      </c>
      <c r="I327" s="4">
        <v>8.0658999999999992</v>
      </c>
      <c r="J327" s="4">
        <v>8.0658999999999992</v>
      </c>
      <c r="K327" s="4">
        <v>8.0658999999999992</v>
      </c>
      <c r="L327" s="4">
        <v>0</v>
      </c>
      <c r="M327" s="4">
        <v>0</v>
      </c>
      <c r="N327" s="4">
        <v>0</v>
      </c>
      <c r="O327" s="4">
        <v>8.0658999999999992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f t="shared" si="52"/>
        <v>8.0658999999999992</v>
      </c>
      <c r="AK327" s="4">
        <f t="shared" si="53"/>
        <v>0</v>
      </c>
      <c r="AL327" s="4">
        <f t="shared" si="54"/>
        <v>0</v>
      </c>
      <c r="AM327" s="4">
        <f t="shared" si="55"/>
        <v>0</v>
      </c>
      <c r="AN327" s="83">
        <f t="shared" si="56"/>
        <v>8.0658999999999992</v>
      </c>
    </row>
    <row r="328" spans="1:279" s="62" customFormat="1" ht="32.25" thickBot="1">
      <c r="A328" s="87" t="s">
        <v>115</v>
      </c>
      <c r="B328" s="169" t="s">
        <v>651</v>
      </c>
      <c r="C328" s="162" t="s">
        <v>652</v>
      </c>
      <c r="D328" s="170">
        <v>2018</v>
      </c>
      <c r="E328" s="170">
        <v>2018</v>
      </c>
      <c r="F328" s="90" t="s">
        <v>25</v>
      </c>
      <c r="G328" s="90" t="s">
        <v>25</v>
      </c>
      <c r="H328" s="90" t="s">
        <v>25</v>
      </c>
      <c r="I328" s="90">
        <v>13.044450000000001</v>
      </c>
      <c r="J328" s="90">
        <v>13.044450000000001</v>
      </c>
      <c r="K328" s="90">
        <v>13.044450000000001</v>
      </c>
      <c r="L328" s="90">
        <v>0</v>
      </c>
      <c r="M328" s="90">
        <v>0</v>
      </c>
      <c r="N328" s="90">
        <v>0</v>
      </c>
      <c r="O328" s="90">
        <v>13.044450000000001</v>
      </c>
      <c r="P328" s="90">
        <v>0</v>
      </c>
      <c r="Q328" s="90">
        <v>0</v>
      </c>
      <c r="R328" s="90">
        <v>0</v>
      </c>
      <c r="S328" s="90">
        <v>0</v>
      </c>
      <c r="T328" s="90">
        <v>0</v>
      </c>
      <c r="U328" s="90">
        <v>0</v>
      </c>
      <c r="V328" s="90">
        <v>0</v>
      </c>
      <c r="W328" s="90">
        <v>0</v>
      </c>
      <c r="X328" s="90">
        <v>0</v>
      </c>
      <c r="Y328" s="90">
        <v>0</v>
      </c>
      <c r="Z328" s="90">
        <v>0</v>
      </c>
      <c r="AA328" s="90">
        <v>0</v>
      </c>
      <c r="AB328" s="90">
        <v>0</v>
      </c>
      <c r="AC328" s="90">
        <v>0</v>
      </c>
      <c r="AD328" s="90">
        <v>0</v>
      </c>
      <c r="AE328" s="90">
        <v>0</v>
      </c>
      <c r="AF328" s="90">
        <v>0</v>
      </c>
      <c r="AG328" s="90">
        <v>0</v>
      </c>
      <c r="AH328" s="90">
        <v>0</v>
      </c>
      <c r="AI328" s="90">
        <v>0</v>
      </c>
      <c r="AJ328" s="90">
        <f t="shared" si="52"/>
        <v>13.044450000000001</v>
      </c>
      <c r="AK328" s="90">
        <f t="shared" si="53"/>
        <v>0</v>
      </c>
      <c r="AL328" s="90">
        <f t="shared" si="54"/>
        <v>0</v>
      </c>
      <c r="AM328" s="90">
        <f t="shared" si="55"/>
        <v>0</v>
      </c>
      <c r="AN328" s="92">
        <f t="shared" si="56"/>
        <v>13.044450000000001</v>
      </c>
    </row>
    <row r="329" spans="1:279" ht="15.75" customHeight="1"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62"/>
      <c r="FG329" s="62"/>
      <c r="FH329" s="62"/>
      <c r="FI329" s="62"/>
      <c r="FJ329" s="62"/>
      <c r="FK329" s="62"/>
      <c r="FL329" s="62"/>
      <c r="FM329" s="62"/>
      <c r="FN329" s="62"/>
      <c r="FO329" s="62"/>
      <c r="FP329" s="62"/>
      <c r="FQ329" s="62"/>
      <c r="FR329" s="62"/>
      <c r="FS329" s="62"/>
      <c r="FT329" s="62"/>
      <c r="FU329" s="62"/>
      <c r="FV329" s="62"/>
      <c r="FW329" s="62"/>
      <c r="FX329" s="62"/>
      <c r="FY329" s="62"/>
      <c r="FZ329" s="62"/>
      <c r="GA329" s="62"/>
      <c r="GB329" s="62"/>
      <c r="GC329" s="62"/>
      <c r="GD329" s="62"/>
      <c r="GE329" s="62"/>
      <c r="GF329" s="62"/>
      <c r="GG329" s="62"/>
      <c r="GH329" s="62"/>
      <c r="GI329" s="62"/>
      <c r="GJ329" s="62"/>
      <c r="GK329" s="62"/>
      <c r="GL329" s="62"/>
      <c r="GM329" s="62"/>
      <c r="GN329" s="62"/>
      <c r="GO329" s="62"/>
      <c r="GP329" s="62"/>
      <c r="GQ329" s="62"/>
      <c r="GR329" s="62"/>
      <c r="GS329" s="62"/>
      <c r="GT329" s="62"/>
      <c r="GU329" s="62"/>
      <c r="GV329" s="62"/>
      <c r="GW329" s="62"/>
      <c r="GX329" s="62"/>
      <c r="GY329" s="62"/>
      <c r="GZ329" s="62"/>
      <c r="HA329" s="62"/>
      <c r="HB329" s="62"/>
      <c r="HC329" s="62"/>
      <c r="HD329" s="62"/>
      <c r="HE329" s="62"/>
      <c r="HF329" s="62"/>
      <c r="HG329" s="62"/>
      <c r="HH329" s="62"/>
      <c r="HI329" s="62"/>
      <c r="HJ329" s="62"/>
      <c r="HK329" s="62"/>
      <c r="HL329" s="62"/>
      <c r="HM329" s="62"/>
      <c r="HN329" s="62"/>
      <c r="HO329" s="62"/>
      <c r="HP329" s="62"/>
      <c r="HQ329" s="62"/>
      <c r="HR329" s="62"/>
      <c r="HS329" s="62"/>
      <c r="HT329" s="62"/>
      <c r="HU329" s="62"/>
      <c r="HV329" s="62"/>
      <c r="HW329" s="62"/>
      <c r="HX329" s="62"/>
      <c r="HY329" s="62"/>
      <c r="HZ329" s="62"/>
      <c r="IA329" s="62"/>
      <c r="IB329" s="62"/>
      <c r="IC329" s="62"/>
      <c r="ID329" s="62"/>
      <c r="IE329" s="62"/>
      <c r="IF329" s="62"/>
      <c r="IG329" s="62"/>
      <c r="IH329" s="62"/>
      <c r="II329" s="62"/>
      <c r="IJ329" s="62"/>
      <c r="IK329" s="62"/>
      <c r="IL329" s="62"/>
      <c r="IM329" s="62"/>
      <c r="IN329" s="62"/>
      <c r="IO329" s="62"/>
      <c r="IP329" s="62"/>
      <c r="IQ329" s="62"/>
      <c r="IR329" s="62"/>
      <c r="IS329" s="62"/>
      <c r="IT329" s="62"/>
      <c r="IU329" s="62"/>
      <c r="IV329" s="62"/>
      <c r="IW329" s="62"/>
      <c r="IX329" s="62"/>
      <c r="IY329" s="62"/>
      <c r="IZ329" s="62"/>
      <c r="JA329" s="62"/>
      <c r="JB329" s="62"/>
      <c r="JC329" s="62"/>
      <c r="JD329" s="62"/>
      <c r="JE329" s="62"/>
      <c r="JF329" s="62"/>
      <c r="JG329" s="62"/>
      <c r="JH329" s="62"/>
      <c r="JI329" s="62"/>
      <c r="JJ329" s="62"/>
      <c r="JK329" s="62"/>
      <c r="JL329" s="62"/>
      <c r="JM329" s="62"/>
      <c r="JN329" s="62"/>
      <c r="JO329" s="62"/>
      <c r="JP329" s="62"/>
      <c r="JQ329" s="62"/>
      <c r="JR329" s="62"/>
      <c r="JS329" s="62"/>
    </row>
    <row r="330" spans="1:279">
      <c r="B330" s="16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62"/>
      <c r="FG330" s="62"/>
      <c r="FH330" s="62"/>
      <c r="FI330" s="62"/>
      <c r="FJ330" s="62"/>
      <c r="FK330" s="62"/>
      <c r="FL330" s="62"/>
      <c r="FM330" s="62"/>
      <c r="FN330" s="62"/>
      <c r="FO330" s="62"/>
      <c r="FP330" s="62"/>
      <c r="FQ330" s="62"/>
      <c r="FR330" s="62"/>
      <c r="FS330" s="62"/>
      <c r="FT330" s="62"/>
      <c r="FU330" s="62"/>
      <c r="FV330" s="62"/>
      <c r="FW330" s="62"/>
      <c r="FX330" s="62"/>
      <c r="FY330" s="62"/>
      <c r="FZ330" s="62"/>
      <c r="GA330" s="62"/>
      <c r="GB330" s="62"/>
      <c r="GC330" s="62"/>
      <c r="GD330" s="62"/>
      <c r="GE330" s="62"/>
      <c r="GF330" s="62"/>
      <c r="GG330" s="62"/>
      <c r="GH330" s="62"/>
      <c r="GI330" s="62"/>
      <c r="GJ330" s="62"/>
      <c r="GK330" s="62"/>
      <c r="GL330" s="62"/>
      <c r="GM330" s="62"/>
      <c r="GN330" s="62"/>
      <c r="GO330" s="62"/>
      <c r="GP330" s="62"/>
      <c r="GQ330" s="62"/>
      <c r="GR330" s="62"/>
      <c r="GS330" s="62"/>
      <c r="GT330" s="62"/>
      <c r="GU330" s="62"/>
      <c r="GV330" s="62"/>
      <c r="GW330" s="62"/>
      <c r="GX330" s="62"/>
      <c r="GY330" s="62"/>
      <c r="GZ330" s="62"/>
      <c r="HA330" s="62"/>
      <c r="HB330" s="62"/>
      <c r="HC330" s="62"/>
      <c r="HD330" s="62"/>
      <c r="HE330" s="62"/>
      <c r="HF330" s="62"/>
      <c r="HG330" s="62"/>
      <c r="HH330" s="62"/>
      <c r="HI330" s="62"/>
      <c r="HJ330" s="62"/>
      <c r="HK330" s="62"/>
      <c r="HL330" s="62"/>
      <c r="HM330" s="62"/>
      <c r="HN330" s="62"/>
      <c r="HO330" s="62"/>
      <c r="HP330" s="62"/>
      <c r="HQ330" s="62"/>
      <c r="HR330" s="62"/>
      <c r="HS330" s="62"/>
      <c r="HT330" s="62"/>
      <c r="HU330" s="62"/>
      <c r="HV330" s="62"/>
      <c r="HW330" s="62"/>
      <c r="HX330" s="62"/>
      <c r="HY330" s="62"/>
      <c r="HZ330" s="62"/>
      <c r="IA330" s="62"/>
      <c r="IB330" s="62"/>
      <c r="IC330" s="62"/>
      <c r="ID330" s="62"/>
      <c r="IE330" s="62"/>
      <c r="IF330" s="62"/>
      <c r="IG330" s="62"/>
      <c r="IH330" s="62"/>
      <c r="II330" s="62"/>
      <c r="IJ330" s="62"/>
      <c r="IK330" s="62"/>
      <c r="IL330" s="62"/>
      <c r="IM330" s="62"/>
      <c r="IN330" s="62"/>
      <c r="IO330" s="62"/>
      <c r="IP330" s="62"/>
      <c r="IQ330" s="62"/>
      <c r="IR330" s="62"/>
      <c r="IS330" s="62"/>
      <c r="IT330" s="62"/>
      <c r="IU330" s="62"/>
      <c r="IV330" s="62"/>
      <c r="IW330" s="62"/>
      <c r="IX330" s="62"/>
      <c r="IY330" s="62"/>
      <c r="IZ330" s="62"/>
      <c r="JA330" s="62"/>
      <c r="JB330" s="62"/>
      <c r="JC330" s="62"/>
      <c r="JD330" s="62"/>
      <c r="JE330" s="62"/>
      <c r="JF330" s="62"/>
      <c r="JG330" s="62"/>
      <c r="JH330" s="62"/>
      <c r="JI330" s="62"/>
      <c r="JJ330" s="62"/>
      <c r="JK330" s="62"/>
      <c r="JL330" s="62"/>
      <c r="JM330" s="62"/>
      <c r="JN330" s="62"/>
      <c r="JO330" s="62"/>
      <c r="JP330" s="62"/>
      <c r="JQ330" s="62"/>
      <c r="JR330" s="62"/>
      <c r="JS330" s="62"/>
    </row>
    <row r="331" spans="1:279">
      <c r="B331" s="16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  <c r="ES331" s="62"/>
      <c r="ET331" s="62"/>
      <c r="EU331" s="62"/>
      <c r="EV331" s="62"/>
      <c r="EW331" s="62"/>
      <c r="EX331" s="62"/>
      <c r="EY331" s="62"/>
      <c r="EZ331" s="62"/>
      <c r="FA331" s="62"/>
      <c r="FB331" s="62"/>
      <c r="FC331" s="62"/>
      <c r="FD331" s="62"/>
      <c r="FE331" s="62"/>
      <c r="FF331" s="62"/>
      <c r="FG331" s="62"/>
      <c r="FH331" s="62"/>
      <c r="FI331" s="62"/>
      <c r="FJ331" s="62"/>
      <c r="FK331" s="62"/>
      <c r="FL331" s="62"/>
      <c r="FM331" s="62"/>
      <c r="FN331" s="62"/>
      <c r="FO331" s="62"/>
      <c r="FP331" s="62"/>
      <c r="FQ331" s="62"/>
      <c r="FR331" s="62"/>
      <c r="FS331" s="62"/>
      <c r="FT331" s="62"/>
      <c r="FU331" s="62"/>
      <c r="FV331" s="62"/>
      <c r="FW331" s="62"/>
      <c r="FX331" s="62"/>
      <c r="FY331" s="62"/>
      <c r="FZ331" s="62"/>
      <c r="GA331" s="62"/>
      <c r="GB331" s="62"/>
      <c r="GC331" s="62"/>
      <c r="GD331" s="62"/>
      <c r="GE331" s="62"/>
      <c r="GF331" s="62"/>
      <c r="GG331" s="62"/>
      <c r="GH331" s="62"/>
      <c r="GI331" s="62"/>
      <c r="GJ331" s="62"/>
      <c r="GK331" s="62"/>
      <c r="GL331" s="62"/>
      <c r="GM331" s="62"/>
      <c r="GN331" s="62"/>
      <c r="GO331" s="62"/>
      <c r="GP331" s="62"/>
      <c r="GQ331" s="62"/>
      <c r="GR331" s="62"/>
      <c r="GS331" s="62"/>
      <c r="GT331" s="62"/>
      <c r="GU331" s="62"/>
      <c r="GV331" s="62"/>
      <c r="GW331" s="62"/>
      <c r="GX331" s="62"/>
      <c r="GY331" s="62"/>
      <c r="GZ331" s="62"/>
      <c r="HA331" s="62"/>
      <c r="HB331" s="62"/>
      <c r="HC331" s="62"/>
      <c r="HD331" s="62"/>
      <c r="HE331" s="62"/>
      <c r="HF331" s="62"/>
      <c r="HG331" s="62"/>
      <c r="HH331" s="62"/>
      <c r="HI331" s="62"/>
      <c r="HJ331" s="62"/>
      <c r="HK331" s="62"/>
      <c r="HL331" s="62"/>
      <c r="HM331" s="62"/>
      <c r="HN331" s="62"/>
      <c r="HO331" s="62"/>
      <c r="HP331" s="62"/>
      <c r="HQ331" s="62"/>
      <c r="HR331" s="62"/>
      <c r="HS331" s="62"/>
      <c r="HT331" s="62"/>
      <c r="HU331" s="62"/>
      <c r="HV331" s="62"/>
      <c r="HW331" s="62"/>
      <c r="HX331" s="62"/>
      <c r="HY331" s="62"/>
      <c r="HZ331" s="62"/>
      <c r="IA331" s="62"/>
      <c r="IB331" s="62"/>
      <c r="IC331" s="62"/>
      <c r="ID331" s="62"/>
      <c r="IE331" s="62"/>
      <c r="IF331" s="62"/>
      <c r="IG331" s="62"/>
      <c r="IH331" s="62"/>
      <c r="II331" s="62"/>
      <c r="IJ331" s="62"/>
      <c r="IK331" s="62"/>
      <c r="IL331" s="62"/>
      <c r="IM331" s="62"/>
      <c r="IN331" s="62"/>
      <c r="IO331" s="62"/>
      <c r="IP331" s="62"/>
      <c r="IQ331" s="62"/>
      <c r="IR331" s="62"/>
      <c r="IS331" s="62"/>
      <c r="IT331" s="62"/>
      <c r="IU331" s="62"/>
      <c r="IV331" s="62"/>
      <c r="IW331" s="62"/>
      <c r="IX331" s="62"/>
      <c r="IY331" s="62"/>
      <c r="IZ331" s="62"/>
      <c r="JA331" s="62"/>
      <c r="JB331" s="62"/>
      <c r="JC331" s="62"/>
      <c r="JD331" s="62"/>
      <c r="JE331" s="62"/>
      <c r="JF331" s="62"/>
      <c r="JG331" s="62"/>
      <c r="JH331" s="62"/>
      <c r="JI331" s="62"/>
      <c r="JJ331" s="62"/>
      <c r="JK331" s="62"/>
      <c r="JL331" s="62"/>
      <c r="JM331" s="62"/>
      <c r="JN331" s="62"/>
      <c r="JO331" s="62"/>
      <c r="JP331" s="62"/>
      <c r="JQ331" s="62"/>
      <c r="JR331" s="62"/>
      <c r="JS331" s="62"/>
    </row>
    <row r="332" spans="1:279">
      <c r="B332" s="16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  <c r="ES332" s="62"/>
      <c r="ET332" s="62"/>
      <c r="EU332" s="62"/>
      <c r="EV332" s="62"/>
      <c r="EW332" s="62"/>
      <c r="EX332" s="62"/>
      <c r="EY332" s="62"/>
      <c r="EZ332" s="62"/>
      <c r="FA332" s="62"/>
      <c r="FB332" s="62"/>
      <c r="FC332" s="62"/>
      <c r="FD332" s="62"/>
      <c r="FE332" s="62"/>
      <c r="FF332" s="62"/>
      <c r="FG332" s="62"/>
      <c r="FH332" s="62"/>
      <c r="FI332" s="62"/>
      <c r="FJ332" s="62"/>
      <c r="FK332" s="62"/>
      <c r="FL332" s="62"/>
      <c r="FM332" s="62"/>
      <c r="FN332" s="62"/>
      <c r="FO332" s="62"/>
      <c r="FP332" s="62"/>
      <c r="FQ332" s="62"/>
      <c r="FR332" s="62"/>
      <c r="FS332" s="62"/>
      <c r="FT332" s="62"/>
      <c r="FU332" s="62"/>
      <c r="FV332" s="62"/>
      <c r="FW332" s="62"/>
      <c r="FX332" s="62"/>
      <c r="FY332" s="62"/>
      <c r="FZ332" s="62"/>
      <c r="GA332" s="62"/>
      <c r="GB332" s="62"/>
      <c r="GC332" s="62"/>
      <c r="GD332" s="62"/>
      <c r="GE332" s="62"/>
      <c r="GF332" s="62"/>
      <c r="GG332" s="62"/>
      <c r="GH332" s="62"/>
      <c r="GI332" s="62"/>
      <c r="GJ332" s="62"/>
      <c r="GK332" s="62"/>
      <c r="GL332" s="62"/>
      <c r="GM332" s="62"/>
      <c r="GN332" s="62"/>
      <c r="GO332" s="62"/>
      <c r="GP332" s="62"/>
      <c r="GQ332" s="62"/>
      <c r="GR332" s="62"/>
      <c r="GS332" s="62"/>
      <c r="GT332" s="62"/>
      <c r="GU332" s="62"/>
      <c r="GV332" s="62"/>
      <c r="GW332" s="62"/>
      <c r="GX332" s="62"/>
      <c r="GY332" s="62"/>
      <c r="GZ332" s="62"/>
      <c r="HA332" s="62"/>
      <c r="HB332" s="62"/>
      <c r="HC332" s="62"/>
      <c r="HD332" s="62"/>
      <c r="HE332" s="62"/>
      <c r="HF332" s="62"/>
      <c r="HG332" s="62"/>
      <c r="HH332" s="62"/>
      <c r="HI332" s="62"/>
      <c r="HJ332" s="62"/>
      <c r="HK332" s="62"/>
      <c r="HL332" s="62"/>
      <c r="HM332" s="62"/>
      <c r="HN332" s="62"/>
      <c r="HO332" s="62"/>
      <c r="HP332" s="62"/>
      <c r="HQ332" s="62"/>
      <c r="HR332" s="62"/>
      <c r="HS332" s="62"/>
      <c r="HT332" s="62"/>
      <c r="HU332" s="62"/>
      <c r="HV332" s="62"/>
      <c r="HW332" s="62"/>
      <c r="HX332" s="62"/>
      <c r="HY332" s="62"/>
      <c r="HZ332" s="62"/>
      <c r="IA332" s="62"/>
      <c r="IB332" s="62"/>
      <c r="IC332" s="62"/>
      <c r="ID332" s="62"/>
      <c r="IE332" s="62"/>
      <c r="IF332" s="62"/>
      <c r="IG332" s="62"/>
      <c r="IH332" s="62"/>
      <c r="II332" s="62"/>
      <c r="IJ332" s="62"/>
      <c r="IK332" s="62"/>
      <c r="IL332" s="62"/>
      <c r="IM332" s="62"/>
      <c r="IN332" s="62"/>
      <c r="IO332" s="62"/>
      <c r="IP332" s="62"/>
      <c r="IQ332" s="62"/>
      <c r="IR332" s="62"/>
      <c r="IS332" s="62"/>
      <c r="IT332" s="62"/>
      <c r="IU332" s="62"/>
      <c r="IV332" s="62"/>
      <c r="IW332" s="62"/>
      <c r="IX332" s="62"/>
      <c r="IY332" s="62"/>
      <c r="IZ332" s="62"/>
      <c r="JA332" s="62"/>
      <c r="JB332" s="62"/>
      <c r="JC332" s="62"/>
      <c r="JD332" s="62"/>
      <c r="JE332" s="62"/>
      <c r="JF332" s="62"/>
      <c r="JG332" s="62"/>
      <c r="JH332" s="62"/>
      <c r="JI332" s="62"/>
      <c r="JJ332" s="62"/>
      <c r="JK332" s="62"/>
      <c r="JL332" s="62"/>
      <c r="JM332" s="62"/>
      <c r="JN332" s="62"/>
      <c r="JO332" s="62"/>
      <c r="JP332" s="62"/>
      <c r="JQ332" s="62"/>
      <c r="JR332" s="62"/>
      <c r="JS332" s="62"/>
    </row>
    <row r="333" spans="1:279">
      <c r="K333" s="17"/>
      <c r="P333" s="17"/>
      <c r="U333" s="17"/>
      <c r="Z333" s="17"/>
      <c r="AE333" s="17"/>
      <c r="AJ333" s="17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62"/>
      <c r="FG333" s="62"/>
      <c r="FH333" s="62"/>
      <c r="FI333" s="62"/>
      <c r="FJ333" s="62"/>
      <c r="FK333" s="62"/>
      <c r="FL333" s="62"/>
      <c r="FM333" s="62"/>
      <c r="FN333" s="62"/>
      <c r="FO333" s="62"/>
      <c r="FP333" s="62"/>
      <c r="FQ333" s="62"/>
      <c r="FR333" s="62"/>
      <c r="FS333" s="62"/>
      <c r="FT333" s="62"/>
      <c r="FU333" s="62"/>
      <c r="FV333" s="62"/>
      <c r="FW333" s="62"/>
      <c r="FX333" s="62"/>
      <c r="FY333" s="62"/>
      <c r="FZ333" s="62"/>
      <c r="GA333" s="62"/>
      <c r="GB333" s="62"/>
      <c r="GC333" s="62"/>
      <c r="GD333" s="62"/>
      <c r="GE333" s="62"/>
      <c r="GF333" s="62"/>
      <c r="GG333" s="62"/>
      <c r="GH333" s="62"/>
      <c r="GI333" s="62"/>
      <c r="GJ333" s="62"/>
      <c r="GK333" s="62"/>
      <c r="GL333" s="62"/>
      <c r="GM333" s="62"/>
      <c r="GN333" s="62"/>
      <c r="GO333" s="62"/>
      <c r="GP333" s="62"/>
      <c r="GQ333" s="62"/>
      <c r="GR333" s="62"/>
      <c r="GS333" s="62"/>
      <c r="GT333" s="62"/>
      <c r="GU333" s="62"/>
      <c r="GV333" s="62"/>
      <c r="GW333" s="62"/>
      <c r="GX333" s="62"/>
      <c r="GY333" s="62"/>
      <c r="GZ333" s="62"/>
      <c r="HA333" s="62"/>
      <c r="HB333" s="62"/>
      <c r="HC333" s="62"/>
      <c r="HD333" s="62"/>
      <c r="HE333" s="62"/>
      <c r="HF333" s="62"/>
      <c r="HG333" s="62"/>
      <c r="HH333" s="62"/>
      <c r="HI333" s="62"/>
      <c r="HJ333" s="62"/>
      <c r="HK333" s="62"/>
      <c r="HL333" s="62"/>
      <c r="HM333" s="62"/>
      <c r="HN333" s="62"/>
      <c r="HO333" s="62"/>
      <c r="HP333" s="62"/>
      <c r="HQ333" s="62"/>
      <c r="HR333" s="62"/>
      <c r="HS333" s="62"/>
      <c r="HT333" s="62"/>
      <c r="HU333" s="62"/>
      <c r="HV333" s="62"/>
      <c r="HW333" s="62"/>
      <c r="HX333" s="62"/>
      <c r="HY333" s="62"/>
      <c r="HZ333" s="62"/>
      <c r="IA333" s="62"/>
      <c r="IB333" s="62"/>
      <c r="IC333" s="62"/>
      <c r="ID333" s="62"/>
      <c r="IE333" s="62"/>
      <c r="IF333" s="62"/>
      <c r="IG333" s="62"/>
      <c r="IH333" s="62"/>
      <c r="II333" s="62"/>
      <c r="IJ333" s="62"/>
      <c r="IK333" s="62"/>
      <c r="IL333" s="62"/>
      <c r="IM333" s="62"/>
      <c r="IN333" s="62"/>
      <c r="IO333" s="62"/>
      <c r="IP333" s="62"/>
      <c r="IQ333" s="62"/>
      <c r="IR333" s="62"/>
      <c r="IS333" s="62"/>
      <c r="IT333" s="62"/>
      <c r="IU333" s="62"/>
      <c r="IV333" s="62"/>
      <c r="IW333" s="62"/>
      <c r="IX333" s="62"/>
      <c r="IY333" s="62"/>
      <c r="IZ333" s="62"/>
      <c r="JA333" s="62"/>
      <c r="JB333" s="62"/>
      <c r="JC333" s="62"/>
      <c r="JD333" s="62"/>
      <c r="JE333" s="62"/>
      <c r="JF333" s="62"/>
      <c r="JG333" s="62"/>
      <c r="JH333" s="62"/>
      <c r="JI333" s="62"/>
      <c r="JJ333" s="62"/>
      <c r="JK333" s="62"/>
      <c r="JL333" s="62"/>
      <c r="JM333" s="62"/>
      <c r="JN333" s="62"/>
      <c r="JO333" s="62"/>
      <c r="JP333" s="62"/>
      <c r="JQ333" s="62"/>
      <c r="JR333" s="62"/>
      <c r="JS333" s="62"/>
    </row>
    <row r="334" spans="1:279">
      <c r="K334" s="19"/>
      <c r="L334" s="9"/>
      <c r="M334" s="9"/>
      <c r="N334" s="9"/>
      <c r="O334" s="9"/>
      <c r="P334" s="19"/>
      <c r="Q334" s="9"/>
      <c r="R334" s="9"/>
      <c r="S334" s="9"/>
      <c r="T334" s="9"/>
      <c r="U334" s="19"/>
      <c r="V334" s="9"/>
      <c r="W334" s="9"/>
      <c r="X334" s="9"/>
      <c r="Y334" s="9"/>
      <c r="Z334" s="19"/>
      <c r="AA334" s="9"/>
      <c r="AB334" s="9"/>
      <c r="AC334" s="9"/>
      <c r="AD334" s="9"/>
      <c r="AE334" s="19"/>
      <c r="AF334" s="9"/>
      <c r="AG334" s="9"/>
      <c r="AH334" s="9"/>
      <c r="AI334" s="9"/>
      <c r="AJ334" s="19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2"/>
      <c r="EW334" s="62"/>
      <c r="EX334" s="62"/>
      <c r="EY334" s="62"/>
      <c r="EZ334" s="62"/>
      <c r="FA334" s="62"/>
      <c r="FB334" s="62"/>
      <c r="FC334" s="62"/>
      <c r="FD334" s="62"/>
      <c r="FE334" s="62"/>
      <c r="FF334" s="62"/>
      <c r="FG334" s="62"/>
      <c r="FH334" s="62"/>
      <c r="FI334" s="62"/>
      <c r="FJ334" s="62"/>
      <c r="FK334" s="62"/>
      <c r="FL334" s="62"/>
      <c r="FM334" s="62"/>
      <c r="FN334" s="62"/>
      <c r="FO334" s="62"/>
      <c r="FP334" s="62"/>
      <c r="FQ334" s="62"/>
      <c r="FR334" s="62"/>
      <c r="FS334" s="62"/>
      <c r="FT334" s="62"/>
      <c r="FU334" s="62"/>
      <c r="FV334" s="62"/>
      <c r="FW334" s="62"/>
      <c r="FX334" s="62"/>
      <c r="FY334" s="62"/>
      <c r="FZ334" s="62"/>
      <c r="GA334" s="62"/>
      <c r="GB334" s="62"/>
      <c r="GC334" s="62"/>
      <c r="GD334" s="62"/>
      <c r="GE334" s="62"/>
      <c r="GF334" s="62"/>
      <c r="GG334" s="62"/>
      <c r="GH334" s="62"/>
      <c r="GI334" s="62"/>
      <c r="GJ334" s="62"/>
      <c r="GK334" s="62"/>
      <c r="GL334" s="62"/>
      <c r="GM334" s="62"/>
      <c r="GN334" s="62"/>
      <c r="GO334" s="62"/>
      <c r="GP334" s="62"/>
      <c r="GQ334" s="62"/>
      <c r="GR334" s="62"/>
      <c r="GS334" s="62"/>
      <c r="GT334" s="62"/>
      <c r="GU334" s="62"/>
      <c r="GV334" s="62"/>
      <c r="GW334" s="62"/>
      <c r="GX334" s="62"/>
      <c r="GY334" s="62"/>
      <c r="GZ334" s="62"/>
      <c r="HA334" s="62"/>
      <c r="HB334" s="62"/>
      <c r="HC334" s="62"/>
      <c r="HD334" s="62"/>
      <c r="HE334" s="62"/>
      <c r="HF334" s="62"/>
      <c r="HG334" s="62"/>
      <c r="HH334" s="62"/>
      <c r="HI334" s="62"/>
      <c r="HJ334" s="62"/>
      <c r="HK334" s="62"/>
      <c r="HL334" s="62"/>
      <c r="HM334" s="62"/>
      <c r="HN334" s="62"/>
      <c r="HO334" s="62"/>
      <c r="HP334" s="62"/>
      <c r="HQ334" s="62"/>
      <c r="HR334" s="62"/>
      <c r="HS334" s="62"/>
      <c r="HT334" s="62"/>
      <c r="HU334" s="62"/>
      <c r="HV334" s="62"/>
      <c r="HW334" s="62"/>
      <c r="HX334" s="62"/>
      <c r="HY334" s="62"/>
      <c r="HZ334" s="62"/>
      <c r="IA334" s="62"/>
      <c r="IB334" s="62"/>
      <c r="IC334" s="62"/>
      <c r="ID334" s="62"/>
      <c r="IE334" s="62"/>
      <c r="IF334" s="62"/>
      <c r="IG334" s="62"/>
      <c r="IH334" s="62"/>
      <c r="II334" s="62"/>
      <c r="IJ334" s="62"/>
      <c r="IK334" s="62"/>
      <c r="IL334" s="62"/>
      <c r="IM334" s="62"/>
      <c r="IN334" s="62"/>
      <c r="IO334" s="62"/>
      <c r="IP334" s="62"/>
      <c r="IQ334" s="62"/>
      <c r="IR334" s="62"/>
      <c r="IS334" s="62"/>
      <c r="IT334" s="62"/>
      <c r="IU334" s="62"/>
      <c r="IV334" s="62"/>
      <c r="IW334" s="62"/>
      <c r="IX334" s="62"/>
      <c r="IY334" s="62"/>
      <c r="IZ334" s="62"/>
      <c r="JA334" s="62"/>
      <c r="JB334" s="62"/>
      <c r="JC334" s="62"/>
      <c r="JD334" s="62"/>
      <c r="JE334" s="62"/>
      <c r="JF334" s="62"/>
      <c r="JG334" s="62"/>
      <c r="JH334" s="62"/>
      <c r="JI334" s="62"/>
      <c r="JJ334" s="62"/>
      <c r="JK334" s="62"/>
      <c r="JL334" s="62"/>
      <c r="JM334" s="62"/>
      <c r="JN334" s="62"/>
      <c r="JO334" s="62"/>
      <c r="JP334" s="62"/>
      <c r="JQ334" s="62"/>
      <c r="JR334" s="62"/>
      <c r="JS334" s="62"/>
    </row>
    <row r="335" spans="1:279"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62"/>
      <c r="GG335" s="62"/>
      <c r="GH335" s="62"/>
      <c r="GI335" s="62"/>
      <c r="GJ335" s="62"/>
      <c r="GK335" s="62"/>
      <c r="GL335" s="62"/>
      <c r="GM335" s="62"/>
      <c r="GN335" s="62"/>
      <c r="GO335" s="62"/>
      <c r="GP335" s="62"/>
      <c r="GQ335" s="62"/>
      <c r="GR335" s="62"/>
      <c r="GS335" s="62"/>
      <c r="GT335" s="62"/>
      <c r="GU335" s="62"/>
      <c r="GV335" s="62"/>
      <c r="GW335" s="62"/>
      <c r="GX335" s="62"/>
      <c r="GY335" s="62"/>
      <c r="GZ335" s="62"/>
      <c r="HA335" s="62"/>
      <c r="HB335" s="62"/>
      <c r="HC335" s="62"/>
      <c r="HD335" s="62"/>
      <c r="HE335" s="62"/>
      <c r="HF335" s="62"/>
      <c r="HG335" s="62"/>
      <c r="HH335" s="62"/>
      <c r="HI335" s="62"/>
      <c r="HJ335" s="62"/>
      <c r="HK335" s="62"/>
      <c r="HL335" s="62"/>
      <c r="HM335" s="62"/>
      <c r="HN335" s="62"/>
      <c r="HO335" s="62"/>
      <c r="HP335" s="62"/>
      <c r="HQ335" s="62"/>
      <c r="HR335" s="62"/>
      <c r="HS335" s="62"/>
      <c r="HT335" s="62"/>
      <c r="HU335" s="62"/>
      <c r="HV335" s="62"/>
      <c r="HW335" s="62"/>
      <c r="HX335" s="62"/>
      <c r="HY335" s="62"/>
      <c r="HZ335" s="62"/>
      <c r="IA335" s="62"/>
      <c r="IB335" s="62"/>
      <c r="IC335" s="62"/>
      <c r="ID335" s="62"/>
      <c r="IE335" s="62"/>
      <c r="IF335" s="62"/>
      <c r="IG335" s="62"/>
      <c r="IH335" s="62"/>
      <c r="II335" s="62"/>
      <c r="IJ335" s="62"/>
      <c r="IK335" s="62"/>
      <c r="IL335" s="62"/>
      <c r="IM335" s="62"/>
      <c r="IN335" s="62"/>
      <c r="IO335" s="62"/>
      <c r="IP335" s="62"/>
      <c r="IQ335" s="62"/>
      <c r="IR335" s="62"/>
      <c r="IS335" s="62"/>
      <c r="IT335" s="62"/>
      <c r="IU335" s="62"/>
      <c r="IV335" s="62"/>
      <c r="IW335" s="62"/>
      <c r="IX335" s="62"/>
      <c r="IY335" s="62"/>
      <c r="IZ335" s="62"/>
      <c r="JA335" s="62"/>
      <c r="JB335" s="62"/>
      <c r="JC335" s="62"/>
      <c r="JD335" s="62"/>
      <c r="JE335" s="62"/>
      <c r="JF335" s="62"/>
      <c r="JG335" s="62"/>
      <c r="JH335" s="62"/>
      <c r="JI335" s="62"/>
      <c r="JJ335" s="62"/>
      <c r="JK335" s="62"/>
      <c r="JL335" s="62"/>
      <c r="JM335" s="62"/>
      <c r="JN335" s="62"/>
      <c r="JO335" s="62"/>
      <c r="JP335" s="62"/>
      <c r="JQ335" s="62"/>
      <c r="JR335" s="62"/>
      <c r="JS335" s="62"/>
    </row>
    <row r="340" spans="11:11">
      <c r="K340" s="18"/>
    </row>
  </sheetData>
  <autoFilter ref="A15:JS328"/>
  <customSheetViews>
    <customSheetView guid="{85A9DD77-2A48-491C-9ACC-CCD13106D087}" scale="60" showPageBreaks="1" fitToPage="1" printArea="1" view="pageBreakPreview" topLeftCell="U1">
      <selection activeCell="C20" sqref="C20:C22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showPageBreaks="1" fitToPage="1" printArea="1" view="pageBreakPreview" topLeftCell="A12">
      <pane xSplit="3" ySplit="4" topLeftCell="D16" activePane="bottomRight" state="frozen"/>
      <selection pane="bottomRight" activeCell="C26" sqref="C2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showPageBreaks="1" fitToPage="1" printArea="1" view="pageBreakPreview" topLeftCell="A10">
      <selection activeCell="B31" sqref="B31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3"/>
      <headerFooter differentFirst="1" scaleWithDoc="0">
        <oddHeader>&amp;C&amp;P</oddHeader>
      </headerFooter>
    </customSheetView>
  </customSheetViews>
  <mergeCells count="20">
    <mergeCell ref="E12:E13"/>
    <mergeCell ref="A4:AN4"/>
    <mergeCell ref="A5:AN5"/>
    <mergeCell ref="A7:AN7"/>
    <mergeCell ref="A11:AN11"/>
    <mergeCell ref="A12:A14"/>
    <mergeCell ref="B12:B14"/>
    <mergeCell ref="C12:C14"/>
    <mergeCell ref="D12:D14"/>
    <mergeCell ref="F13:H13"/>
    <mergeCell ref="K13:O13"/>
    <mergeCell ref="P13:T13"/>
    <mergeCell ref="U13:Y13"/>
    <mergeCell ref="F12:H12"/>
    <mergeCell ref="I12:I13"/>
    <mergeCell ref="J12:J13"/>
    <mergeCell ref="K12:AN12"/>
    <mergeCell ref="AE13:AI13"/>
    <mergeCell ref="AJ13:AN13"/>
    <mergeCell ref="Z13:AD13"/>
  </mergeCells>
  <pageMargins left="0.23622047244094491" right="0.23622047244094491" top="0.74803149606299213" bottom="0.74803149606299213" header="0.31496062992125984" footer="0.31496062992125984"/>
  <pageSetup paperSize="8" scale="31" fitToHeight="0" orientation="landscape" r:id="rId4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S327"/>
  <sheetViews>
    <sheetView view="pageBreakPreview" zoomScale="6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S2" sqref="S2"/>
    </sheetView>
  </sheetViews>
  <sheetFormatPr defaultRowHeight="15.75"/>
  <cols>
    <col min="1" max="1" width="10.7109375" style="5" customWidth="1"/>
    <col min="2" max="2" width="63" style="20" customWidth="1"/>
    <col min="3" max="3" width="22.7109375" style="5" customWidth="1"/>
    <col min="4" max="4" width="11.7109375" style="5" customWidth="1"/>
    <col min="5" max="5" width="16.7109375" style="5" customWidth="1"/>
    <col min="6" max="6" width="24" style="5" customWidth="1"/>
    <col min="7" max="7" width="9.140625" style="5"/>
    <col min="8" max="8" width="11.85546875" style="5" customWidth="1"/>
    <col min="9" max="9" width="11.7109375" style="5" customWidth="1"/>
    <col min="10" max="11" width="9.140625" style="5"/>
    <col min="12" max="13" width="17.42578125" style="5" customWidth="1"/>
    <col min="14" max="15" width="19.140625" style="5" customWidth="1"/>
    <col min="16" max="16" width="20.5703125" style="5" customWidth="1"/>
    <col min="17" max="17" width="20.140625" style="5" customWidth="1"/>
    <col min="18" max="18" width="19.140625" style="5" customWidth="1"/>
    <col min="19" max="19" width="21.28515625" style="5" customWidth="1"/>
    <col min="20" max="16384" width="9.140625" style="5"/>
  </cols>
  <sheetData>
    <row r="1" spans="1:19" s="25" customFormat="1" ht="18.75">
      <c r="B1" s="26"/>
      <c r="D1" s="55"/>
      <c r="E1" s="55"/>
      <c r="F1" s="55"/>
      <c r="G1" s="55"/>
      <c r="H1" s="55"/>
      <c r="I1" s="55"/>
      <c r="J1" s="55"/>
      <c r="K1" s="55"/>
      <c r="L1" s="55"/>
      <c r="M1" s="55"/>
      <c r="R1" s="35"/>
      <c r="S1" s="35" t="s">
        <v>0</v>
      </c>
    </row>
    <row r="2" spans="1:19" s="25" customFormat="1" ht="18.75">
      <c r="B2" s="26"/>
      <c r="D2" s="55"/>
      <c r="E2" s="55"/>
      <c r="F2" s="55"/>
      <c r="G2" s="55"/>
      <c r="H2" s="55"/>
      <c r="I2" s="55"/>
      <c r="J2" s="55"/>
      <c r="K2" s="55"/>
      <c r="L2" s="55"/>
      <c r="M2" s="55"/>
      <c r="R2" s="36"/>
      <c r="S2" s="36" t="s">
        <v>1054</v>
      </c>
    </row>
    <row r="3" spans="1:19" s="25" customFormat="1">
      <c r="B3" s="26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9" s="25" customFormat="1" ht="18.75">
      <c r="A4" s="232" t="s">
        <v>660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9" s="25" customFormat="1" ht="18.75">
      <c r="A5" s="232" t="s">
        <v>705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</row>
    <row r="6" spans="1:19" s="58" customFormat="1" ht="15">
      <c r="B6" s="59"/>
    </row>
    <row r="7" spans="1:19" s="25" customFormat="1" ht="18.75">
      <c r="A7" s="232" t="s">
        <v>706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19" s="25" customFormat="1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57"/>
      <c r="L8" s="57"/>
      <c r="M8" s="57"/>
    </row>
    <row r="9" spans="1:19" s="25" customFormat="1">
      <c r="B9" s="37"/>
      <c r="D9" s="55"/>
      <c r="E9" s="55"/>
      <c r="F9" s="55"/>
      <c r="G9" s="55"/>
      <c r="H9" s="55"/>
      <c r="I9" s="55"/>
      <c r="J9" s="55"/>
      <c r="K9" s="55"/>
    </row>
    <row r="10" spans="1:19" s="25" customFormat="1" ht="16.5" thickBot="1">
      <c r="A10" s="60"/>
      <c r="B10" s="60"/>
      <c r="C10" s="60"/>
    </row>
    <row r="11" spans="1:19" ht="76.5" customHeight="1">
      <c r="A11" s="228" t="s">
        <v>1</v>
      </c>
      <c r="B11" s="221" t="s">
        <v>2</v>
      </c>
      <c r="C11" s="221" t="s">
        <v>3</v>
      </c>
      <c r="D11" s="230" t="s">
        <v>654</v>
      </c>
      <c r="E11" s="221" t="s">
        <v>4</v>
      </c>
      <c r="F11" s="221" t="s">
        <v>688</v>
      </c>
      <c r="G11" s="221" t="s">
        <v>689</v>
      </c>
      <c r="H11" s="221"/>
      <c r="I11" s="221"/>
      <c r="J11" s="221"/>
      <c r="K11" s="221"/>
      <c r="L11" s="221" t="s">
        <v>690</v>
      </c>
      <c r="M11" s="221"/>
      <c r="N11" s="221" t="s">
        <v>704</v>
      </c>
      <c r="O11" s="221"/>
      <c r="P11" s="221"/>
      <c r="Q11" s="221"/>
      <c r="R11" s="221"/>
      <c r="S11" s="223"/>
    </row>
    <row r="12" spans="1:19" ht="101.25" customHeight="1">
      <c r="A12" s="229"/>
      <c r="B12" s="222"/>
      <c r="C12" s="222"/>
      <c r="D12" s="231"/>
      <c r="E12" s="222"/>
      <c r="F12" s="222"/>
      <c r="G12" s="222" t="s">
        <v>9</v>
      </c>
      <c r="H12" s="222"/>
      <c r="I12" s="222"/>
      <c r="J12" s="222"/>
      <c r="K12" s="222"/>
      <c r="L12" s="222" t="s">
        <v>17</v>
      </c>
      <c r="M12" s="222"/>
      <c r="N12" s="176" t="s">
        <v>691</v>
      </c>
      <c r="O12" s="176" t="s">
        <v>692</v>
      </c>
      <c r="P12" s="176" t="s">
        <v>693</v>
      </c>
      <c r="Q12" s="176" t="s">
        <v>694</v>
      </c>
      <c r="R12" s="176" t="s">
        <v>695</v>
      </c>
      <c r="S12" s="224" t="s">
        <v>658</v>
      </c>
    </row>
    <row r="13" spans="1:19" ht="132" customHeight="1">
      <c r="A13" s="229"/>
      <c r="B13" s="222"/>
      <c r="C13" s="222"/>
      <c r="D13" s="231"/>
      <c r="E13" s="22" t="s">
        <v>13</v>
      </c>
      <c r="F13" s="22" t="s">
        <v>13</v>
      </c>
      <c r="G13" s="23" t="s">
        <v>696</v>
      </c>
      <c r="H13" s="23" t="s">
        <v>697</v>
      </c>
      <c r="I13" s="23" t="s">
        <v>698</v>
      </c>
      <c r="J13" s="38" t="s">
        <v>699</v>
      </c>
      <c r="K13" s="38" t="s">
        <v>700</v>
      </c>
      <c r="L13" s="23" t="s">
        <v>701</v>
      </c>
      <c r="M13" s="23" t="s">
        <v>702</v>
      </c>
      <c r="N13" s="22" t="s">
        <v>10</v>
      </c>
      <c r="O13" s="22" t="s">
        <v>10</v>
      </c>
      <c r="P13" s="22" t="s">
        <v>10</v>
      </c>
      <c r="Q13" s="22" t="s">
        <v>10</v>
      </c>
      <c r="R13" s="22" t="s">
        <v>10</v>
      </c>
      <c r="S13" s="224"/>
    </row>
    <row r="14" spans="1:19">
      <c r="A14" s="63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8" t="s">
        <v>1042</v>
      </c>
      <c r="O14" s="8" t="s">
        <v>1043</v>
      </c>
      <c r="P14" s="8" t="s">
        <v>1044</v>
      </c>
      <c r="Q14" s="8" t="s">
        <v>1045</v>
      </c>
      <c r="R14" s="8" t="s">
        <v>1046</v>
      </c>
      <c r="S14" s="167">
        <v>15</v>
      </c>
    </row>
    <row r="15" spans="1:19">
      <c r="A15" s="63">
        <v>0</v>
      </c>
      <c r="B15" s="22" t="s">
        <v>1052</v>
      </c>
      <c r="C15" s="2" t="s">
        <v>24</v>
      </c>
      <c r="D15" s="2" t="s">
        <v>25</v>
      </c>
      <c r="E15" s="2" t="s">
        <v>25</v>
      </c>
      <c r="F15" s="2">
        <f t="shared" ref="F15:S15" si="0">IF(AND(F16="нд",F16=F17,F17=F18,F18=F19,F19=F20,F20=F21),"нд",SUMIF(F16,"&gt;0",F16)+SUMIF(F17,"&gt;0",F17)+SUMIF(F18,"&gt;0",F18)+SUMIF(F19,"&gt;0",F19)+SUMIF(F20,"&gt;0",F20)+SUMIF(F21,"&gt;0",F21))</f>
        <v>467.9459304894915</v>
      </c>
      <c r="G15" s="2">
        <f t="shared" si="0"/>
        <v>3812.2178934788185</v>
      </c>
      <c r="H15" s="2">
        <f t="shared" si="0"/>
        <v>572.7289210797162</v>
      </c>
      <c r="I15" s="2">
        <f t="shared" si="0"/>
        <v>1552.4358180467182</v>
      </c>
      <c r="J15" s="2">
        <f t="shared" si="0"/>
        <v>1396.6332410204841</v>
      </c>
      <c r="K15" s="2">
        <f t="shared" si="0"/>
        <v>351.73938608438334</v>
      </c>
      <c r="L15" s="2" t="str">
        <f t="shared" si="0"/>
        <v>нд</v>
      </c>
      <c r="M15" s="2">
        <f t="shared" si="0"/>
        <v>1535.9072989883607</v>
      </c>
      <c r="N15" s="2">
        <f t="shared" si="0"/>
        <v>1215.1482634865226</v>
      </c>
      <c r="O15" s="2">
        <f t="shared" si="0"/>
        <v>277.00832313952753</v>
      </c>
      <c r="P15" s="2">
        <f t="shared" si="0"/>
        <v>42.302759757451469</v>
      </c>
      <c r="Q15" s="2">
        <f t="shared" si="0"/>
        <v>0.72397630242937905</v>
      </c>
      <c r="R15" s="2">
        <f t="shared" si="0"/>
        <v>0.72397630242937905</v>
      </c>
      <c r="S15" s="68">
        <f t="shared" si="0"/>
        <v>1535.9072989883607</v>
      </c>
    </row>
    <row r="16" spans="1:19">
      <c r="A16" s="63" t="s">
        <v>26</v>
      </c>
      <c r="B16" s="1" t="s">
        <v>27</v>
      </c>
      <c r="C16" s="2" t="s">
        <v>24</v>
      </c>
      <c r="D16" s="39" t="s">
        <v>25</v>
      </c>
      <c r="E16" s="39" t="s">
        <v>25</v>
      </c>
      <c r="F16" s="2">
        <f t="shared" ref="F16:S16" si="1">F23</f>
        <v>139.003276</v>
      </c>
      <c r="G16" s="2">
        <f t="shared" si="1"/>
        <v>1670.1642308634255</v>
      </c>
      <c r="H16" s="2">
        <f t="shared" si="1"/>
        <v>85.007593184781285</v>
      </c>
      <c r="I16" s="2">
        <f t="shared" si="1"/>
        <v>780.52982366043534</v>
      </c>
      <c r="J16" s="2">
        <f t="shared" si="1"/>
        <v>560.03168865340797</v>
      </c>
      <c r="K16" s="2">
        <f t="shared" si="1"/>
        <v>244.59513011728461</v>
      </c>
      <c r="L16" s="2" t="str">
        <f t="shared" si="1"/>
        <v>нд</v>
      </c>
      <c r="M16" s="2">
        <f t="shared" si="1"/>
        <v>949.77445976342551</v>
      </c>
      <c r="N16" s="2">
        <f t="shared" si="1"/>
        <v>710.78317491686164</v>
      </c>
      <c r="O16" s="2">
        <f t="shared" si="1"/>
        <v>210.51514848425367</v>
      </c>
      <c r="P16" s="2">
        <f t="shared" si="1"/>
        <v>27.028183757451473</v>
      </c>
      <c r="Q16" s="2">
        <f t="shared" si="1"/>
        <v>0.72397630242937905</v>
      </c>
      <c r="R16" s="2">
        <f t="shared" si="1"/>
        <v>0.72397630242937905</v>
      </c>
      <c r="S16" s="68">
        <f t="shared" si="1"/>
        <v>949.77445976342551</v>
      </c>
    </row>
    <row r="17" spans="1:19" ht="31.5">
      <c r="A17" s="63" t="s">
        <v>28</v>
      </c>
      <c r="B17" s="1" t="s">
        <v>29</v>
      </c>
      <c r="C17" s="2" t="s">
        <v>24</v>
      </c>
      <c r="D17" s="39" t="s">
        <v>25</v>
      </c>
      <c r="E17" s="39" t="s">
        <v>25</v>
      </c>
      <c r="F17" s="2">
        <f t="shared" ref="F17:S17" si="2">F79</f>
        <v>72.960752773898321</v>
      </c>
      <c r="G17" s="2">
        <f t="shared" si="2"/>
        <v>148.07500003000001</v>
      </c>
      <c r="H17" s="2">
        <f t="shared" si="2"/>
        <v>9.0583713999999986</v>
      </c>
      <c r="I17" s="2">
        <f t="shared" si="2"/>
        <v>67.926640359999993</v>
      </c>
      <c r="J17" s="2">
        <f t="shared" si="2"/>
        <v>56.839512719999995</v>
      </c>
      <c r="K17" s="2">
        <f t="shared" si="2"/>
        <v>14.250475550000004</v>
      </c>
      <c r="L17" s="2" t="str">
        <f t="shared" si="2"/>
        <v>нд</v>
      </c>
      <c r="M17" s="2">
        <f t="shared" si="2"/>
        <v>25.274576</v>
      </c>
      <c r="N17" s="2">
        <f t="shared" si="2"/>
        <v>0</v>
      </c>
      <c r="O17" s="2">
        <f t="shared" si="2"/>
        <v>10</v>
      </c>
      <c r="P17" s="2">
        <f t="shared" si="2"/>
        <v>15.274576</v>
      </c>
      <c r="Q17" s="2">
        <f t="shared" si="2"/>
        <v>0</v>
      </c>
      <c r="R17" s="2">
        <f t="shared" si="2"/>
        <v>0</v>
      </c>
      <c r="S17" s="68">
        <f t="shared" si="2"/>
        <v>25.274576</v>
      </c>
    </row>
    <row r="18" spans="1:19" ht="47.25">
      <c r="A18" s="63" t="s">
        <v>30</v>
      </c>
      <c r="B18" s="1" t="s">
        <v>31</v>
      </c>
      <c r="C18" s="2" t="s">
        <v>24</v>
      </c>
      <c r="D18" s="39" t="s">
        <v>25</v>
      </c>
      <c r="E18" s="39" t="s">
        <v>25</v>
      </c>
      <c r="F18" s="2">
        <f t="shared" ref="F18:S18" si="3">F180</f>
        <v>181.59493220338982</v>
      </c>
      <c r="G18" s="2">
        <f t="shared" si="3"/>
        <v>1011.3674521600001</v>
      </c>
      <c r="H18" s="2">
        <f t="shared" si="3"/>
        <v>36.949153000000003</v>
      </c>
      <c r="I18" s="2">
        <f t="shared" si="3"/>
        <v>407.44575077628298</v>
      </c>
      <c r="J18" s="2">
        <f t="shared" si="3"/>
        <v>503.78466582661849</v>
      </c>
      <c r="K18" s="2">
        <f t="shared" si="3"/>
        <v>63.187882557098646</v>
      </c>
      <c r="L18" s="2" t="str">
        <f t="shared" si="3"/>
        <v>нд</v>
      </c>
      <c r="M18" s="2">
        <f t="shared" si="3"/>
        <v>0</v>
      </c>
      <c r="N18" s="2">
        <f t="shared" si="3"/>
        <v>0</v>
      </c>
      <c r="O18" s="2">
        <f t="shared" si="3"/>
        <v>0</v>
      </c>
      <c r="P18" s="2">
        <f t="shared" si="3"/>
        <v>0</v>
      </c>
      <c r="Q18" s="2">
        <f t="shared" si="3"/>
        <v>0</v>
      </c>
      <c r="R18" s="2">
        <f t="shared" si="3"/>
        <v>0</v>
      </c>
      <c r="S18" s="68">
        <f t="shared" si="3"/>
        <v>0</v>
      </c>
    </row>
    <row r="19" spans="1:19" ht="31.5">
      <c r="A19" s="63" t="s">
        <v>32</v>
      </c>
      <c r="B19" s="1" t="s">
        <v>33</v>
      </c>
      <c r="C19" s="2" t="s">
        <v>24</v>
      </c>
      <c r="D19" s="39" t="s">
        <v>25</v>
      </c>
      <c r="E19" s="39" t="s">
        <v>25</v>
      </c>
      <c r="F19" s="2">
        <f t="shared" ref="F19:S19" si="4">F184</f>
        <v>3.2536983257627119</v>
      </c>
      <c r="G19" s="2">
        <f t="shared" si="4"/>
        <v>24.584729989999992</v>
      </c>
      <c r="H19" s="2">
        <f t="shared" si="4"/>
        <v>1.6324820599999994</v>
      </c>
      <c r="I19" s="2">
        <f t="shared" si="4"/>
        <v>17.084363250000006</v>
      </c>
      <c r="J19" s="2">
        <f t="shared" si="4"/>
        <v>3.6910328199999993</v>
      </c>
      <c r="K19" s="2">
        <f t="shared" si="4"/>
        <v>2.1768518599999993</v>
      </c>
      <c r="L19" s="2" t="str">
        <f t="shared" si="4"/>
        <v>нд</v>
      </c>
      <c r="M19" s="2">
        <f t="shared" si="4"/>
        <v>0</v>
      </c>
      <c r="N19" s="2">
        <f t="shared" si="4"/>
        <v>0</v>
      </c>
      <c r="O19" s="2">
        <f t="shared" si="4"/>
        <v>0</v>
      </c>
      <c r="P19" s="2">
        <f t="shared" si="4"/>
        <v>0</v>
      </c>
      <c r="Q19" s="2">
        <f t="shared" si="4"/>
        <v>0</v>
      </c>
      <c r="R19" s="2">
        <f t="shared" si="4"/>
        <v>0</v>
      </c>
      <c r="S19" s="68">
        <f t="shared" si="4"/>
        <v>0</v>
      </c>
    </row>
    <row r="20" spans="1:19" ht="31.5">
      <c r="A20" s="63" t="s">
        <v>34</v>
      </c>
      <c r="B20" s="3" t="s">
        <v>35</v>
      </c>
      <c r="C20" s="2" t="s">
        <v>24</v>
      </c>
      <c r="D20" s="39" t="s">
        <v>25</v>
      </c>
      <c r="E20" s="39" t="s">
        <v>25</v>
      </c>
      <c r="F20" s="2" t="str">
        <f t="shared" ref="F20:S20" si="5">F276</f>
        <v>нд</v>
      </c>
      <c r="G20" s="2">
        <f t="shared" si="5"/>
        <v>0</v>
      </c>
      <c r="H20" s="2">
        <f t="shared" si="5"/>
        <v>0</v>
      </c>
      <c r="I20" s="2">
        <f t="shared" si="5"/>
        <v>0</v>
      </c>
      <c r="J20" s="2">
        <f t="shared" si="5"/>
        <v>0</v>
      </c>
      <c r="K20" s="2">
        <f t="shared" si="5"/>
        <v>0</v>
      </c>
      <c r="L20" s="2" t="str">
        <f t="shared" si="5"/>
        <v>нд</v>
      </c>
      <c r="M20" s="2">
        <f t="shared" si="5"/>
        <v>0</v>
      </c>
      <c r="N20" s="2">
        <f t="shared" si="5"/>
        <v>0</v>
      </c>
      <c r="O20" s="2">
        <f t="shared" si="5"/>
        <v>0</v>
      </c>
      <c r="P20" s="2">
        <f t="shared" si="5"/>
        <v>0</v>
      </c>
      <c r="Q20" s="2">
        <f t="shared" si="5"/>
        <v>0</v>
      </c>
      <c r="R20" s="2">
        <f t="shared" si="5"/>
        <v>0</v>
      </c>
      <c r="S20" s="68">
        <f t="shared" si="5"/>
        <v>0</v>
      </c>
    </row>
    <row r="21" spans="1:19">
      <c r="A21" s="63" t="s">
        <v>36</v>
      </c>
      <c r="B21" s="3" t="s">
        <v>37</v>
      </c>
      <c r="C21" s="2" t="s">
        <v>24</v>
      </c>
      <c r="D21" s="39" t="s">
        <v>25</v>
      </c>
      <c r="E21" s="39" t="s">
        <v>25</v>
      </c>
      <c r="F21" s="2">
        <f t="shared" ref="F21:S21" si="6">F277</f>
        <v>71.13327118644068</v>
      </c>
      <c r="G21" s="2">
        <f t="shared" si="6"/>
        <v>958.02648043539273</v>
      </c>
      <c r="H21" s="2">
        <f t="shared" si="6"/>
        <v>440.08132143493486</v>
      </c>
      <c r="I21" s="2">
        <f t="shared" si="6"/>
        <v>279.44923999999997</v>
      </c>
      <c r="J21" s="2">
        <f t="shared" si="6"/>
        <v>272.28634100045758</v>
      </c>
      <c r="K21" s="2">
        <f t="shared" si="6"/>
        <v>27.529046000000058</v>
      </c>
      <c r="L21" s="2" t="str">
        <f t="shared" si="6"/>
        <v>нд</v>
      </c>
      <c r="M21" s="2">
        <f t="shared" si="6"/>
        <v>560.85826322493506</v>
      </c>
      <c r="N21" s="2">
        <f t="shared" si="6"/>
        <v>504.36508856966105</v>
      </c>
      <c r="O21" s="2">
        <f t="shared" si="6"/>
        <v>56.493174655273869</v>
      </c>
      <c r="P21" s="2">
        <f t="shared" si="6"/>
        <v>0</v>
      </c>
      <c r="Q21" s="2">
        <f t="shared" si="6"/>
        <v>0</v>
      </c>
      <c r="R21" s="2">
        <f t="shared" si="6"/>
        <v>0</v>
      </c>
      <c r="S21" s="68">
        <f t="shared" si="6"/>
        <v>560.85826322493506</v>
      </c>
    </row>
    <row r="22" spans="1:19" s="24" customFormat="1">
      <c r="A22" s="147" t="s">
        <v>38</v>
      </c>
      <c r="B22" s="22" t="s">
        <v>39</v>
      </c>
      <c r="C22" s="22" t="s">
        <v>24</v>
      </c>
      <c r="D22" s="2" t="s">
        <v>25</v>
      </c>
      <c r="E22" s="2" t="s">
        <v>25</v>
      </c>
      <c r="F22" s="2">
        <f t="shared" ref="F22:S22" si="7">IF(AND(F23="нд",F23=F79,F79=F180,F180=F184,F184=F276,F276=F277),"нд",SUMIF(F23,"&gt;0",F23)+SUMIF(F79,"&gt;0",F79)+SUMIF(F180,"&gt;0",F180)+SUMIF(F184,"&gt;0",F184)+SUMIF(F276,"&gt;0",F276)+SUMIF(F277,"&gt;0",F277))</f>
        <v>467.9459304894915</v>
      </c>
      <c r="G22" s="2">
        <f t="shared" si="7"/>
        <v>3812.2178934788185</v>
      </c>
      <c r="H22" s="2">
        <f t="shared" si="7"/>
        <v>572.7289210797162</v>
      </c>
      <c r="I22" s="2">
        <f t="shared" si="7"/>
        <v>1552.4358180467182</v>
      </c>
      <c r="J22" s="2">
        <f t="shared" si="7"/>
        <v>1396.6332410204841</v>
      </c>
      <c r="K22" s="2">
        <f t="shared" si="7"/>
        <v>351.73938608438334</v>
      </c>
      <c r="L22" s="2" t="str">
        <f t="shared" si="7"/>
        <v>нд</v>
      </c>
      <c r="M22" s="2">
        <f t="shared" si="7"/>
        <v>1535.9072989883607</v>
      </c>
      <c r="N22" s="2">
        <f t="shared" si="7"/>
        <v>1215.1482634865226</v>
      </c>
      <c r="O22" s="2">
        <f t="shared" si="7"/>
        <v>277.00832313952753</v>
      </c>
      <c r="P22" s="2">
        <f t="shared" si="7"/>
        <v>42.302759757451469</v>
      </c>
      <c r="Q22" s="2">
        <f t="shared" si="7"/>
        <v>0.72397630242937905</v>
      </c>
      <c r="R22" s="2">
        <f t="shared" si="7"/>
        <v>0.72397630242937905</v>
      </c>
      <c r="S22" s="68">
        <f t="shared" si="7"/>
        <v>1535.9072989883607</v>
      </c>
    </row>
    <row r="23" spans="1:19">
      <c r="A23" s="147" t="s">
        <v>40</v>
      </c>
      <c r="B23" s="41" t="s">
        <v>41</v>
      </c>
      <c r="C23" s="22" t="s">
        <v>24</v>
      </c>
      <c r="D23" s="40" t="s">
        <v>25</v>
      </c>
      <c r="E23" s="40" t="s">
        <v>25</v>
      </c>
      <c r="F23" s="2">
        <f t="shared" ref="F23:S23" si="8">IF(AND(F24="нд",F24=F36,F36=F39,F39=F65),"нд",SUMIF(F24,"&gt;0",F24)+SUMIF(F36,"&gt;0",F36)+SUMIF(F39,"&gt;0",F39)+SUMIF(F65,"&gt;0",F65))</f>
        <v>139.003276</v>
      </c>
      <c r="G23" s="2">
        <f t="shared" si="8"/>
        <v>1670.1642308634255</v>
      </c>
      <c r="H23" s="2">
        <f t="shared" si="8"/>
        <v>85.007593184781285</v>
      </c>
      <c r="I23" s="2">
        <f t="shared" si="8"/>
        <v>780.52982366043534</v>
      </c>
      <c r="J23" s="2">
        <f t="shared" si="8"/>
        <v>560.03168865340797</v>
      </c>
      <c r="K23" s="2">
        <f t="shared" si="8"/>
        <v>244.59513011728461</v>
      </c>
      <c r="L23" s="2" t="str">
        <f t="shared" si="8"/>
        <v>нд</v>
      </c>
      <c r="M23" s="2">
        <f t="shared" si="8"/>
        <v>949.77445976342551</v>
      </c>
      <c r="N23" s="2">
        <f t="shared" si="8"/>
        <v>710.78317491686164</v>
      </c>
      <c r="O23" s="2">
        <f t="shared" si="8"/>
        <v>210.51514848425367</v>
      </c>
      <c r="P23" s="2">
        <f t="shared" si="8"/>
        <v>27.028183757451473</v>
      </c>
      <c r="Q23" s="2">
        <f t="shared" si="8"/>
        <v>0.72397630242937905</v>
      </c>
      <c r="R23" s="2">
        <f t="shared" si="8"/>
        <v>0.72397630242937905</v>
      </c>
      <c r="S23" s="68">
        <f t="shared" si="8"/>
        <v>949.77445976342551</v>
      </c>
    </row>
    <row r="24" spans="1:19" ht="31.5">
      <c r="A24" s="147" t="s">
        <v>42</v>
      </c>
      <c r="B24" s="41" t="s">
        <v>43</v>
      </c>
      <c r="C24" s="22" t="s">
        <v>24</v>
      </c>
      <c r="D24" s="43" t="s">
        <v>25</v>
      </c>
      <c r="E24" s="43" t="s">
        <v>25</v>
      </c>
      <c r="F24" s="2">
        <f t="shared" ref="F24:S24" si="9">IF(AND(F25="нд",F25=F26,F26=F27),"нд",SUMIF(F25,"&gt;0",F25)+SUMIF(F26,"&gt;0",F26)+SUMIF(F27,"&gt;0",F27))</f>
        <v>136.43192500000001</v>
      </c>
      <c r="G24" s="2">
        <f t="shared" si="9"/>
        <v>736.71110598537848</v>
      </c>
      <c r="H24" s="2">
        <f t="shared" si="9"/>
        <v>41.177783883816012</v>
      </c>
      <c r="I24" s="2">
        <f t="shared" si="9"/>
        <v>192.69058251100091</v>
      </c>
      <c r="J24" s="2">
        <f t="shared" si="9"/>
        <v>376.81296563144463</v>
      </c>
      <c r="K24" s="2">
        <f t="shared" si="9"/>
        <v>126.02977498454064</v>
      </c>
      <c r="L24" s="2" t="str">
        <f t="shared" si="9"/>
        <v>нд</v>
      </c>
      <c r="M24" s="2">
        <f t="shared" si="9"/>
        <v>17.545064885378537</v>
      </c>
      <c r="N24" s="2">
        <f t="shared" si="9"/>
        <v>3.1541394654237296</v>
      </c>
      <c r="O24" s="2">
        <f t="shared" si="9"/>
        <v>10.752863512666668</v>
      </c>
      <c r="P24" s="2">
        <f t="shared" si="9"/>
        <v>2.190109302429379</v>
      </c>
      <c r="Q24" s="2">
        <f t="shared" si="9"/>
        <v>0.72397630242937905</v>
      </c>
      <c r="R24" s="2">
        <f t="shared" si="9"/>
        <v>0.72397630242937905</v>
      </c>
      <c r="S24" s="68">
        <f t="shared" si="9"/>
        <v>17.545064885378537</v>
      </c>
    </row>
    <row r="25" spans="1:19" ht="47.25">
      <c r="A25" s="148" t="s">
        <v>117</v>
      </c>
      <c r="B25" s="41" t="s">
        <v>118</v>
      </c>
      <c r="C25" s="41" t="s">
        <v>24</v>
      </c>
      <c r="D25" s="43" t="s">
        <v>25</v>
      </c>
      <c r="E25" s="43" t="s">
        <v>25</v>
      </c>
      <c r="F25" s="44" t="s">
        <v>25</v>
      </c>
      <c r="G25" s="44">
        <v>19.147908718192092</v>
      </c>
      <c r="H25" s="44">
        <v>1.1389153000000001</v>
      </c>
      <c r="I25" s="44">
        <v>15.900474968192093</v>
      </c>
      <c r="J25" s="44">
        <v>0.64802559999999998</v>
      </c>
      <c r="K25" s="44">
        <v>1.4604928499999981</v>
      </c>
      <c r="L25" s="44" t="s">
        <v>25</v>
      </c>
      <c r="M25" s="44">
        <v>8.9019091581920939</v>
      </c>
      <c r="N25" s="44">
        <v>1.5838679484745775</v>
      </c>
      <c r="O25" s="44">
        <v>3.6799793024293788</v>
      </c>
      <c r="P25" s="44">
        <v>2.190109302429379</v>
      </c>
      <c r="Q25" s="44">
        <v>0.72397630242937905</v>
      </c>
      <c r="R25" s="44">
        <v>0.72397630242937905</v>
      </c>
      <c r="S25" s="68">
        <f t="shared" ref="S25:S78" si="10">SUM(N25:R25)</f>
        <v>8.9019091581920939</v>
      </c>
    </row>
    <row r="26" spans="1:19" ht="47.25">
      <c r="A26" s="148" t="s">
        <v>119</v>
      </c>
      <c r="B26" s="41" t="s">
        <v>120</v>
      </c>
      <c r="C26" s="41" t="s">
        <v>24</v>
      </c>
      <c r="D26" s="43" t="s">
        <v>25</v>
      </c>
      <c r="E26" s="43" t="s">
        <v>25</v>
      </c>
      <c r="F26" s="44" t="s">
        <v>25</v>
      </c>
      <c r="G26" s="44">
        <v>0.15306617</v>
      </c>
      <c r="H26" s="44">
        <v>9.8895000000000007E-3</v>
      </c>
      <c r="I26" s="44">
        <v>0.13823192000000001</v>
      </c>
      <c r="J26" s="44">
        <v>0</v>
      </c>
      <c r="K26" s="44">
        <v>4.9447500000000004E-3</v>
      </c>
      <c r="L26" s="44" t="s">
        <v>25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68">
        <f t="shared" si="10"/>
        <v>0</v>
      </c>
    </row>
    <row r="27" spans="1:19" ht="47.25">
      <c r="A27" s="147" t="s">
        <v>44</v>
      </c>
      <c r="B27" s="41" t="s">
        <v>45</v>
      </c>
      <c r="C27" s="2" t="s">
        <v>24</v>
      </c>
      <c r="D27" s="43" t="s">
        <v>25</v>
      </c>
      <c r="E27" s="43" t="s">
        <v>25</v>
      </c>
      <c r="F27" s="45">
        <f t="shared" ref="F27:S27" si="11">IF((COUNTIF(F28:F35,"нд"))=(COUNTA(F28:F35)),"нд",SUMIF(F28:F35,"&gt;0",F28:F35))</f>
        <v>136.43192500000001</v>
      </c>
      <c r="G27" s="45">
        <f t="shared" si="11"/>
        <v>717.41013109718642</v>
      </c>
      <c r="H27" s="45">
        <f t="shared" si="11"/>
        <v>40.028979083816012</v>
      </c>
      <c r="I27" s="45">
        <f t="shared" si="11"/>
        <v>176.65187562280883</v>
      </c>
      <c r="J27" s="45">
        <f t="shared" si="11"/>
        <v>376.16494003144464</v>
      </c>
      <c r="K27" s="45">
        <f t="shared" si="11"/>
        <v>124.56433738454064</v>
      </c>
      <c r="L27" s="45" t="str">
        <f t="shared" si="11"/>
        <v>нд</v>
      </c>
      <c r="M27" s="45">
        <f t="shared" si="11"/>
        <v>8.6431557271864428</v>
      </c>
      <c r="N27" s="45">
        <f t="shared" si="11"/>
        <v>1.5702715169491523</v>
      </c>
      <c r="O27" s="45">
        <f t="shared" si="11"/>
        <v>7.07288421023729</v>
      </c>
      <c r="P27" s="45">
        <f t="shared" si="11"/>
        <v>0</v>
      </c>
      <c r="Q27" s="45">
        <f t="shared" si="11"/>
        <v>0</v>
      </c>
      <c r="R27" s="45">
        <f t="shared" si="11"/>
        <v>0</v>
      </c>
      <c r="S27" s="177">
        <f t="shared" si="11"/>
        <v>8.6431557271864428</v>
      </c>
    </row>
    <row r="28" spans="1:19" ht="78.75">
      <c r="A28" s="178" t="s">
        <v>44</v>
      </c>
      <c r="B28" s="47" t="s">
        <v>121</v>
      </c>
      <c r="C28" s="46" t="s">
        <v>122</v>
      </c>
      <c r="D28" s="48">
        <v>2015</v>
      </c>
      <c r="E28" s="48">
        <v>2019</v>
      </c>
      <c r="F28" s="49">
        <v>1.1836250000000001</v>
      </c>
      <c r="G28" s="49">
        <v>7.07288421023729</v>
      </c>
      <c r="H28" s="49">
        <v>0.49510189471661037</v>
      </c>
      <c r="I28" s="49">
        <v>1.6267633683545768</v>
      </c>
      <c r="J28" s="49">
        <v>4.5973747366542383</v>
      </c>
      <c r="K28" s="49">
        <v>0.35364421051186451</v>
      </c>
      <c r="L28" s="49" t="s">
        <v>25</v>
      </c>
      <c r="M28" s="49">
        <v>7.07288421023729</v>
      </c>
      <c r="N28" s="49">
        <v>0</v>
      </c>
      <c r="O28" s="49">
        <v>7.07288421023729</v>
      </c>
      <c r="P28" s="49">
        <v>0</v>
      </c>
      <c r="Q28" s="49">
        <v>0</v>
      </c>
      <c r="R28" s="49">
        <v>0</v>
      </c>
      <c r="S28" s="83">
        <f t="shared" si="10"/>
        <v>7.07288421023729</v>
      </c>
    </row>
    <row r="29" spans="1:19" ht="63">
      <c r="A29" s="178" t="s">
        <v>44</v>
      </c>
      <c r="B29" s="47" t="s">
        <v>124</v>
      </c>
      <c r="C29" s="46" t="s">
        <v>125</v>
      </c>
      <c r="D29" s="48">
        <v>2015</v>
      </c>
      <c r="E29" s="48">
        <v>2018</v>
      </c>
      <c r="F29" s="49" t="s">
        <v>25</v>
      </c>
      <c r="G29" s="49">
        <v>0.22709299999999999</v>
      </c>
      <c r="H29" s="49">
        <v>4.4559999999999999E-3</v>
      </c>
      <c r="I29" s="49">
        <v>0.220225</v>
      </c>
      <c r="J29" s="49">
        <v>0</v>
      </c>
      <c r="K29" s="49">
        <v>2.4120000000000001E-3</v>
      </c>
      <c r="L29" s="49" t="s">
        <v>25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83">
        <f t="shared" si="10"/>
        <v>0</v>
      </c>
    </row>
    <row r="30" spans="1:19" ht="78.75">
      <c r="A30" s="178" t="s">
        <v>44</v>
      </c>
      <c r="B30" s="47" t="s">
        <v>127</v>
      </c>
      <c r="C30" s="46" t="s">
        <v>128</v>
      </c>
      <c r="D30" s="48">
        <v>2015</v>
      </c>
      <c r="E30" s="48">
        <v>2018</v>
      </c>
      <c r="F30" s="49" t="s">
        <v>25</v>
      </c>
      <c r="G30" s="49">
        <v>0.55088000000000004</v>
      </c>
      <c r="H30" s="49">
        <v>5.4000000000000006E-2</v>
      </c>
      <c r="I30" s="49">
        <v>0.45900000000000002</v>
      </c>
      <c r="J30" s="49">
        <v>0</v>
      </c>
      <c r="K30" s="49">
        <v>3.7880000000000011E-2</v>
      </c>
      <c r="L30" s="49" t="s">
        <v>25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83">
        <f t="shared" si="10"/>
        <v>0</v>
      </c>
    </row>
    <row r="31" spans="1:19" ht="78.75">
      <c r="A31" s="178" t="s">
        <v>44</v>
      </c>
      <c r="B31" s="47" t="s">
        <v>130</v>
      </c>
      <c r="C31" s="46" t="s">
        <v>131</v>
      </c>
      <c r="D31" s="48">
        <v>2015</v>
      </c>
      <c r="E31" s="48">
        <v>2017</v>
      </c>
      <c r="F31" s="49" t="s">
        <v>25</v>
      </c>
      <c r="G31" s="49">
        <v>0.43036400000000002</v>
      </c>
      <c r="H31" s="49">
        <v>4.3000000000000003E-2</v>
      </c>
      <c r="I31" s="49">
        <v>0.36549999999999999</v>
      </c>
      <c r="J31" s="49">
        <v>0</v>
      </c>
      <c r="K31" s="49">
        <v>2.1864000000000012E-2</v>
      </c>
      <c r="L31" s="49" t="s">
        <v>25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83">
        <f t="shared" si="10"/>
        <v>0</v>
      </c>
    </row>
    <row r="32" spans="1:19" ht="94.5">
      <c r="A32" s="178" t="s">
        <v>44</v>
      </c>
      <c r="B32" s="47" t="s">
        <v>132</v>
      </c>
      <c r="C32" s="46" t="s">
        <v>133</v>
      </c>
      <c r="D32" s="48">
        <v>2018</v>
      </c>
      <c r="E32" s="48">
        <v>2018</v>
      </c>
      <c r="F32" s="49" t="s">
        <v>25</v>
      </c>
      <c r="G32" s="49">
        <v>0.72226897457627126</v>
      </c>
      <c r="H32" s="49">
        <v>5.6579999999999998E-2</v>
      </c>
      <c r="I32" s="49">
        <v>0.66569</v>
      </c>
      <c r="J32" s="49">
        <v>0</v>
      </c>
      <c r="K32" s="49">
        <v>-1.0254237287066204E-6</v>
      </c>
      <c r="L32" s="49" t="s">
        <v>25</v>
      </c>
      <c r="M32" s="49">
        <v>0.72226897457627126</v>
      </c>
      <c r="N32" s="49">
        <v>0.72226897457627126</v>
      </c>
      <c r="O32" s="49">
        <v>0</v>
      </c>
      <c r="P32" s="49">
        <v>0</v>
      </c>
      <c r="Q32" s="49">
        <v>0</v>
      </c>
      <c r="R32" s="49">
        <v>0</v>
      </c>
      <c r="S32" s="83">
        <f t="shared" si="10"/>
        <v>0.72226897457627126</v>
      </c>
    </row>
    <row r="33" spans="1:19" ht="78.75">
      <c r="A33" s="178" t="s">
        <v>44</v>
      </c>
      <c r="B33" s="47" t="s">
        <v>134</v>
      </c>
      <c r="C33" s="46" t="s">
        <v>135</v>
      </c>
      <c r="D33" s="48">
        <v>2018</v>
      </c>
      <c r="E33" s="48">
        <v>2018</v>
      </c>
      <c r="F33" s="49" t="s">
        <v>25</v>
      </c>
      <c r="G33" s="49">
        <v>0.84800254237288097</v>
      </c>
      <c r="H33" s="49">
        <v>4.3602187912959632E-2</v>
      </c>
      <c r="I33" s="49">
        <v>0.31998725445425602</v>
      </c>
      <c r="J33" s="49">
        <v>0.29833529479037657</v>
      </c>
      <c r="K33" s="49">
        <v>0.18607780521528872</v>
      </c>
      <c r="L33" s="49" t="s">
        <v>25</v>
      </c>
      <c r="M33" s="49">
        <v>0.84800254237288097</v>
      </c>
      <c r="N33" s="49">
        <v>0.84800254237288097</v>
      </c>
      <c r="O33" s="49">
        <v>0</v>
      </c>
      <c r="P33" s="49">
        <v>0</v>
      </c>
      <c r="Q33" s="49">
        <v>0</v>
      </c>
      <c r="R33" s="49">
        <v>0</v>
      </c>
      <c r="S33" s="83">
        <f t="shared" si="10"/>
        <v>0.84800254237288097</v>
      </c>
    </row>
    <row r="34" spans="1:19" ht="84.75" customHeight="1">
      <c r="A34" s="178" t="s">
        <v>44</v>
      </c>
      <c r="B34" s="47" t="s">
        <v>136</v>
      </c>
      <c r="C34" s="46" t="s">
        <v>137</v>
      </c>
      <c r="D34" s="48">
        <v>2011</v>
      </c>
      <c r="E34" s="48">
        <v>2018</v>
      </c>
      <c r="F34" s="49">
        <v>82.195898305084739</v>
      </c>
      <c r="G34" s="49">
        <v>423.86630405999995</v>
      </c>
      <c r="H34" s="49">
        <v>12.927832271186441</v>
      </c>
      <c r="I34" s="49">
        <v>88.235129999999998</v>
      </c>
      <c r="J34" s="49">
        <v>240.66130999999999</v>
      </c>
      <c r="K34" s="49">
        <v>82.042031788813517</v>
      </c>
      <c r="L34" s="49" t="s">
        <v>25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83">
        <f t="shared" si="10"/>
        <v>0</v>
      </c>
    </row>
    <row r="35" spans="1:19" ht="126">
      <c r="A35" s="178" t="s">
        <v>44</v>
      </c>
      <c r="B35" s="47" t="s">
        <v>139</v>
      </c>
      <c r="C35" s="46" t="s">
        <v>140</v>
      </c>
      <c r="D35" s="48">
        <v>2014</v>
      </c>
      <c r="E35" s="48">
        <v>2017</v>
      </c>
      <c r="F35" s="49">
        <v>53.052401694915254</v>
      </c>
      <c r="G35" s="49">
        <v>283.69233430999998</v>
      </c>
      <c r="H35" s="49">
        <v>26.404406729999998</v>
      </c>
      <c r="I35" s="49">
        <v>84.75958</v>
      </c>
      <c r="J35" s="49">
        <v>130.60792000000001</v>
      </c>
      <c r="K35" s="49">
        <v>41.920427579999973</v>
      </c>
      <c r="L35" s="49" t="s">
        <v>25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83">
        <f t="shared" si="10"/>
        <v>0</v>
      </c>
    </row>
    <row r="36" spans="1:19" s="24" customFormat="1" ht="31.5">
      <c r="A36" s="147" t="s">
        <v>46</v>
      </c>
      <c r="B36" s="41" t="s">
        <v>47</v>
      </c>
      <c r="C36" s="22" t="s">
        <v>24</v>
      </c>
      <c r="D36" s="40" t="s">
        <v>25</v>
      </c>
      <c r="E36" s="40" t="s">
        <v>25</v>
      </c>
      <c r="F36" s="45" t="str">
        <f t="shared" ref="F36:S36" si="12">IF((COUNTIF(F37:F38,"нд"))=(COUNTA(F37:F38)),"нд",SUMIF(F37:F38,"&gt;0",F37:F38))</f>
        <v>нд</v>
      </c>
      <c r="G36" s="45">
        <f t="shared" si="12"/>
        <v>0</v>
      </c>
      <c r="H36" s="45">
        <f t="shared" si="12"/>
        <v>0</v>
      </c>
      <c r="I36" s="45">
        <f t="shared" si="12"/>
        <v>0</v>
      </c>
      <c r="J36" s="45">
        <f t="shared" si="12"/>
        <v>0</v>
      </c>
      <c r="K36" s="45">
        <f t="shared" si="12"/>
        <v>0</v>
      </c>
      <c r="L36" s="45" t="str">
        <f t="shared" si="12"/>
        <v>нд</v>
      </c>
      <c r="M36" s="45">
        <f t="shared" si="12"/>
        <v>0</v>
      </c>
      <c r="N36" s="45">
        <f t="shared" si="12"/>
        <v>0</v>
      </c>
      <c r="O36" s="45">
        <f t="shared" si="12"/>
        <v>0</v>
      </c>
      <c r="P36" s="45">
        <f t="shared" si="12"/>
        <v>0</v>
      </c>
      <c r="Q36" s="45">
        <f t="shared" si="12"/>
        <v>0</v>
      </c>
      <c r="R36" s="45">
        <f t="shared" si="12"/>
        <v>0</v>
      </c>
      <c r="S36" s="177">
        <f t="shared" si="12"/>
        <v>0</v>
      </c>
    </row>
    <row r="37" spans="1:19" s="24" customFormat="1" ht="63">
      <c r="A37" s="147" t="s">
        <v>48</v>
      </c>
      <c r="B37" s="41" t="s">
        <v>49</v>
      </c>
      <c r="C37" s="22" t="s">
        <v>24</v>
      </c>
      <c r="D37" s="42" t="s">
        <v>25</v>
      </c>
      <c r="E37" s="42" t="s">
        <v>25</v>
      </c>
      <c r="F37" s="2" t="s">
        <v>25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 t="s">
        <v>25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68">
        <f t="shared" si="10"/>
        <v>0</v>
      </c>
    </row>
    <row r="38" spans="1:19" s="6" customFormat="1" ht="31.5">
      <c r="A38" s="147" t="s">
        <v>50</v>
      </c>
      <c r="B38" s="41" t="s">
        <v>51</v>
      </c>
      <c r="C38" s="50" t="s">
        <v>24</v>
      </c>
      <c r="D38" s="42" t="s">
        <v>25</v>
      </c>
      <c r="E38" s="42" t="s">
        <v>25</v>
      </c>
      <c r="F38" s="2" t="s">
        <v>25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 t="s">
        <v>25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68">
        <f t="shared" si="10"/>
        <v>0</v>
      </c>
    </row>
    <row r="39" spans="1:19" s="6" customFormat="1" ht="48.75" customHeight="1">
      <c r="A39" s="147" t="s">
        <v>52</v>
      </c>
      <c r="B39" s="41" t="s">
        <v>703</v>
      </c>
      <c r="C39" s="50" t="s">
        <v>24</v>
      </c>
      <c r="D39" s="40" t="s">
        <v>25</v>
      </c>
      <c r="E39" s="40" t="s">
        <v>25</v>
      </c>
      <c r="F39" s="45" t="str">
        <f t="shared" ref="F39:S39" si="13">IF(AND(F40="нд",F40=F61),"нд",SUMIF(F40,"&gt;0",F40)+SUMIF(F61,"&gt;0",F61))</f>
        <v>нд</v>
      </c>
      <c r="G39" s="45">
        <f t="shared" si="13"/>
        <v>850.25248233482739</v>
      </c>
      <c r="H39" s="45">
        <f t="shared" si="13"/>
        <v>40.158493906204072</v>
      </c>
      <c r="I39" s="45">
        <f t="shared" si="13"/>
        <v>554.25862998043817</v>
      </c>
      <c r="J39" s="45">
        <f t="shared" si="13"/>
        <v>148.11556036610168</v>
      </c>
      <c r="K39" s="45">
        <f t="shared" si="13"/>
        <v>107.71979808208349</v>
      </c>
      <c r="L39" s="45" t="str">
        <f t="shared" si="13"/>
        <v>нд</v>
      </c>
      <c r="M39" s="45">
        <f t="shared" si="13"/>
        <v>850.25248233482739</v>
      </c>
      <c r="N39" s="45">
        <f t="shared" si="13"/>
        <v>707.56445918025145</v>
      </c>
      <c r="O39" s="45">
        <f t="shared" si="13"/>
        <v>142.68802315457594</v>
      </c>
      <c r="P39" s="45">
        <f t="shared" si="13"/>
        <v>0</v>
      </c>
      <c r="Q39" s="45">
        <f t="shared" si="13"/>
        <v>0</v>
      </c>
      <c r="R39" s="45">
        <f t="shared" si="13"/>
        <v>0</v>
      </c>
      <c r="S39" s="177">
        <f t="shared" si="13"/>
        <v>850.25248233482739</v>
      </c>
    </row>
    <row r="40" spans="1:19" s="6" customFormat="1">
      <c r="A40" s="147" t="s">
        <v>54</v>
      </c>
      <c r="B40" s="41" t="s">
        <v>142</v>
      </c>
      <c r="C40" s="50" t="s">
        <v>24</v>
      </c>
      <c r="D40" s="42" t="s">
        <v>25</v>
      </c>
      <c r="E40" s="42" t="s">
        <v>25</v>
      </c>
      <c r="F40" s="45" t="str">
        <f t="shared" ref="F40:S40" si="14">IF(AND(F41="нд",F41=F49,F49=F50),"нд",SUMIF(F41,"&gt;0",F41)+SUMIF(F49,"&gt;0",F49)+SUMIF(F50,"&gt;0",F50))</f>
        <v>нд</v>
      </c>
      <c r="G40" s="45">
        <f t="shared" si="14"/>
        <v>850.25248233482739</v>
      </c>
      <c r="H40" s="45">
        <f t="shared" si="14"/>
        <v>40.158493906204072</v>
      </c>
      <c r="I40" s="45">
        <f t="shared" si="14"/>
        <v>554.25862998043817</v>
      </c>
      <c r="J40" s="45">
        <f t="shared" si="14"/>
        <v>148.11556036610168</v>
      </c>
      <c r="K40" s="45">
        <f t="shared" si="14"/>
        <v>107.71979808208349</v>
      </c>
      <c r="L40" s="45" t="str">
        <f t="shared" si="14"/>
        <v>нд</v>
      </c>
      <c r="M40" s="45">
        <f t="shared" si="14"/>
        <v>850.25248233482739</v>
      </c>
      <c r="N40" s="45">
        <f t="shared" si="14"/>
        <v>707.56445918025145</v>
      </c>
      <c r="O40" s="45">
        <f t="shared" si="14"/>
        <v>142.68802315457594</v>
      </c>
      <c r="P40" s="45">
        <f t="shared" si="14"/>
        <v>0</v>
      </c>
      <c r="Q40" s="45">
        <f t="shared" si="14"/>
        <v>0</v>
      </c>
      <c r="R40" s="45">
        <f t="shared" si="14"/>
        <v>0</v>
      </c>
      <c r="S40" s="177">
        <f t="shared" si="14"/>
        <v>850.25248233482739</v>
      </c>
    </row>
    <row r="41" spans="1:19" s="6" customFormat="1" ht="78.75">
      <c r="A41" s="147" t="s">
        <v>54</v>
      </c>
      <c r="B41" s="41" t="s">
        <v>55</v>
      </c>
      <c r="C41" s="50" t="s">
        <v>24</v>
      </c>
      <c r="D41" s="43" t="s">
        <v>25</v>
      </c>
      <c r="E41" s="43" t="s">
        <v>25</v>
      </c>
      <c r="F41" s="45" t="str">
        <f t="shared" ref="F41:S41" si="15">IF((COUNTIF(F42:F48,"нд"))=(COUNTA(F42:F48)),"нд",SUMIF(F42:F48,"&gt;0",F42:F48))</f>
        <v>нд</v>
      </c>
      <c r="G41" s="45">
        <f t="shared" si="15"/>
        <v>660.31347061456484</v>
      </c>
      <c r="H41" s="45">
        <f t="shared" si="15"/>
        <v>25.891677017905913</v>
      </c>
      <c r="I41" s="45">
        <f t="shared" si="15"/>
        <v>539.89662353128563</v>
      </c>
      <c r="J41" s="45">
        <f t="shared" si="15"/>
        <v>0</v>
      </c>
      <c r="K41" s="45">
        <f t="shared" si="15"/>
        <v>94.525170065373331</v>
      </c>
      <c r="L41" s="45" t="str">
        <f t="shared" si="15"/>
        <v>нд</v>
      </c>
      <c r="M41" s="45">
        <f t="shared" si="15"/>
        <v>660.31347061456484</v>
      </c>
      <c r="N41" s="45">
        <f t="shared" si="15"/>
        <v>517.62544745998889</v>
      </c>
      <c r="O41" s="45">
        <f t="shared" si="15"/>
        <v>142.68802315457594</v>
      </c>
      <c r="P41" s="45">
        <f t="shared" si="15"/>
        <v>0</v>
      </c>
      <c r="Q41" s="45">
        <f t="shared" si="15"/>
        <v>0</v>
      </c>
      <c r="R41" s="45">
        <f t="shared" si="15"/>
        <v>0</v>
      </c>
      <c r="S41" s="177">
        <f t="shared" si="15"/>
        <v>660.31347061456484</v>
      </c>
    </row>
    <row r="42" spans="1:19" ht="110.25">
      <c r="A42" s="178" t="s">
        <v>54</v>
      </c>
      <c r="B42" s="47" t="s">
        <v>143</v>
      </c>
      <c r="C42" s="46" t="s">
        <v>144</v>
      </c>
      <c r="D42" s="48">
        <v>2018</v>
      </c>
      <c r="E42" s="48">
        <v>2018</v>
      </c>
      <c r="F42" s="49" t="s">
        <v>25</v>
      </c>
      <c r="G42" s="49">
        <v>3.9686027732991445</v>
      </c>
      <c r="H42" s="49">
        <v>0.15561363775146786</v>
      </c>
      <c r="I42" s="49">
        <v>3.2448758548677121</v>
      </c>
      <c r="J42" s="49">
        <v>0</v>
      </c>
      <c r="K42" s="49">
        <v>0.56811328067996447</v>
      </c>
      <c r="L42" s="49" t="s">
        <v>25</v>
      </c>
      <c r="M42" s="49">
        <v>3.9686027732991445</v>
      </c>
      <c r="N42" s="49">
        <v>3.9686027732991445</v>
      </c>
      <c r="O42" s="49">
        <v>0</v>
      </c>
      <c r="P42" s="49">
        <v>0</v>
      </c>
      <c r="Q42" s="49">
        <v>0</v>
      </c>
      <c r="R42" s="49">
        <v>0</v>
      </c>
      <c r="S42" s="83">
        <f t="shared" si="10"/>
        <v>3.9686027732991445</v>
      </c>
    </row>
    <row r="43" spans="1:19" ht="94.5">
      <c r="A43" s="178" t="s">
        <v>54</v>
      </c>
      <c r="B43" s="47" t="s">
        <v>145</v>
      </c>
      <c r="C43" s="46" t="s">
        <v>146</v>
      </c>
      <c r="D43" s="48">
        <v>2018</v>
      </c>
      <c r="E43" s="48">
        <v>2018</v>
      </c>
      <c r="F43" s="49" t="s">
        <v>25</v>
      </c>
      <c r="G43" s="49">
        <v>4.1280298478996782</v>
      </c>
      <c r="H43" s="49">
        <v>0.16186496307976805</v>
      </c>
      <c r="I43" s="49">
        <v>3.3752293053223643</v>
      </c>
      <c r="J43" s="49">
        <v>0</v>
      </c>
      <c r="K43" s="49">
        <v>0.59093557949754583</v>
      </c>
      <c r="L43" s="49" t="s">
        <v>25</v>
      </c>
      <c r="M43" s="49">
        <v>4.1280298478996782</v>
      </c>
      <c r="N43" s="49">
        <v>4.1280298478996782</v>
      </c>
      <c r="O43" s="49">
        <v>0</v>
      </c>
      <c r="P43" s="49">
        <v>0</v>
      </c>
      <c r="Q43" s="49">
        <v>0</v>
      </c>
      <c r="R43" s="49">
        <v>0</v>
      </c>
      <c r="S43" s="83">
        <f t="shared" si="10"/>
        <v>4.1280298478996782</v>
      </c>
    </row>
    <row r="44" spans="1:19" ht="94.5">
      <c r="A44" s="178" t="s">
        <v>54</v>
      </c>
      <c r="B44" s="47" t="s">
        <v>147</v>
      </c>
      <c r="C44" s="46" t="s">
        <v>148</v>
      </c>
      <c r="D44" s="48">
        <v>2018</v>
      </c>
      <c r="E44" s="48">
        <v>2018</v>
      </c>
      <c r="F44" s="49" t="s">
        <v>25</v>
      </c>
      <c r="G44" s="49">
        <v>50.532940892259937</v>
      </c>
      <c r="H44" s="49">
        <v>1.9814567513360286</v>
      </c>
      <c r="I44" s="49">
        <v>41.317594413824096</v>
      </c>
      <c r="J44" s="49">
        <v>0</v>
      </c>
      <c r="K44" s="49">
        <v>7.2338897270998119</v>
      </c>
      <c r="L44" s="49" t="s">
        <v>25</v>
      </c>
      <c r="M44" s="49">
        <v>50.532940892259937</v>
      </c>
      <c r="N44" s="49">
        <v>50.532940892259937</v>
      </c>
      <c r="O44" s="49">
        <v>0</v>
      </c>
      <c r="P44" s="49">
        <v>0</v>
      </c>
      <c r="Q44" s="49">
        <v>0</v>
      </c>
      <c r="R44" s="49">
        <v>0</v>
      </c>
      <c r="S44" s="83">
        <f t="shared" si="10"/>
        <v>50.532940892259937</v>
      </c>
    </row>
    <row r="45" spans="1:19" ht="94.5">
      <c r="A45" s="178" t="s">
        <v>54</v>
      </c>
      <c r="B45" s="47" t="s">
        <v>149</v>
      </c>
      <c r="C45" s="46" t="s">
        <v>150</v>
      </c>
      <c r="D45" s="48">
        <v>2018</v>
      </c>
      <c r="E45" s="48">
        <v>2018</v>
      </c>
      <c r="F45" s="49" t="s">
        <v>25</v>
      </c>
      <c r="G45" s="49">
        <v>50.532940892259937</v>
      </c>
      <c r="H45" s="49">
        <v>1.9814567513360286</v>
      </c>
      <c r="I45" s="49">
        <v>41.317594413824096</v>
      </c>
      <c r="J45" s="49">
        <v>0</v>
      </c>
      <c r="K45" s="49">
        <v>7.2338897270998119</v>
      </c>
      <c r="L45" s="49" t="s">
        <v>25</v>
      </c>
      <c r="M45" s="49">
        <v>50.532940892259937</v>
      </c>
      <c r="N45" s="49">
        <v>50.532940892259937</v>
      </c>
      <c r="O45" s="49">
        <v>0</v>
      </c>
      <c r="P45" s="49">
        <v>0</v>
      </c>
      <c r="Q45" s="49">
        <v>0</v>
      </c>
      <c r="R45" s="49">
        <v>0</v>
      </c>
      <c r="S45" s="83">
        <f t="shared" si="10"/>
        <v>50.532940892259937</v>
      </c>
    </row>
    <row r="46" spans="1:19" ht="94.5">
      <c r="A46" s="178" t="s">
        <v>54</v>
      </c>
      <c r="B46" s="47" t="s">
        <v>151</v>
      </c>
      <c r="C46" s="46" t="s">
        <v>152</v>
      </c>
      <c r="D46" s="48">
        <v>2018</v>
      </c>
      <c r="E46" s="48">
        <v>2018</v>
      </c>
      <c r="F46" s="49" t="s">
        <v>25</v>
      </c>
      <c r="G46" s="49">
        <v>48.319552815974994</v>
      </c>
      <c r="H46" s="49">
        <v>1.8946671707249996</v>
      </c>
      <c r="I46" s="49">
        <v>39.507846767999993</v>
      </c>
      <c r="J46" s="49">
        <v>0</v>
      </c>
      <c r="K46" s="49">
        <v>6.9170388772500013</v>
      </c>
      <c r="L46" s="49" t="s">
        <v>25</v>
      </c>
      <c r="M46" s="49">
        <v>48.319552815974994</v>
      </c>
      <c r="N46" s="49">
        <v>48.319552815974994</v>
      </c>
      <c r="O46" s="49">
        <v>0</v>
      </c>
      <c r="P46" s="49">
        <v>0</v>
      </c>
      <c r="Q46" s="49">
        <v>0</v>
      </c>
      <c r="R46" s="49">
        <v>0</v>
      </c>
      <c r="S46" s="83">
        <f t="shared" si="10"/>
        <v>48.319552815974994</v>
      </c>
    </row>
    <row r="47" spans="1:19" ht="110.25">
      <c r="A47" s="178" t="s">
        <v>54</v>
      </c>
      <c r="B47" s="47" t="s">
        <v>153</v>
      </c>
      <c r="C47" s="46" t="s">
        <v>154</v>
      </c>
      <c r="D47" s="48">
        <v>2018</v>
      </c>
      <c r="E47" s="48">
        <v>2018</v>
      </c>
      <c r="F47" s="49" t="s">
        <v>25</v>
      </c>
      <c r="G47" s="49">
        <v>27.204659544284151</v>
      </c>
      <c r="H47" s="49">
        <v>1.0667270768338888</v>
      </c>
      <c r="I47" s="49">
        <v>22.243532028215427</v>
      </c>
      <c r="J47" s="49">
        <v>0</v>
      </c>
      <c r="K47" s="49">
        <v>3.894400439234833</v>
      </c>
      <c r="L47" s="49" t="s">
        <v>25</v>
      </c>
      <c r="M47" s="49">
        <v>27.204659544284151</v>
      </c>
      <c r="N47" s="49">
        <v>27.204659544284151</v>
      </c>
      <c r="O47" s="49">
        <v>0</v>
      </c>
      <c r="P47" s="49">
        <v>0</v>
      </c>
      <c r="Q47" s="49">
        <v>0</v>
      </c>
      <c r="R47" s="49">
        <v>0</v>
      </c>
      <c r="S47" s="83">
        <f t="shared" si="10"/>
        <v>27.204659544284151</v>
      </c>
    </row>
    <row r="48" spans="1:19" ht="110.25">
      <c r="A48" s="178" t="s">
        <v>54</v>
      </c>
      <c r="B48" s="47" t="s">
        <v>155</v>
      </c>
      <c r="C48" s="46" t="s">
        <v>156</v>
      </c>
      <c r="D48" s="48">
        <v>2018</v>
      </c>
      <c r="E48" s="48">
        <v>2019</v>
      </c>
      <c r="F48" s="49" t="s">
        <v>25</v>
      </c>
      <c r="G48" s="49">
        <v>475.62674384858701</v>
      </c>
      <c r="H48" s="49">
        <v>18.649890666843731</v>
      </c>
      <c r="I48" s="49">
        <v>388.88995074723192</v>
      </c>
      <c r="J48" s="49">
        <v>0</v>
      </c>
      <c r="K48" s="49">
        <v>68.086902434511359</v>
      </c>
      <c r="L48" s="49" t="s">
        <v>25</v>
      </c>
      <c r="M48" s="49">
        <v>475.62674384858701</v>
      </c>
      <c r="N48" s="49">
        <v>332.93872069401107</v>
      </c>
      <c r="O48" s="49">
        <v>142.68802315457594</v>
      </c>
      <c r="P48" s="49">
        <v>0</v>
      </c>
      <c r="Q48" s="49">
        <v>0</v>
      </c>
      <c r="R48" s="49">
        <v>0</v>
      </c>
      <c r="S48" s="83">
        <f t="shared" si="10"/>
        <v>475.62674384858701</v>
      </c>
    </row>
    <row r="49" spans="1:19" s="6" customFormat="1" ht="78.75">
      <c r="A49" s="147" t="s">
        <v>54</v>
      </c>
      <c r="B49" s="41" t="s">
        <v>56</v>
      </c>
      <c r="C49" s="50" t="s">
        <v>24</v>
      </c>
      <c r="D49" s="43" t="s">
        <v>25</v>
      </c>
      <c r="E49" s="43" t="s">
        <v>25</v>
      </c>
      <c r="F49" s="45" t="s">
        <v>25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 t="s">
        <v>25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68">
        <f t="shared" si="10"/>
        <v>0</v>
      </c>
    </row>
    <row r="50" spans="1:19" s="6" customFormat="1" ht="78.75">
      <c r="A50" s="147" t="s">
        <v>54</v>
      </c>
      <c r="B50" s="41" t="s">
        <v>57</v>
      </c>
      <c r="C50" s="50" t="s">
        <v>24</v>
      </c>
      <c r="D50" s="43" t="s">
        <v>25</v>
      </c>
      <c r="E50" s="43" t="s">
        <v>25</v>
      </c>
      <c r="F50" s="45" t="str">
        <f t="shared" ref="F50:S50" si="16">IF((COUNTIF(F51:F60,"нд"))=(COUNTA(F51:F60)),"нд",SUMIF(F51:F60,"&gt;0",F51:F60))</f>
        <v>нд</v>
      </c>
      <c r="G50" s="45">
        <f t="shared" si="16"/>
        <v>189.93901172026253</v>
      </c>
      <c r="H50" s="45">
        <f t="shared" si="16"/>
        <v>14.266816888298163</v>
      </c>
      <c r="I50" s="45">
        <f t="shared" si="16"/>
        <v>14.362006449152542</v>
      </c>
      <c r="J50" s="45">
        <f t="shared" si="16"/>
        <v>148.11556036610168</v>
      </c>
      <c r="K50" s="45">
        <f t="shared" si="16"/>
        <v>13.194628016710155</v>
      </c>
      <c r="L50" s="45" t="str">
        <f t="shared" si="16"/>
        <v>нд</v>
      </c>
      <c r="M50" s="45">
        <f t="shared" si="16"/>
        <v>189.93901172026253</v>
      </c>
      <c r="N50" s="45">
        <f t="shared" si="16"/>
        <v>189.93901172026253</v>
      </c>
      <c r="O50" s="45">
        <f t="shared" si="16"/>
        <v>0</v>
      </c>
      <c r="P50" s="45">
        <f t="shared" si="16"/>
        <v>0</v>
      </c>
      <c r="Q50" s="45">
        <f t="shared" si="16"/>
        <v>0</v>
      </c>
      <c r="R50" s="45">
        <f t="shared" si="16"/>
        <v>0</v>
      </c>
      <c r="S50" s="177">
        <f t="shared" si="16"/>
        <v>189.93901172026253</v>
      </c>
    </row>
    <row r="51" spans="1:19" ht="78.75">
      <c r="A51" s="178" t="s">
        <v>54</v>
      </c>
      <c r="B51" s="47" t="s">
        <v>653</v>
      </c>
      <c r="C51" s="46" t="s">
        <v>157</v>
      </c>
      <c r="D51" s="48">
        <v>2018</v>
      </c>
      <c r="E51" s="48">
        <v>2018</v>
      </c>
      <c r="F51" s="49" t="s">
        <v>25</v>
      </c>
      <c r="G51" s="49">
        <v>56.497627118644068</v>
      </c>
      <c r="H51" s="49">
        <v>5.9458143054923873</v>
      </c>
      <c r="I51" s="49">
        <v>4.3215084745762704</v>
      </c>
      <c r="J51" s="49">
        <v>40.744338983050845</v>
      </c>
      <c r="K51" s="49">
        <v>5.48596535552457</v>
      </c>
      <c r="L51" s="49" t="s">
        <v>25</v>
      </c>
      <c r="M51" s="49">
        <v>56.497627118644068</v>
      </c>
      <c r="N51" s="49">
        <v>56.497627118644068</v>
      </c>
      <c r="O51" s="49">
        <v>0</v>
      </c>
      <c r="P51" s="49">
        <v>0</v>
      </c>
      <c r="Q51" s="49">
        <v>0</v>
      </c>
      <c r="R51" s="49">
        <v>0</v>
      </c>
      <c r="S51" s="83">
        <f t="shared" si="10"/>
        <v>56.497627118644068</v>
      </c>
    </row>
    <row r="52" spans="1:19" ht="78.75">
      <c r="A52" s="178" t="s">
        <v>54</v>
      </c>
      <c r="B52" s="47" t="s">
        <v>158</v>
      </c>
      <c r="C52" s="46" t="s">
        <v>159</v>
      </c>
      <c r="D52" s="48">
        <v>2018</v>
      </c>
      <c r="E52" s="48">
        <v>2018</v>
      </c>
      <c r="F52" s="49" t="s">
        <v>25</v>
      </c>
      <c r="G52" s="49">
        <v>56.497627118644068</v>
      </c>
      <c r="H52" s="49">
        <v>5.9458143054923873</v>
      </c>
      <c r="I52" s="49">
        <v>4.3215084745762704</v>
      </c>
      <c r="J52" s="49">
        <v>40.744338983050845</v>
      </c>
      <c r="K52" s="49">
        <v>5.48596535552457</v>
      </c>
      <c r="L52" s="49" t="s">
        <v>25</v>
      </c>
      <c r="M52" s="49">
        <v>56.497627118644068</v>
      </c>
      <c r="N52" s="49">
        <v>56.497627118644068</v>
      </c>
      <c r="O52" s="49">
        <v>0</v>
      </c>
      <c r="P52" s="49">
        <v>0</v>
      </c>
      <c r="Q52" s="49">
        <v>0</v>
      </c>
      <c r="R52" s="49">
        <v>0</v>
      </c>
      <c r="S52" s="83">
        <f t="shared" si="10"/>
        <v>56.497627118644068</v>
      </c>
    </row>
    <row r="53" spans="1:19" ht="94.5">
      <c r="A53" s="178" t="s">
        <v>54</v>
      </c>
      <c r="B53" s="47" t="s">
        <v>160</v>
      </c>
      <c r="C53" s="46" t="s">
        <v>161</v>
      </c>
      <c r="D53" s="48">
        <v>2018</v>
      </c>
      <c r="E53" s="48">
        <v>2018</v>
      </c>
      <c r="F53" s="49" t="s">
        <v>25</v>
      </c>
      <c r="G53" s="49">
        <v>5.4456517150000012</v>
      </c>
      <c r="H53" s="49">
        <v>0.21294110169491659</v>
      </c>
      <c r="I53" s="49">
        <v>0.32378050000000003</v>
      </c>
      <c r="J53" s="49">
        <v>4.7439431000000001</v>
      </c>
      <c r="K53" s="49">
        <v>0.16498701330508475</v>
      </c>
      <c r="L53" s="49" t="s">
        <v>25</v>
      </c>
      <c r="M53" s="49">
        <v>5.4456517150000012</v>
      </c>
      <c r="N53" s="49">
        <v>5.4456517150000012</v>
      </c>
      <c r="O53" s="49">
        <v>0</v>
      </c>
      <c r="P53" s="49">
        <v>0</v>
      </c>
      <c r="Q53" s="49">
        <v>0</v>
      </c>
      <c r="R53" s="49">
        <v>0</v>
      </c>
      <c r="S53" s="83">
        <f t="shared" si="10"/>
        <v>5.4456517150000012</v>
      </c>
    </row>
    <row r="54" spans="1:19" ht="94.5">
      <c r="A54" s="178" t="s">
        <v>54</v>
      </c>
      <c r="B54" s="47" t="s">
        <v>162</v>
      </c>
      <c r="C54" s="46" t="s">
        <v>163</v>
      </c>
      <c r="D54" s="48">
        <v>2018</v>
      </c>
      <c r="E54" s="48">
        <v>2018</v>
      </c>
      <c r="F54" s="49" t="s">
        <v>25</v>
      </c>
      <c r="G54" s="49">
        <v>5.3421282690000016</v>
      </c>
      <c r="H54" s="49">
        <v>0.12776466101695089</v>
      </c>
      <c r="I54" s="49">
        <v>0.32378050000000003</v>
      </c>
      <c r="J54" s="49">
        <v>4.7439431000000001</v>
      </c>
      <c r="K54" s="49">
        <v>0.14664000798305082</v>
      </c>
      <c r="L54" s="49" t="s">
        <v>25</v>
      </c>
      <c r="M54" s="49">
        <v>5.3421282690000016</v>
      </c>
      <c r="N54" s="49">
        <v>5.3421282690000016</v>
      </c>
      <c r="O54" s="49">
        <v>0</v>
      </c>
      <c r="P54" s="49">
        <v>0</v>
      </c>
      <c r="Q54" s="49">
        <v>0</v>
      </c>
      <c r="R54" s="49">
        <v>0</v>
      </c>
      <c r="S54" s="83">
        <f t="shared" si="10"/>
        <v>5.3421282690000016</v>
      </c>
    </row>
    <row r="55" spans="1:19" ht="94.5">
      <c r="A55" s="178" t="s">
        <v>54</v>
      </c>
      <c r="B55" s="47" t="s">
        <v>164</v>
      </c>
      <c r="C55" s="46" t="s">
        <v>165</v>
      </c>
      <c r="D55" s="48">
        <v>2018</v>
      </c>
      <c r="E55" s="48">
        <v>2018</v>
      </c>
      <c r="F55" s="49" t="s">
        <v>25</v>
      </c>
      <c r="G55" s="49">
        <v>3.6304707000000009</v>
      </c>
      <c r="H55" s="49">
        <v>0.10553070000000055</v>
      </c>
      <c r="I55" s="49">
        <v>7.7170000000000002E-2</v>
      </c>
      <c r="J55" s="49">
        <v>3.3668200000000001</v>
      </c>
      <c r="K55" s="49">
        <v>8.0950000000000064E-2</v>
      </c>
      <c r="L55" s="49" t="s">
        <v>25</v>
      </c>
      <c r="M55" s="49">
        <v>3.6304707000000009</v>
      </c>
      <c r="N55" s="49">
        <v>3.6304707000000009</v>
      </c>
      <c r="O55" s="49">
        <v>0</v>
      </c>
      <c r="P55" s="49">
        <v>0</v>
      </c>
      <c r="Q55" s="49">
        <v>0</v>
      </c>
      <c r="R55" s="49">
        <v>0</v>
      </c>
      <c r="S55" s="83">
        <f t="shared" si="10"/>
        <v>3.6304707000000009</v>
      </c>
    </row>
    <row r="56" spans="1:19" ht="94.5">
      <c r="A56" s="178" t="s">
        <v>54</v>
      </c>
      <c r="B56" s="47" t="s">
        <v>166</v>
      </c>
      <c r="C56" s="46" t="s">
        <v>167</v>
      </c>
      <c r="D56" s="48">
        <v>2018</v>
      </c>
      <c r="E56" s="48">
        <v>2018</v>
      </c>
      <c r="F56" s="49" t="s">
        <v>25</v>
      </c>
      <c r="G56" s="49">
        <v>5.393889992000001</v>
      </c>
      <c r="H56" s="49">
        <v>0.17035288135593321</v>
      </c>
      <c r="I56" s="49">
        <v>0.32378050000000003</v>
      </c>
      <c r="J56" s="49">
        <v>4.7439431000000001</v>
      </c>
      <c r="K56" s="49">
        <v>0.15581351064406787</v>
      </c>
      <c r="L56" s="49" t="s">
        <v>25</v>
      </c>
      <c r="M56" s="49">
        <v>5.393889992000001</v>
      </c>
      <c r="N56" s="49">
        <v>5.393889992000001</v>
      </c>
      <c r="O56" s="49">
        <v>0</v>
      </c>
      <c r="P56" s="49">
        <v>0</v>
      </c>
      <c r="Q56" s="49">
        <v>0</v>
      </c>
      <c r="R56" s="49">
        <v>0</v>
      </c>
      <c r="S56" s="83">
        <f t="shared" si="10"/>
        <v>5.393889992000001</v>
      </c>
    </row>
    <row r="57" spans="1:19" ht="94.5">
      <c r="A57" s="178" t="s">
        <v>54</v>
      </c>
      <c r="B57" s="47" t="s">
        <v>168</v>
      </c>
      <c r="C57" s="46" t="s">
        <v>169</v>
      </c>
      <c r="D57" s="48">
        <v>2018</v>
      </c>
      <c r="E57" s="48">
        <v>2018</v>
      </c>
      <c r="F57" s="49" t="s">
        <v>25</v>
      </c>
      <c r="G57" s="49">
        <v>44.421791100000007</v>
      </c>
      <c r="H57" s="49">
        <v>1.4410708474576301</v>
      </c>
      <c r="I57" s="49">
        <v>4.1923575</v>
      </c>
      <c r="J57" s="49">
        <v>37.550650000000005</v>
      </c>
      <c r="K57" s="49">
        <v>1.2377127525423726</v>
      </c>
      <c r="L57" s="49" t="s">
        <v>25</v>
      </c>
      <c r="M57" s="49">
        <v>44.421791100000007</v>
      </c>
      <c r="N57" s="49">
        <v>44.421791100000007</v>
      </c>
      <c r="O57" s="49">
        <v>0</v>
      </c>
      <c r="P57" s="49">
        <v>0</v>
      </c>
      <c r="Q57" s="49">
        <v>0</v>
      </c>
      <c r="R57" s="49">
        <v>0</v>
      </c>
      <c r="S57" s="83">
        <f t="shared" si="10"/>
        <v>44.421791100000007</v>
      </c>
    </row>
    <row r="58" spans="1:19" ht="94.5">
      <c r="A58" s="178" t="s">
        <v>54</v>
      </c>
      <c r="B58" s="47" t="s">
        <v>170</v>
      </c>
      <c r="C58" s="46" t="s">
        <v>171</v>
      </c>
      <c r="D58" s="48">
        <v>2018</v>
      </c>
      <c r="E58" s="48">
        <v>2018</v>
      </c>
      <c r="F58" s="49" t="s">
        <v>25</v>
      </c>
      <c r="G58" s="49">
        <v>3.5952938000000003</v>
      </c>
      <c r="H58" s="49">
        <v>7.0353799999999952E-2</v>
      </c>
      <c r="I58" s="49">
        <v>7.7170000000000002E-2</v>
      </c>
      <c r="J58" s="49">
        <v>3.3668200000000001</v>
      </c>
      <c r="K58" s="49">
        <v>8.0950000000000036E-2</v>
      </c>
      <c r="L58" s="49" t="s">
        <v>25</v>
      </c>
      <c r="M58" s="49">
        <v>3.5952938000000003</v>
      </c>
      <c r="N58" s="49">
        <v>3.5952938000000003</v>
      </c>
      <c r="O58" s="49">
        <v>0</v>
      </c>
      <c r="P58" s="49">
        <v>0</v>
      </c>
      <c r="Q58" s="49">
        <v>0</v>
      </c>
      <c r="R58" s="49">
        <v>0</v>
      </c>
      <c r="S58" s="83">
        <f t="shared" si="10"/>
        <v>3.5952938000000003</v>
      </c>
    </row>
    <row r="59" spans="1:19" ht="94.5">
      <c r="A59" s="178" t="s">
        <v>54</v>
      </c>
      <c r="B59" s="47" t="s">
        <v>172</v>
      </c>
      <c r="C59" s="46" t="s">
        <v>173</v>
      </c>
      <c r="D59" s="48">
        <v>2018</v>
      </c>
      <c r="E59" s="48">
        <v>2018</v>
      </c>
      <c r="F59" s="49" t="s">
        <v>25</v>
      </c>
      <c r="G59" s="49">
        <v>3.5953002698955827</v>
      </c>
      <c r="H59" s="49">
        <v>7.0360269895582347E-2</v>
      </c>
      <c r="I59" s="49">
        <v>7.7170000000000002E-2</v>
      </c>
      <c r="J59" s="49">
        <v>3.3668200000000001</v>
      </c>
      <c r="K59" s="49">
        <v>8.0950000000000036E-2</v>
      </c>
      <c r="L59" s="49" t="s">
        <v>25</v>
      </c>
      <c r="M59" s="49">
        <v>3.5953002698955827</v>
      </c>
      <c r="N59" s="49">
        <v>3.5953002698955827</v>
      </c>
      <c r="O59" s="49">
        <v>0</v>
      </c>
      <c r="P59" s="49">
        <v>0</v>
      </c>
      <c r="Q59" s="49">
        <v>0</v>
      </c>
      <c r="R59" s="49">
        <v>0</v>
      </c>
      <c r="S59" s="83">
        <f t="shared" si="10"/>
        <v>3.5953002698955827</v>
      </c>
    </row>
    <row r="60" spans="1:19" ht="94.5">
      <c r="A60" s="178" t="s">
        <v>54</v>
      </c>
      <c r="B60" s="47" t="s">
        <v>174</v>
      </c>
      <c r="C60" s="46" t="s">
        <v>175</v>
      </c>
      <c r="D60" s="48">
        <v>2018</v>
      </c>
      <c r="E60" s="48">
        <v>2018</v>
      </c>
      <c r="F60" s="49" t="s">
        <v>25</v>
      </c>
      <c r="G60" s="49">
        <v>5.5192316370788141</v>
      </c>
      <c r="H60" s="49">
        <v>0.1768140158923735</v>
      </c>
      <c r="I60" s="49">
        <v>0.32378050000000003</v>
      </c>
      <c r="J60" s="49">
        <v>4.7439431000000001</v>
      </c>
      <c r="K60" s="49">
        <v>0.27469402118644076</v>
      </c>
      <c r="L60" s="49" t="s">
        <v>25</v>
      </c>
      <c r="M60" s="49">
        <v>5.5192316370788141</v>
      </c>
      <c r="N60" s="49">
        <v>5.5192316370788141</v>
      </c>
      <c r="O60" s="49">
        <v>0</v>
      </c>
      <c r="P60" s="49">
        <v>0</v>
      </c>
      <c r="Q60" s="49">
        <v>0</v>
      </c>
      <c r="R60" s="49">
        <v>0</v>
      </c>
      <c r="S60" s="83">
        <f t="shared" si="10"/>
        <v>5.5192316370788141</v>
      </c>
    </row>
    <row r="61" spans="1:19" s="6" customFormat="1" ht="31.5">
      <c r="A61" s="147" t="s">
        <v>58</v>
      </c>
      <c r="B61" s="41" t="s">
        <v>59</v>
      </c>
      <c r="C61" s="50" t="s">
        <v>24</v>
      </c>
      <c r="D61" s="43" t="s">
        <v>25</v>
      </c>
      <c r="E61" s="43" t="s">
        <v>25</v>
      </c>
      <c r="F61" s="45" t="str">
        <f t="shared" ref="F61:S61" si="17">IF((COUNTIF(F62:F64,"нд"))=(COUNTA(F62:F64)),"нд",SUMIF(F62:F64,"&gt;0",F62:F64))</f>
        <v>нд</v>
      </c>
      <c r="G61" s="45">
        <f t="shared" si="17"/>
        <v>0</v>
      </c>
      <c r="H61" s="45">
        <f t="shared" si="17"/>
        <v>0</v>
      </c>
      <c r="I61" s="45">
        <f t="shared" si="17"/>
        <v>0</v>
      </c>
      <c r="J61" s="45">
        <f t="shared" si="17"/>
        <v>0</v>
      </c>
      <c r="K61" s="45">
        <f t="shared" si="17"/>
        <v>0</v>
      </c>
      <c r="L61" s="45" t="str">
        <f t="shared" si="17"/>
        <v>нд</v>
      </c>
      <c r="M61" s="45">
        <f t="shared" si="17"/>
        <v>0</v>
      </c>
      <c r="N61" s="45">
        <f t="shared" si="17"/>
        <v>0</v>
      </c>
      <c r="O61" s="45">
        <f t="shared" si="17"/>
        <v>0</v>
      </c>
      <c r="P61" s="45">
        <f t="shared" si="17"/>
        <v>0</v>
      </c>
      <c r="Q61" s="45">
        <f t="shared" si="17"/>
        <v>0</v>
      </c>
      <c r="R61" s="45">
        <f t="shared" si="17"/>
        <v>0</v>
      </c>
      <c r="S61" s="177">
        <f t="shared" si="17"/>
        <v>0</v>
      </c>
    </row>
    <row r="62" spans="1:19" s="6" customFormat="1" ht="78.75">
      <c r="A62" s="147" t="s">
        <v>58</v>
      </c>
      <c r="B62" s="41" t="s">
        <v>55</v>
      </c>
      <c r="C62" s="50" t="s">
        <v>24</v>
      </c>
      <c r="D62" s="43" t="s">
        <v>25</v>
      </c>
      <c r="E62" s="43" t="s">
        <v>25</v>
      </c>
      <c r="F62" s="2" t="s">
        <v>25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 t="s">
        <v>25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68">
        <f t="shared" si="10"/>
        <v>0</v>
      </c>
    </row>
    <row r="63" spans="1:19" s="6" customFormat="1" ht="78.75">
      <c r="A63" s="147" t="s">
        <v>58</v>
      </c>
      <c r="B63" s="41" t="s">
        <v>56</v>
      </c>
      <c r="C63" s="50" t="s">
        <v>24</v>
      </c>
      <c r="D63" s="43" t="s">
        <v>25</v>
      </c>
      <c r="E63" s="43" t="s">
        <v>25</v>
      </c>
      <c r="F63" s="2" t="s">
        <v>25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 t="s">
        <v>25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68">
        <f t="shared" si="10"/>
        <v>0</v>
      </c>
    </row>
    <row r="64" spans="1:19" s="6" customFormat="1" ht="78.75">
      <c r="A64" s="147" t="s">
        <v>58</v>
      </c>
      <c r="B64" s="41" t="s">
        <v>60</v>
      </c>
      <c r="C64" s="50" t="s">
        <v>24</v>
      </c>
      <c r="D64" s="43" t="s">
        <v>25</v>
      </c>
      <c r="E64" s="43" t="s">
        <v>25</v>
      </c>
      <c r="F64" s="2" t="s">
        <v>25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 t="s">
        <v>25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68">
        <f t="shared" si="10"/>
        <v>0</v>
      </c>
    </row>
    <row r="65" spans="1:19" s="6" customFormat="1" ht="63">
      <c r="A65" s="147" t="s">
        <v>61</v>
      </c>
      <c r="B65" s="41" t="s">
        <v>62</v>
      </c>
      <c r="C65" s="50" t="s">
        <v>24</v>
      </c>
      <c r="D65" s="40" t="s">
        <v>25</v>
      </c>
      <c r="E65" s="40" t="s">
        <v>25</v>
      </c>
      <c r="F65" s="45">
        <f t="shared" ref="F65:S65" si="18">IF((COUNTIF(F66:F67,"нд"))=(COUNTA(F66:F67)),"нд",SUMIF(F66:F67,"&gt;0",F66:F67))</f>
        <v>2.5713510000000004</v>
      </c>
      <c r="G65" s="45">
        <f t="shared" si="18"/>
        <v>83.200642543219601</v>
      </c>
      <c r="H65" s="45">
        <f t="shared" si="18"/>
        <v>3.6713153947611925</v>
      </c>
      <c r="I65" s="45">
        <f t="shared" si="18"/>
        <v>33.580611168996221</v>
      </c>
      <c r="J65" s="45">
        <f t="shared" si="18"/>
        <v>35.103162655861688</v>
      </c>
      <c r="K65" s="45">
        <f t="shared" si="18"/>
        <v>10.845557050660499</v>
      </c>
      <c r="L65" s="45" t="str">
        <f t="shared" si="18"/>
        <v>нд</v>
      </c>
      <c r="M65" s="45">
        <f t="shared" si="18"/>
        <v>81.976912543219612</v>
      </c>
      <c r="N65" s="45">
        <f t="shared" si="18"/>
        <v>6.4576271186440673E-2</v>
      </c>
      <c r="O65" s="45">
        <f t="shared" si="18"/>
        <v>57.074261817011063</v>
      </c>
      <c r="P65" s="45">
        <f t="shared" si="18"/>
        <v>24.838074455022095</v>
      </c>
      <c r="Q65" s="45">
        <f t="shared" si="18"/>
        <v>0</v>
      </c>
      <c r="R65" s="45">
        <f t="shared" si="18"/>
        <v>0</v>
      </c>
      <c r="S65" s="177">
        <f t="shared" si="18"/>
        <v>81.976912543219612</v>
      </c>
    </row>
    <row r="66" spans="1:19" s="6" customFormat="1" ht="63">
      <c r="A66" s="147" t="s">
        <v>63</v>
      </c>
      <c r="B66" s="41" t="s">
        <v>64</v>
      </c>
      <c r="C66" s="50" t="s">
        <v>24</v>
      </c>
      <c r="D66" s="43" t="s">
        <v>25</v>
      </c>
      <c r="E66" s="43" t="s">
        <v>25</v>
      </c>
      <c r="F66" s="2" t="s">
        <v>25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 t="s">
        <v>25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68">
        <f t="shared" si="10"/>
        <v>0</v>
      </c>
    </row>
    <row r="67" spans="1:19" s="6" customFormat="1" ht="63">
      <c r="A67" s="147" t="s">
        <v>65</v>
      </c>
      <c r="B67" s="41" t="s">
        <v>66</v>
      </c>
      <c r="C67" s="50" t="s">
        <v>24</v>
      </c>
      <c r="D67" s="43" t="s">
        <v>25</v>
      </c>
      <c r="E67" s="43" t="s">
        <v>25</v>
      </c>
      <c r="F67" s="45">
        <f t="shared" ref="F67:S67" si="19">IF((COUNTIF(F68:F78,"нд"))=(COUNTA(F68:F78)),"нд",SUMIF(F68:F78,"&gt;0",F68:F78))</f>
        <v>2.5713510000000004</v>
      </c>
      <c r="G67" s="45">
        <f t="shared" si="19"/>
        <v>83.200642543219601</v>
      </c>
      <c r="H67" s="45">
        <f t="shared" si="19"/>
        <v>3.6713153947611925</v>
      </c>
      <c r="I67" s="45">
        <f t="shared" si="19"/>
        <v>33.580611168996221</v>
      </c>
      <c r="J67" s="45">
        <f t="shared" si="19"/>
        <v>35.103162655861688</v>
      </c>
      <c r="K67" s="45">
        <f t="shared" si="19"/>
        <v>10.845557050660499</v>
      </c>
      <c r="L67" s="45" t="str">
        <f t="shared" si="19"/>
        <v>нд</v>
      </c>
      <c r="M67" s="45">
        <f t="shared" si="19"/>
        <v>81.976912543219612</v>
      </c>
      <c r="N67" s="45">
        <f t="shared" si="19"/>
        <v>6.4576271186440673E-2</v>
      </c>
      <c r="O67" s="45">
        <f t="shared" si="19"/>
        <v>57.074261817011063</v>
      </c>
      <c r="P67" s="45">
        <f t="shared" si="19"/>
        <v>24.838074455022095</v>
      </c>
      <c r="Q67" s="45">
        <f t="shared" si="19"/>
        <v>0</v>
      </c>
      <c r="R67" s="45">
        <f t="shared" si="19"/>
        <v>0</v>
      </c>
      <c r="S67" s="177">
        <f t="shared" si="19"/>
        <v>81.976912543219612</v>
      </c>
    </row>
    <row r="68" spans="1:19" ht="78.75">
      <c r="A68" s="178" t="s">
        <v>65</v>
      </c>
      <c r="B68" s="47" t="s">
        <v>176</v>
      </c>
      <c r="C68" s="46" t="s">
        <v>177</v>
      </c>
      <c r="D68" s="48">
        <v>2015</v>
      </c>
      <c r="E68" s="48">
        <v>2018</v>
      </c>
      <c r="F68" s="49" t="s">
        <v>25</v>
      </c>
      <c r="G68" s="49">
        <v>2.5430000000000001E-2</v>
      </c>
      <c r="H68" s="49">
        <v>1.2715000000000001E-3</v>
      </c>
      <c r="I68" s="49">
        <v>7.6290000000000004E-3</v>
      </c>
      <c r="J68" s="49">
        <v>1.3986500000000002E-2</v>
      </c>
      <c r="K68" s="49">
        <v>2.5429999999999967E-3</v>
      </c>
      <c r="L68" s="49" t="s">
        <v>25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83">
        <f t="shared" si="10"/>
        <v>0</v>
      </c>
    </row>
    <row r="69" spans="1:19" ht="63">
      <c r="A69" s="178" t="s">
        <v>65</v>
      </c>
      <c r="B69" s="47" t="s">
        <v>178</v>
      </c>
      <c r="C69" s="46" t="s">
        <v>179</v>
      </c>
      <c r="D69" s="48">
        <v>2015</v>
      </c>
      <c r="E69" s="48">
        <v>2018</v>
      </c>
      <c r="F69" s="49" t="s">
        <v>25</v>
      </c>
      <c r="G69" s="49">
        <v>0.58024799999999999</v>
      </c>
      <c r="H69" s="49">
        <v>2.9012400000000001E-2</v>
      </c>
      <c r="I69" s="49">
        <v>0.17407439999999999</v>
      </c>
      <c r="J69" s="49">
        <v>0.31913640000000004</v>
      </c>
      <c r="K69" s="49">
        <v>5.8024799999999932E-2</v>
      </c>
      <c r="L69" s="49" t="s">
        <v>25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83">
        <f t="shared" si="10"/>
        <v>0</v>
      </c>
    </row>
    <row r="70" spans="1:19" ht="78.75">
      <c r="A70" s="178" t="s">
        <v>65</v>
      </c>
      <c r="B70" s="47" t="s">
        <v>181</v>
      </c>
      <c r="C70" s="46" t="s">
        <v>182</v>
      </c>
      <c r="D70" s="48">
        <v>2015</v>
      </c>
      <c r="E70" s="48">
        <v>2018</v>
      </c>
      <c r="F70" s="49" t="s">
        <v>25</v>
      </c>
      <c r="G70" s="49">
        <v>1.5886999999999998E-2</v>
      </c>
      <c r="H70" s="49">
        <v>7.9434999999999998E-4</v>
      </c>
      <c r="I70" s="49">
        <v>4.7660999999999997E-3</v>
      </c>
      <c r="J70" s="49">
        <v>8.7378500000000001E-3</v>
      </c>
      <c r="K70" s="49">
        <v>1.5887000000000002E-3</v>
      </c>
      <c r="L70" s="49" t="s">
        <v>25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83">
        <f t="shared" si="10"/>
        <v>0</v>
      </c>
    </row>
    <row r="71" spans="1:19" ht="94.5">
      <c r="A71" s="178" t="s">
        <v>65</v>
      </c>
      <c r="B71" s="47" t="s">
        <v>183</v>
      </c>
      <c r="C71" s="46" t="s">
        <v>184</v>
      </c>
      <c r="D71" s="48">
        <v>2015</v>
      </c>
      <c r="E71" s="48">
        <v>2019</v>
      </c>
      <c r="F71" s="49">
        <v>2.5713510000000004</v>
      </c>
      <c r="G71" s="49">
        <v>18.443836128745801</v>
      </c>
      <c r="H71" s="49">
        <v>0.60216499999999995</v>
      </c>
      <c r="I71" s="49">
        <v>4.4547850000000002</v>
      </c>
      <c r="J71" s="49">
        <v>12.473398</v>
      </c>
      <c r="K71" s="49">
        <v>0.91348812874580221</v>
      </c>
      <c r="L71" s="49" t="s">
        <v>25</v>
      </c>
      <c r="M71" s="49">
        <v>17.841671128745801</v>
      </c>
      <c r="N71" s="49">
        <v>0</v>
      </c>
      <c r="O71" s="49">
        <v>17.841671128745801</v>
      </c>
      <c r="P71" s="49">
        <v>0</v>
      </c>
      <c r="Q71" s="49">
        <v>0</v>
      </c>
      <c r="R71" s="49">
        <v>0</v>
      </c>
      <c r="S71" s="83">
        <f t="shared" si="10"/>
        <v>17.841671128745801</v>
      </c>
    </row>
    <row r="72" spans="1:19" ht="78.75">
      <c r="A72" s="178" t="s">
        <v>65</v>
      </c>
      <c r="B72" s="47" t="s">
        <v>185</v>
      </c>
      <c r="C72" s="46" t="s">
        <v>186</v>
      </c>
      <c r="D72" s="48">
        <v>2018</v>
      </c>
      <c r="E72" s="48">
        <v>2018</v>
      </c>
      <c r="F72" s="49" t="s">
        <v>25</v>
      </c>
      <c r="G72" s="49">
        <v>3.2288135593220336E-2</v>
      </c>
      <c r="H72" s="49">
        <v>1.7790841386003853E-3</v>
      </c>
      <c r="I72" s="49">
        <v>7.9239802745452014E-3</v>
      </c>
      <c r="J72" s="49">
        <v>1.4439308943598027E-2</v>
      </c>
      <c r="K72" s="49">
        <v>8.1476257664726565E-3</v>
      </c>
      <c r="L72" s="49" t="s">
        <v>25</v>
      </c>
      <c r="M72" s="49">
        <v>3.2288135593220336E-2</v>
      </c>
      <c r="N72" s="49">
        <v>3.2288135593220336E-2</v>
      </c>
      <c r="O72" s="49">
        <v>0</v>
      </c>
      <c r="P72" s="49">
        <v>0</v>
      </c>
      <c r="Q72" s="49">
        <v>0</v>
      </c>
      <c r="R72" s="49">
        <v>0</v>
      </c>
      <c r="S72" s="83">
        <f t="shared" si="10"/>
        <v>3.2288135593220336E-2</v>
      </c>
    </row>
    <row r="73" spans="1:19" ht="78.75">
      <c r="A73" s="178" t="s">
        <v>65</v>
      </c>
      <c r="B73" s="47" t="s">
        <v>187</v>
      </c>
      <c r="C73" s="46" t="s">
        <v>188</v>
      </c>
      <c r="D73" s="48">
        <v>2018</v>
      </c>
      <c r="E73" s="48">
        <v>2018</v>
      </c>
      <c r="F73" s="49" t="s">
        <v>25</v>
      </c>
      <c r="G73" s="49">
        <v>3.2288135593220336E-2</v>
      </c>
      <c r="H73" s="49">
        <v>1.7790841386003853E-3</v>
      </c>
      <c r="I73" s="49">
        <v>7.9239802745452014E-3</v>
      </c>
      <c r="J73" s="49">
        <v>1.4439308943598027E-2</v>
      </c>
      <c r="K73" s="49">
        <v>8.1476257664726565E-3</v>
      </c>
      <c r="L73" s="49" t="s">
        <v>25</v>
      </c>
      <c r="M73" s="49">
        <v>3.2288135593220336E-2</v>
      </c>
      <c r="N73" s="49">
        <v>3.2288135593220336E-2</v>
      </c>
      <c r="O73" s="49">
        <v>0</v>
      </c>
      <c r="P73" s="49">
        <v>0</v>
      </c>
      <c r="Q73" s="49">
        <v>0</v>
      </c>
      <c r="R73" s="49">
        <v>0</v>
      </c>
      <c r="S73" s="83">
        <f t="shared" si="10"/>
        <v>3.2288135593220336E-2</v>
      </c>
    </row>
    <row r="74" spans="1:19" ht="63">
      <c r="A74" s="178" t="s">
        <v>65</v>
      </c>
      <c r="B74" s="47" t="s">
        <v>189</v>
      </c>
      <c r="C74" s="46" t="s">
        <v>190</v>
      </c>
      <c r="D74" s="48">
        <v>2019</v>
      </c>
      <c r="E74" s="48">
        <v>2020</v>
      </c>
      <c r="F74" s="49" t="s">
        <v>25</v>
      </c>
      <c r="G74" s="49">
        <v>19.616295344132631</v>
      </c>
      <c r="H74" s="49">
        <v>1.0071758044793</v>
      </c>
      <c r="I74" s="49">
        <v>4.5870611851938303</v>
      </c>
      <c r="J74" s="49">
        <v>10.899099025478799</v>
      </c>
      <c r="K74" s="49">
        <v>3.12295932898071</v>
      </c>
      <c r="L74" s="49" t="s">
        <v>25</v>
      </c>
      <c r="M74" s="49">
        <v>19.616295344132631</v>
      </c>
      <c r="N74" s="49">
        <v>0</v>
      </c>
      <c r="O74" s="49">
        <v>19.616295344132631</v>
      </c>
      <c r="P74" s="49">
        <v>0</v>
      </c>
      <c r="Q74" s="49">
        <v>0</v>
      </c>
      <c r="R74" s="49">
        <v>0</v>
      </c>
      <c r="S74" s="83">
        <f t="shared" si="10"/>
        <v>19.616295344132631</v>
      </c>
    </row>
    <row r="75" spans="1:19" ht="63">
      <c r="A75" s="178" t="s">
        <v>65</v>
      </c>
      <c r="B75" s="47" t="s">
        <v>191</v>
      </c>
      <c r="C75" s="46" t="s">
        <v>192</v>
      </c>
      <c r="D75" s="48">
        <v>2019</v>
      </c>
      <c r="E75" s="48">
        <v>2020</v>
      </c>
      <c r="F75" s="49" t="s">
        <v>25</v>
      </c>
      <c r="G75" s="49">
        <v>19.616295344132631</v>
      </c>
      <c r="H75" s="49">
        <v>1.0071758044793</v>
      </c>
      <c r="I75" s="49">
        <v>4.5870611851938303</v>
      </c>
      <c r="J75" s="49">
        <v>10.899099025478799</v>
      </c>
      <c r="K75" s="49">
        <v>3.12295932898071</v>
      </c>
      <c r="L75" s="49" t="s">
        <v>25</v>
      </c>
      <c r="M75" s="49">
        <v>19.616295344132631</v>
      </c>
      <c r="N75" s="49">
        <v>0</v>
      </c>
      <c r="O75" s="49">
        <v>19.616295344132631</v>
      </c>
      <c r="P75" s="49">
        <v>0</v>
      </c>
      <c r="Q75" s="49">
        <v>0</v>
      </c>
      <c r="R75" s="49">
        <v>0</v>
      </c>
      <c r="S75" s="83">
        <f t="shared" si="10"/>
        <v>19.616295344132631</v>
      </c>
    </row>
    <row r="76" spans="1:19" ht="47.25">
      <c r="A76" s="178" t="s">
        <v>65</v>
      </c>
      <c r="B76" s="47" t="s">
        <v>193</v>
      </c>
      <c r="C76" s="46" t="s">
        <v>194</v>
      </c>
      <c r="D76" s="48">
        <v>2020</v>
      </c>
      <c r="E76" s="48">
        <v>2020</v>
      </c>
      <c r="F76" s="49" t="s">
        <v>25</v>
      </c>
      <c r="G76" s="49">
        <v>12.146594059110933</v>
      </c>
      <c r="H76" s="49">
        <v>0.49457483982706102</v>
      </c>
      <c r="I76" s="49">
        <v>9.8936314446532805</v>
      </c>
      <c r="J76" s="49">
        <v>0</v>
      </c>
      <c r="K76" s="49">
        <v>1.7583877746306</v>
      </c>
      <c r="L76" s="49" t="s">
        <v>25</v>
      </c>
      <c r="M76" s="49">
        <v>12.146594059110933</v>
      </c>
      <c r="N76" s="49">
        <v>0</v>
      </c>
      <c r="O76" s="49">
        <v>0</v>
      </c>
      <c r="P76" s="49">
        <v>12.146594059110933</v>
      </c>
      <c r="Q76" s="49">
        <v>0</v>
      </c>
      <c r="R76" s="49">
        <v>0</v>
      </c>
      <c r="S76" s="83">
        <f t="shared" si="10"/>
        <v>12.146594059110933</v>
      </c>
    </row>
    <row r="77" spans="1:19" ht="47.25">
      <c r="A77" s="178" t="s">
        <v>65</v>
      </c>
      <c r="B77" s="47" t="s">
        <v>195</v>
      </c>
      <c r="C77" s="46" t="s">
        <v>196</v>
      </c>
      <c r="D77" s="48">
        <v>2020</v>
      </c>
      <c r="E77" s="48">
        <v>2020</v>
      </c>
      <c r="F77" s="49" t="s">
        <v>25</v>
      </c>
      <c r="G77" s="49">
        <v>11.861982473998475</v>
      </c>
      <c r="H77" s="49">
        <v>0.482983847735175</v>
      </c>
      <c r="I77" s="49">
        <v>9.6617920551581697</v>
      </c>
      <c r="J77" s="49">
        <v>0</v>
      </c>
      <c r="K77" s="49">
        <v>1.7172065711051101</v>
      </c>
      <c r="L77" s="49" t="s">
        <v>25</v>
      </c>
      <c r="M77" s="49">
        <v>11.861982473998475</v>
      </c>
      <c r="N77" s="49">
        <v>0</v>
      </c>
      <c r="O77" s="49">
        <v>0</v>
      </c>
      <c r="P77" s="49">
        <v>11.861982473998475</v>
      </c>
      <c r="Q77" s="49">
        <v>0</v>
      </c>
      <c r="R77" s="49">
        <v>0</v>
      </c>
      <c r="S77" s="83">
        <f t="shared" si="10"/>
        <v>11.861982473998475</v>
      </c>
    </row>
    <row r="78" spans="1:19" ht="31.5">
      <c r="A78" s="178" t="s">
        <v>65</v>
      </c>
      <c r="B78" s="47" t="s">
        <v>197</v>
      </c>
      <c r="C78" s="46" t="s">
        <v>198</v>
      </c>
      <c r="D78" s="48">
        <v>2020</v>
      </c>
      <c r="E78" s="48">
        <v>2020</v>
      </c>
      <c r="F78" s="49" t="s">
        <v>25</v>
      </c>
      <c r="G78" s="49">
        <v>0.82949792191268812</v>
      </c>
      <c r="H78" s="49">
        <v>4.2603679963155699E-2</v>
      </c>
      <c r="I78" s="49">
        <v>0.19396283824802099</v>
      </c>
      <c r="J78" s="49">
        <v>0.46082723701688999</v>
      </c>
      <c r="K78" s="49">
        <v>0.13210416668462149</v>
      </c>
      <c r="L78" s="49" t="s">
        <v>25</v>
      </c>
      <c r="M78" s="49">
        <v>0.82949792191268812</v>
      </c>
      <c r="N78" s="49">
        <v>0</v>
      </c>
      <c r="O78" s="49">
        <v>0</v>
      </c>
      <c r="P78" s="49">
        <v>0.82949792191268812</v>
      </c>
      <c r="Q78" s="49">
        <v>0</v>
      </c>
      <c r="R78" s="49">
        <v>0</v>
      </c>
      <c r="S78" s="83">
        <f t="shared" si="10"/>
        <v>0.82949792191268812</v>
      </c>
    </row>
    <row r="79" spans="1:19" s="6" customFormat="1" ht="31.5">
      <c r="A79" s="147" t="s">
        <v>67</v>
      </c>
      <c r="B79" s="41" t="s">
        <v>68</v>
      </c>
      <c r="C79" s="50" t="s">
        <v>24</v>
      </c>
      <c r="D79" s="43" t="s">
        <v>25</v>
      </c>
      <c r="E79" s="43" t="s">
        <v>25</v>
      </c>
      <c r="F79" s="45">
        <f t="shared" ref="F79:S79" si="20">IF(AND(F80="нд",F80=F104,F104=F160,F160=F170),"нд",SUMIF(F80,"&gt;0",F80)+SUMIF(F104,"&gt;0",F104)+SUMIF(F160,"&gt;0",F160)+SUMIF(F170,"&gt;0",F170))</f>
        <v>72.960752773898321</v>
      </c>
      <c r="G79" s="45">
        <f t="shared" si="20"/>
        <v>148.07500003000001</v>
      </c>
      <c r="H79" s="45">
        <f t="shared" si="20"/>
        <v>9.0583713999999986</v>
      </c>
      <c r="I79" s="45">
        <f t="shared" si="20"/>
        <v>67.926640359999993</v>
      </c>
      <c r="J79" s="45">
        <f t="shared" si="20"/>
        <v>56.839512719999995</v>
      </c>
      <c r="K79" s="45">
        <f t="shared" si="20"/>
        <v>14.250475550000004</v>
      </c>
      <c r="L79" s="45" t="str">
        <f t="shared" si="20"/>
        <v>нд</v>
      </c>
      <c r="M79" s="45">
        <f t="shared" si="20"/>
        <v>25.274576</v>
      </c>
      <c r="N79" s="45">
        <f t="shared" si="20"/>
        <v>0</v>
      </c>
      <c r="O79" s="45">
        <f t="shared" si="20"/>
        <v>10</v>
      </c>
      <c r="P79" s="45">
        <f t="shared" si="20"/>
        <v>15.274576</v>
      </c>
      <c r="Q79" s="45">
        <f t="shared" si="20"/>
        <v>0</v>
      </c>
      <c r="R79" s="45">
        <f t="shared" si="20"/>
        <v>0</v>
      </c>
      <c r="S79" s="177">
        <f t="shared" si="20"/>
        <v>25.274576</v>
      </c>
    </row>
    <row r="80" spans="1:19" s="6" customFormat="1" ht="47.25">
      <c r="A80" s="147" t="s">
        <v>69</v>
      </c>
      <c r="B80" s="41" t="s">
        <v>70</v>
      </c>
      <c r="C80" s="50" t="s">
        <v>24</v>
      </c>
      <c r="D80" s="43" t="s">
        <v>25</v>
      </c>
      <c r="E80" s="43" t="s">
        <v>25</v>
      </c>
      <c r="F80" s="45" t="str">
        <f t="shared" ref="F80:S80" si="21">IF(AND(F81="нд",F81=F82),"нд",SUMIF(F81,"&gt;0",F81)+SUMIF(F82,"&gt;0",F82))</f>
        <v>нд</v>
      </c>
      <c r="G80" s="45">
        <f t="shared" si="21"/>
        <v>49.708959759999999</v>
      </c>
      <c r="H80" s="45">
        <f t="shared" si="21"/>
        <v>3.3694139999999999</v>
      </c>
      <c r="I80" s="45">
        <f t="shared" si="21"/>
        <v>13.963830999999999</v>
      </c>
      <c r="J80" s="45">
        <f t="shared" si="21"/>
        <v>29.235883999999995</v>
      </c>
      <c r="K80" s="45">
        <f t="shared" si="21"/>
        <v>3.1398307600000033</v>
      </c>
      <c r="L80" s="45" t="str">
        <f t="shared" si="21"/>
        <v>нд</v>
      </c>
      <c r="M80" s="45">
        <f t="shared" si="21"/>
        <v>0</v>
      </c>
      <c r="N80" s="45">
        <f t="shared" si="21"/>
        <v>0</v>
      </c>
      <c r="O80" s="45">
        <f t="shared" si="21"/>
        <v>0</v>
      </c>
      <c r="P80" s="45">
        <f t="shared" si="21"/>
        <v>0</v>
      </c>
      <c r="Q80" s="45">
        <f t="shared" si="21"/>
        <v>0</v>
      </c>
      <c r="R80" s="45">
        <f t="shared" si="21"/>
        <v>0</v>
      </c>
      <c r="S80" s="177">
        <f t="shared" si="21"/>
        <v>0</v>
      </c>
    </row>
    <row r="81" spans="1:19" s="24" customFormat="1" ht="31.5">
      <c r="A81" s="147" t="s">
        <v>71</v>
      </c>
      <c r="B81" s="41" t="s">
        <v>72</v>
      </c>
      <c r="C81" s="22" t="s">
        <v>24</v>
      </c>
      <c r="D81" s="43" t="s">
        <v>25</v>
      </c>
      <c r="E81" s="43" t="s">
        <v>25</v>
      </c>
      <c r="F81" s="2" t="s">
        <v>25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 t="s">
        <v>25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68">
        <f t="shared" ref="S81:S143" si="22">SUM(N81:R81)</f>
        <v>0</v>
      </c>
    </row>
    <row r="82" spans="1:19" s="6" customFormat="1" ht="47.25">
      <c r="A82" s="147" t="s">
        <v>73</v>
      </c>
      <c r="B82" s="41" t="s">
        <v>74</v>
      </c>
      <c r="C82" s="50" t="s">
        <v>24</v>
      </c>
      <c r="D82" s="43" t="s">
        <v>25</v>
      </c>
      <c r="E82" s="43" t="s">
        <v>25</v>
      </c>
      <c r="F82" s="45" t="str">
        <f t="shared" ref="F82:S82" si="23">IF((COUNTIF(F83:F103,"нд"))=(COUNTA(F83:F103)),"нд",SUMIF(F83:F103,"&gt;0",F83:F103))</f>
        <v>нд</v>
      </c>
      <c r="G82" s="45">
        <f t="shared" si="23"/>
        <v>49.708959759999999</v>
      </c>
      <c r="H82" s="45">
        <f t="shared" si="23"/>
        <v>3.3694139999999999</v>
      </c>
      <c r="I82" s="45">
        <f t="shared" si="23"/>
        <v>13.963830999999999</v>
      </c>
      <c r="J82" s="45">
        <f t="shared" si="23"/>
        <v>29.235883999999995</v>
      </c>
      <c r="K82" s="45">
        <f t="shared" si="23"/>
        <v>3.1398307600000033</v>
      </c>
      <c r="L82" s="45" t="str">
        <f t="shared" si="23"/>
        <v>нд</v>
      </c>
      <c r="M82" s="45">
        <f t="shared" si="23"/>
        <v>0</v>
      </c>
      <c r="N82" s="45">
        <f t="shared" si="23"/>
        <v>0</v>
      </c>
      <c r="O82" s="45">
        <f t="shared" si="23"/>
        <v>0</v>
      </c>
      <c r="P82" s="45">
        <f t="shared" si="23"/>
        <v>0</v>
      </c>
      <c r="Q82" s="45">
        <f t="shared" si="23"/>
        <v>0</v>
      </c>
      <c r="R82" s="45">
        <f t="shared" si="23"/>
        <v>0</v>
      </c>
      <c r="S82" s="177">
        <f t="shared" si="23"/>
        <v>0</v>
      </c>
    </row>
    <row r="83" spans="1:19" ht="47.25">
      <c r="A83" s="178" t="s">
        <v>73</v>
      </c>
      <c r="B83" s="47" t="s">
        <v>199</v>
      </c>
      <c r="C83" s="46" t="s">
        <v>200</v>
      </c>
      <c r="D83" s="48">
        <v>2002</v>
      </c>
      <c r="E83" s="48">
        <v>2018</v>
      </c>
      <c r="F83" s="49" t="s">
        <v>25</v>
      </c>
      <c r="G83" s="49">
        <v>47.38758</v>
      </c>
      <c r="H83" s="49">
        <v>3.2443720000000003</v>
      </c>
      <c r="I83" s="49">
        <v>13.488980999999999</v>
      </c>
      <c r="J83" s="49">
        <v>27.708043999999997</v>
      </c>
      <c r="K83" s="49">
        <v>2.9461830000000031</v>
      </c>
      <c r="L83" s="49" t="s">
        <v>25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83">
        <f t="shared" si="22"/>
        <v>0</v>
      </c>
    </row>
    <row r="84" spans="1:19" ht="47.25">
      <c r="A84" s="178" t="s">
        <v>73</v>
      </c>
      <c r="B84" s="47" t="s">
        <v>202</v>
      </c>
      <c r="C84" s="46" t="s">
        <v>203</v>
      </c>
      <c r="D84" s="48">
        <v>2017</v>
      </c>
      <c r="E84" s="48" t="s">
        <v>25</v>
      </c>
      <c r="F84" s="49" t="s">
        <v>25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 t="s">
        <v>25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83">
        <f t="shared" si="22"/>
        <v>0</v>
      </c>
    </row>
    <row r="85" spans="1:19" ht="47.25">
      <c r="A85" s="178" t="s">
        <v>73</v>
      </c>
      <c r="B85" s="47" t="s">
        <v>204</v>
      </c>
      <c r="C85" s="46" t="s">
        <v>205</v>
      </c>
      <c r="D85" s="48">
        <v>2017</v>
      </c>
      <c r="E85" s="48" t="s">
        <v>25</v>
      </c>
      <c r="F85" s="49" t="s">
        <v>25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 t="s">
        <v>25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83">
        <f t="shared" si="22"/>
        <v>0</v>
      </c>
    </row>
    <row r="86" spans="1:19" ht="47.25">
      <c r="A86" s="178" t="s">
        <v>73</v>
      </c>
      <c r="B86" s="47" t="s">
        <v>206</v>
      </c>
      <c r="C86" s="46" t="s">
        <v>207</v>
      </c>
      <c r="D86" s="48">
        <v>2019</v>
      </c>
      <c r="E86" s="48" t="s">
        <v>25</v>
      </c>
      <c r="F86" s="49" t="s">
        <v>25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 t="s">
        <v>25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83">
        <f t="shared" si="22"/>
        <v>0</v>
      </c>
    </row>
    <row r="87" spans="1:19" ht="47.25">
      <c r="A87" s="178" t="s">
        <v>73</v>
      </c>
      <c r="B87" s="47" t="s">
        <v>208</v>
      </c>
      <c r="C87" s="46" t="s">
        <v>209</v>
      </c>
      <c r="D87" s="48">
        <v>2017</v>
      </c>
      <c r="E87" s="48" t="s">
        <v>25</v>
      </c>
      <c r="F87" s="49" t="s">
        <v>25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 t="s">
        <v>25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83">
        <f t="shared" si="22"/>
        <v>0</v>
      </c>
    </row>
    <row r="88" spans="1:19" ht="47.25">
      <c r="A88" s="178" t="s">
        <v>73</v>
      </c>
      <c r="B88" s="47" t="s">
        <v>210</v>
      </c>
      <c r="C88" s="46" t="s">
        <v>211</v>
      </c>
      <c r="D88" s="48">
        <v>2018</v>
      </c>
      <c r="E88" s="48" t="s">
        <v>25</v>
      </c>
      <c r="F88" s="49" t="s">
        <v>25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 t="s">
        <v>25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83">
        <f t="shared" si="22"/>
        <v>0</v>
      </c>
    </row>
    <row r="89" spans="1:19" ht="47.25">
      <c r="A89" s="178" t="s">
        <v>73</v>
      </c>
      <c r="B89" s="47" t="s">
        <v>212</v>
      </c>
      <c r="C89" s="46" t="s">
        <v>213</v>
      </c>
      <c r="D89" s="48">
        <v>2018</v>
      </c>
      <c r="E89" s="48" t="s">
        <v>25</v>
      </c>
      <c r="F89" s="49" t="s">
        <v>25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 t="s">
        <v>25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83">
        <f t="shared" si="22"/>
        <v>0</v>
      </c>
    </row>
    <row r="90" spans="1:19" ht="31.5">
      <c r="A90" s="178" t="s">
        <v>73</v>
      </c>
      <c r="B90" s="47" t="s">
        <v>214</v>
      </c>
      <c r="C90" s="46" t="s">
        <v>215</v>
      </c>
      <c r="D90" s="48">
        <v>2021</v>
      </c>
      <c r="E90" s="48" t="s">
        <v>25</v>
      </c>
      <c r="F90" s="49" t="s">
        <v>25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 t="s">
        <v>25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83">
        <f t="shared" si="22"/>
        <v>0</v>
      </c>
    </row>
    <row r="91" spans="1:19" ht="31.5">
      <c r="A91" s="178" t="s">
        <v>73</v>
      </c>
      <c r="B91" s="47" t="s">
        <v>216</v>
      </c>
      <c r="C91" s="46" t="s">
        <v>217</v>
      </c>
      <c r="D91" s="48">
        <v>2021</v>
      </c>
      <c r="E91" s="48" t="s">
        <v>25</v>
      </c>
      <c r="F91" s="49" t="s">
        <v>25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 t="s">
        <v>25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83">
        <f t="shared" si="22"/>
        <v>0</v>
      </c>
    </row>
    <row r="92" spans="1:19" ht="31.5">
      <c r="A92" s="178" t="s">
        <v>73</v>
      </c>
      <c r="B92" s="47" t="s">
        <v>218</v>
      </c>
      <c r="C92" s="46" t="s">
        <v>219</v>
      </c>
      <c r="D92" s="48">
        <v>2021</v>
      </c>
      <c r="E92" s="48" t="s">
        <v>25</v>
      </c>
      <c r="F92" s="49" t="s">
        <v>25</v>
      </c>
      <c r="G92" s="49">
        <v>0</v>
      </c>
      <c r="H92" s="49">
        <v>0</v>
      </c>
      <c r="I92" s="49">
        <v>0</v>
      </c>
      <c r="J92" s="49">
        <v>0</v>
      </c>
      <c r="K92" s="49">
        <v>0</v>
      </c>
      <c r="L92" s="49" t="s">
        <v>25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83">
        <f t="shared" si="22"/>
        <v>0</v>
      </c>
    </row>
    <row r="93" spans="1:19" ht="31.5">
      <c r="A93" s="178" t="s">
        <v>73</v>
      </c>
      <c r="B93" s="47" t="s">
        <v>220</v>
      </c>
      <c r="C93" s="46" t="s">
        <v>221</v>
      </c>
      <c r="D93" s="48">
        <v>2021</v>
      </c>
      <c r="E93" s="48" t="s">
        <v>25</v>
      </c>
      <c r="F93" s="49" t="s">
        <v>25</v>
      </c>
      <c r="G93" s="49">
        <v>0</v>
      </c>
      <c r="H93" s="49">
        <v>0</v>
      </c>
      <c r="I93" s="49">
        <v>0</v>
      </c>
      <c r="J93" s="49">
        <v>0</v>
      </c>
      <c r="K93" s="49">
        <v>0</v>
      </c>
      <c r="L93" s="49" t="s">
        <v>25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83">
        <f t="shared" si="22"/>
        <v>0</v>
      </c>
    </row>
    <row r="94" spans="1:19" ht="47.25">
      <c r="A94" s="178" t="s">
        <v>73</v>
      </c>
      <c r="B94" s="47" t="s">
        <v>222</v>
      </c>
      <c r="C94" s="46" t="s">
        <v>223</v>
      </c>
      <c r="D94" s="48">
        <v>2021</v>
      </c>
      <c r="E94" s="48" t="s">
        <v>25</v>
      </c>
      <c r="F94" s="49" t="s">
        <v>25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49" t="s">
        <v>25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83">
        <f t="shared" si="22"/>
        <v>0</v>
      </c>
    </row>
    <row r="95" spans="1:19" ht="31.5">
      <c r="A95" s="178" t="s">
        <v>73</v>
      </c>
      <c r="B95" s="47" t="s">
        <v>224</v>
      </c>
      <c r="C95" s="46" t="s">
        <v>225</v>
      </c>
      <c r="D95" s="48">
        <v>2021</v>
      </c>
      <c r="E95" s="48" t="s">
        <v>25</v>
      </c>
      <c r="F95" s="49" t="s">
        <v>25</v>
      </c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49" t="s">
        <v>25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83">
        <f t="shared" si="22"/>
        <v>0</v>
      </c>
    </row>
    <row r="96" spans="1:19" ht="47.25">
      <c r="A96" s="178" t="s">
        <v>73</v>
      </c>
      <c r="B96" s="47" t="s">
        <v>226</v>
      </c>
      <c r="C96" s="46" t="s">
        <v>227</v>
      </c>
      <c r="D96" s="48">
        <v>2021</v>
      </c>
      <c r="E96" s="48" t="s">
        <v>25</v>
      </c>
      <c r="F96" s="49" t="s">
        <v>25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 t="s">
        <v>25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83">
        <f t="shared" si="22"/>
        <v>0</v>
      </c>
    </row>
    <row r="97" spans="1:19" ht="47.25">
      <c r="A97" s="178" t="s">
        <v>73</v>
      </c>
      <c r="B97" s="47" t="s">
        <v>228</v>
      </c>
      <c r="C97" s="46" t="s">
        <v>229</v>
      </c>
      <c r="D97" s="48">
        <v>2021</v>
      </c>
      <c r="E97" s="48" t="s">
        <v>25</v>
      </c>
      <c r="F97" s="49" t="s">
        <v>25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 t="s">
        <v>25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83">
        <f t="shared" si="22"/>
        <v>0</v>
      </c>
    </row>
    <row r="98" spans="1:19" ht="31.5">
      <c r="A98" s="178" t="s">
        <v>73</v>
      </c>
      <c r="B98" s="47" t="s">
        <v>230</v>
      </c>
      <c r="C98" s="46" t="s">
        <v>231</v>
      </c>
      <c r="D98" s="48">
        <v>2021</v>
      </c>
      <c r="E98" s="48" t="s">
        <v>25</v>
      </c>
      <c r="F98" s="49" t="s">
        <v>25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 t="s">
        <v>25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83">
        <f t="shared" si="22"/>
        <v>0</v>
      </c>
    </row>
    <row r="99" spans="1:19" ht="47.25">
      <c r="A99" s="178" t="s">
        <v>73</v>
      </c>
      <c r="B99" s="47" t="s">
        <v>232</v>
      </c>
      <c r="C99" s="46" t="s">
        <v>233</v>
      </c>
      <c r="D99" s="48">
        <v>2021</v>
      </c>
      <c r="E99" s="48" t="s">
        <v>25</v>
      </c>
      <c r="F99" s="49" t="s">
        <v>25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 t="s">
        <v>25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83">
        <f t="shared" si="22"/>
        <v>0</v>
      </c>
    </row>
    <row r="100" spans="1:19" ht="47.25">
      <c r="A100" s="178" t="s">
        <v>73</v>
      </c>
      <c r="B100" s="47" t="s">
        <v>234</v>
      </c>
      <c r="C100" s="46" t="s">
        <v>235</v>
      </c>
      <c r="D100" s="48">
        <v>2021</v>
      </c>
      <c r="E100" s="48" t="s">
        <v>25</v>
      </c>
      <c r="F100" s="49" t="s">
        <v>25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 t="s">
        <v>25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  <c r="S100" s="83">
        <f t="shared" si="22"/>
        <v>0</v>
      </c>
    </row>
    <row r="101" spans="1:19" ht="31.5">
      <c r="A101" s="178" t="s">
        <v>73</v>
      </c>
      <c r="B101" s="47" t="s">
        <v>236</v>
      </c>
      <c r="C101" s="46" t="s">
        <v>237</v>
      </c>
      <c r="D101" s="48">
        <v>2017</v>
      </c>
      <c r="E101" s="48" t="s">
        <v>25</v>
      </c>
      <c r="F101" s="49" t="s">
        <v>25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 t="s">
        <v>25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49">
        <v>0</v>
      </c>
      <c r="S101" s="83">
        <f t="shared" si="22"/>
        <v>0</v>
      </c>
    </row>
    <row r="102" spans="1:19" ht="31.5">
      <c r="A102" s="178" t="s">
        <v>73</v>
      </c>
      <c r="B102" s="47" t="s">
        <v>238</v>
      </c>
      <c r="C102" s="46" t="s">
        <v>239</v>
      </c>
      <c r="D102" s="48">
        <v>2017</v>
      </c>
      <c r="E102" s="48">
        <v>2018</v>
      </c>
      <c r="F102" s="49" t="s">
        <v>25</v>
      </c>
      <c r="G102" s="49">
        <v>1.1606898800000001</v>
      </c>
      <c r="H102" s="49">
        <v>6.2520999999999993E-2</v>
      </c>
      <c r="I102" s="49">
        <v>0.237425</v>
      </c>
      <c r="J102" s="49">
        <v>0.76392000000000004</v>
      </c>
      <c r="K102" s="49">
        <v>9.6823879999999973E-2</v>
      </c>
      <c r="L102" s="49" t="s">
        <v>25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49">
        <v>0</v>
      </c>
      <c r="S102" s="83">
        <f t="shared" si="22"/>
        <v>0</v>
      </c>
    </row>
    <row r="103" spans="1:19" ht="31.5">
      <c r="A103" s="178" t="s">
        <v>73</v>
      </c>
      <c r="B103" s="47" t="s">
        <v>241</v>
      </c>
      <c r="C103" s="46" t="s">
        <v>242</v>
      </c>
      <c r="D103" s="48">
        <v>2017</v>
      </c>
      <c r="E103" s="48">
        <v>2018</v>
      </c>
      <c r="F103" s="49" t="s">
        <v>25</v>
      </c>
      <c r="G103" s="49">
        <v>1.1606898800000001</v>
      </c>
      <c r="H103" s="49">
        <v>6.2520999999999993E-2</v>
      </c>
      <c r="I103" s="49">
        <v>0.237425</v>
      </c>
      <c r="J103" s="49">
        <v>0.76392000000000004</v>
      </c>
      <c r="K103" s="49">
        <v>9.6823879999999973E-2</v>
      </c>
      <c r="L103" s="49" t="s">
        <v>25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  <c r="S103" s="83">
        <f t="shared" si="22"/>
        <v>0</v>
      </c>
    </row>
    <row r="104" spans="1:19" s="6" customFormat="1" ht="47.25">
      <c r="A104" s="147" t="s">
        <v>75</v>
      </c>
      <c r="B104" s="41" t="s">
        <v>76</v>
      </c>
      <c r="C104" s="50" t="s">
        <v>24</v>
      </c>
      <c r="D104" s="43" t="s">
        <v>25</v>
      </c>
      <c r="E104" s="43" t="s">
        <v>25</v>
      </c>
      <c r="F104" s="45">
        <f t="shared" ref="F104:S104" si="24">IF(AND(F105="нд",F105=F114),"нд",SUMIF(F105,"&gt;0",F105)+SUMIF(F114,"&gt;0",F114))</f>
        <v>0.29083074000000003</v>
      </c>
      <c r="G104" s="45">
        <f t="shared" si="24"/>
        <v>19.661724670000002</v>
      </c>
      <c r="H104" s="45">
        <f t="shared" si="24"/>
        <v>0.81393500000000008</v>
      </c>
      <c r="I104" s="45">
        <f t="shared" si="24"/>
        <v>18.184237000000003</v>
      </c>
      <c r="J104" s="45">
        <f t="shared" si="24"/>
        <v>0</v>
      </c>
      <c r="K104" s="45">
        <f t="shared" si="24"/>
        <v>0.66355267000000073</v>
      </c>
      <c r="L104" s="45" t="str">
        <f t="shared" si="24"/>
        <v>нд</v>
      </c>
      <c r="M104" s="45">
        <f t="shared" si="24"/>
        <v>0</v>
      </c>
      <c r="N104" s="45">
        <f t="shared" si="24"/>
        <v>0</v>
      </c>
      <c r="O104" s="45">
        <f t="shared" si="24"/>
        <v>0</v>
      </c>
      <c r="P104" s="45">
        <f t="shared" si="24"/>
        <v>0</v>
      </c>
      <c r="Q104" s="45">
        <f t="shared" si="24"/>
        <v>0</v>
      </c>
      <c r="R104" s="45">
        <f t="shared" si="24"/>
        <v>0</v>
      </c>
      <c r="S104" s="177">
        <f t="shared" si="24"/>
        <v>0</v>
      </c>
    </row>
    <row r="105" spans="1:19" s="6" customFormat="1" ht="31.5">
      <c r="A105" s="147" t="s">
        <v>77</v>
      </c>
      <c r="B105" s="41" t="s">
        <v>78</v>
      </c>
      <c r="C105" s="50" t="s">
        <v>24</v>
      </c>
      <c r="D105" s="43" t="s">
        <v>25</v>
      </c>
      <c r="E105" s="43" t="s">
        <v>25</v>
      </c>
      <c r="F105" s="45">
        <f t="shared" ref="F105:S105" si="25">IF((COUNTIF(F106:F113,"нд"))=(COUNTA(F106:F113)),"нд",SUMIF(F106:F113,"&gt;0",F106:F113))</f>
        <v>0.29083074000000003</v>
      </c>
      <c r="G105" s="45">
        <f t="shared" si="25"/>
        <v>2.511495</v>
      </c>
      <c r="H105" s="45">
        <f t="shared" si="25"/>
        <v>0.17392500000000002</v>
      </c>
      <c r="I105" s="45">
        <f t="shared" si="25"/>
        <v>2.1221769999999998</v>
      </c>
      <c r="J105" s="45">
        <f t="shared" si="25"/>
        <v>0</v>
      </c>
      <c r="K105" s="45">
        <f t="shared" si="25"/>
        <v>0.21539299999999997</v>
      </c>
      <c r="L105" s="45" t="str">
        <f t="shared" si="25"/>
        <v>нд</v>
      </c>
      <c r="M105" s="45">
        <f t="shared" si="25"/>
        <v>0</v>
      </c>
      <c r="N105" s="45">
        <f t="shared" si="25"/>
        <v>0</v>
      </c>
      <c r="O105" s="45">
        <f t="shared" si="25"/>
        <v>0</v>
      </c>
      <c r="P105" s="45">
        <f t="shared" si="25"/>
        <v>0</v>
      </c>
      <c r="Q105" s="45">
        <f t="shared" si="25"/>
        <v>0</v>
      </c>
      <c r="R105" s="45">
        <f t="shared" si="25"/>
        <v>0</v>
      </c>
      <c r="S105" s="177">
        <f t="shared" si="25"/>
        <v>0</v>
      </c>
    </row>
    <row r="106" spans="1:19" ht="31.5">
      <c r="A106" s="178" t="s">
        <v>77</v>
      </c>
      <c r="B106" s="47" t="s">
        <v>243</v>
      </c>
      <c r="C106" s="46" t="s">
        <v>244</v>
      </c>
      <c r="D106" s="48">
        <v>2015</v>
      </c>
      <c r="E106" s="48">
        <v>2016</v>
      </c>
      <c r="F106" s="49">
        <v>2.7204000000000002E-2</v>
      </c>
      <c r="G106" s="49">
        <v>0.23504499999999998</v>
      </c>
      <c r="H106" s="49">
        <v>1.6246E-2</v>
      </c>
      <c r="I106" s="49">
        <v>0.19850300000000001</v>
      </c>
      <c r="J106" s="49">
        <v>0</v>
      </c>
      <c r="K106" s="49">
        <v>2.0295999999999953E-2</v>
      </c>
      <c r="L106" s="49" t="s">
        <v>25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83">
        <f t="shared" si="22"/>
        <v>0</v>
      </c>
    </row>
    <row r="107" spans="1:19" ht="31.5">
      <c r="A107" s="178" t="s">
        <v>77</v>
      </c>
      <c r="B107" s="47" t="s">
        <v>245</v>
      </c>
      <c r="C107" s="46" t="s">
        <v>246</v>
      </c>
      <c r="D107" s="48">
        <v>2015</v>
      </c>
      <c r="E107" s="48">
        <v>2016</v>
      </c>
      <c r="F107" s="49">
        <v>4.5379000000000003E-2</v>
      </c>
      <c r="G107" s="49">
        <v>0.392239</v>
      </c>
      <c r="H107" s="49">
        <v>2.7251000000000001E-2</v>
      </c>
      <c r="I107" s="49">
        <v>0.33112599999999998</v>
      </c>
      <c r="J107" s="49">
        <v>0</v>
      </c>
      <c r="K107" s="49">
        <v>3.3862000000000003E-2</v>
      </c>
      <c r="L107" s="49" t="s">
        <v>25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83">
        <f t="shared" si="22"/>
        <v>0</v>
      </c>
    </row>
    <row r="108" spans="1:19" ht="31.5">
      <c r="A108" s="178" t="s">
        <v>77</v>
      </c>
      <c r="B108" s="47" t="s">
        <v>247</v>
      </c>
      <c r="C108" s="46" t="s">
        <v>248</v>
      </c>
      <c r="D108" s="48">
        <v>2015</v>
      </c>
      <c r="E108" s="48">
        <v>2016</v>
      </c>
      <c r="F108" s="49">
        <v>7.4926599999999999E-3</v>
      </c>
      <c r="G108" s="49">
        <v>6.4535999999999996E-2</v>
      </c>
      <c r="H108" s="49">
        <v>4.4549999999999998E-3</v>
      </c>
      <c r="I108" s="49">
        <v>5.4672999999999999E-2</v>
      </c>
      <c r="J108" s="49">
        <v>0</v>
      </c>
      <c r="K108" s="49">
        <v>5.4079999999999961E-3</v>
      </c>
      <c r="L108" s="49" t="s">
        <v>25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83">
        <f t="shared" si="22"/>
        <v>0</v>
      </c>
    </row>
    <row r="109" spans="1:19" ht="31.5">
      <c r="A109" s="178" t="s">
        <v>77</v>
      </c>
      <c r="B109" s="47" t="s">
        <v>249</v>
      </c>
      <c r="C109" s="46" t="s">
        <v>250</v>
      </c>
      <c r="D109" s="48">
        <v>2015</v>
      </c>
      <c r="E109" s="48">
        <v>2016</v>
      </c>
      <c r="F109" s="49">
        <v>3.7459620000000006E-2</v>
      </c>
      <c r="G109" s="49">
        <v>0.32369100000000001</v>
      </c>
      <c r="H109" s="49">
        <v>2.2404E-2</v>
      </c>
      <c r="I109" s="49">
        <v>0.27333800000000003</v>
      </c>
      <c r="J109" s="49">
        <v>0</v>
      </c>
      <c r="K109" s="49">
        <v>2.7949000000000002E-2</v>
      </c>
      <c r="L109" s="49" t="s">
        <v>25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83">
        <f t="shared" si="22"/>
        <v>0</v>
      </c>
    </row>
    <row r="110" spans="1:19" ht="31.5">
      <c r="A110" s="178" t="s">
        <v>77</v>
      </c>
      <c r="B110" s="47" t="s">
        <v>251</v>
      </c>
      <c r="C110" s="46" t="s">
        <v>252</v>
      </c>
      <c r="D110" s="48">
        <v>2015</v>
      </c>
      <c r="E110" s="48">
        <v>2016</v>
      </c>
      <c r="F110" s="49">
        <v>4.7520380000000001E-2</v>
      </c>
      <c r="G110" s="49">
        <v>0.41056799999999993</v>
      </c>
      <c r="H110" s="49">
        <v>2.8365000000000001E-2</v>
      </c>
      <c r="I110" s="49">
        <v>0.34675</v>
      </c>
      <c r="J110" s="49">
        <v>0</v>
      </c>
      <c r="K110" s="49">
        <v>3.5452999999999957E-2</v>
      </c>
      <c r="L110" s="49" t="s">
        <v>25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83">
        <f t="shared" si="22"/>
        <v>0</v>
      </c>
    </row>
    <row r="111" spans="1:19" ht="31.5">
      <c r="A111" s="178" t="s">
        <v>77</v>
      </c>
      <c r="B111" s="47" t="s">
        <v>253</v>
      </c>
      <c r="C111" s="46" t="s">
        <v>254</v>
      </c>
      <c r="D111" s="48">
        <v>2015</v>
      </c>
      <c r="E111" s="48">
        <v>2016</v>
      </c>
      <c r="F111" s="49">
        <v>2.6823079999999999E-2</v>
      </c>
      <c r="G111" s="49">
        <v>0.23106300000000002</v>
      </c>
      <c r="H111" s="49">
        <v>1.6049000000000001E-2</v>
      </c>
      <c r="I111" s="49">
        <v>0.19572500000000001</v>
      </c>
      <c r="J111" s="49">
        <v>0</v>
      </c>
      <c r="K111" s="49">
        <v>1.9289000000000001E-2</v>
      </c>
      <c r="L111" s="49" t="s">
        <v>25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83">
        <f t="shared" si="22"/>
        <v>0</v>
      </c>
    </row>
    <row r="112" spans="1:19" ht="31.5">
      <c r="A112" s="178" t="s">
        <v>77</v>
      </c>
      <c r="B112" s="47" t="s">
        <v>255</v>
      </c>
      <c r="C112" s="46" t="s">
        <v>256</v>
      </c>
      <c r="D112" s="48">
        <v>2015</v>
      </c>
      <c r="E112" s="48">
        <v>2016</v>
      </c>
      <c r="F112" s="49">
        <v>6.7604999999999998E-2</v>
      </c>
      <c r="G112" s="49">
        <v>0.58248800000000001</v>
      </c>
      <c r="H112" s="49">
        <v>4.0418999999999997E-2</v>
      </c>
      <c r="I112" s="49">
        <v>0.49332100000000001</v>
      </c>
      <c r="J112" s="49">
        <v>0</v>
      </c>
      <c r="K112" s="49">
        <v>4.8748000000000014E-2</v>
      </c>
      <c r="L112" s="49" t="s">
        <v>25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9">
        <v>0</v>
      </c>
      <c r="S112" s="83">
        <f t="shared" si="22"/>
        <v>0</v>
      </c>
    </row>
    <row r="113" spans="1:19" ht="31.5">
      <c r="A113" s="178" t="s">
        <v>77</v>
      </c>
      <c r="B113" s="47" t="s">
        <v>257</v>
      </c>
      <c r="C113" s="46" t="s">
        <v>258</v>
      </c>
      <c r="D113" s="48">
        <v>2015</v>
      </c>
      <c r="E113" s="48">
        <v>2016</v>
      </c>
      <c r="F113" s="49">
        <v>3.1347E-2</v>
      </c>
      <c r="G113" s="49">
        <v>0.27186500000000002</v>
      </c>
      <c r="H113" s="49">
        <v>1.8735999999999999E-2</v>
      </c>
      <c r="I113" s="49">
        <v>0.228741</v>
      </c>
      <c r="J113" s="49">
        <v>0</v>
      </c>
      <c r="K113" s="49">
        <v>2.4388000000000049E-2</v>
      </c>
      <c r="L113" s="49" t="s">
        <v>25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49">
        <v>0</v>
      </c>
      <c r="S113" s="83">
        <f t="shared" si="22"/>
        <v>0</v>
      </c>
    </row>
    <row r="114" spans="1:19" s="6" customFormat="1" ht="31.5">
      <c r="A114" s="147" t="s">
        <v>79</v>
      </c>
      <c r="B114" s="41" t="s">
        <v>80</v>
      </c>
      <c r="C114" s="50" t="s">
        <v>24</v>
      </c>
      <c r="D114" s="43" t="s">
        <v>25</v>
      </c>
      <c r="E114" s="43" t="s">
        <v>25</v>
      </c>
      <c r="F114" s="45" t="str">
        <f t="shared" ref="F114:S114" si="26">IF((COUNTIF(F115:F159,"нд"))=(COUNTA(F115:F159)),"нд",SUMIF(F115:F159,"&gt;0",F115:F159))</f>
        <v>нд</v>
      </c>
      <c r="G114" s="45">
        <f t="shared" si="26"/>
        <v>17.150229670000002</v>
      </c>
      <c r="H114" s="45">
        <f t="shared" si="26"/>
        <v>0.64001000000000008</v>
      </c>
      <c r="I114" s="45">
        <f t="shared" si="26"/>
        <v>16.062060000000002</v>
      </c>
      <c r="J114" s="45">
        <f t="shared" si="26"/>
        <v>0</v>
      </c>
      <c r="K114" s="45">
        <f t="shared" si="26"/>
        <v>0.44815967000000079</v>
      </c>
      <c r="L114" s="45" t="str">
        <f t="shared" si="26"/>
        <v>нд</v>
      </c>
      <c r="M114" s="45">
        <f t="shared" si="26"/>
        <v>0</v>
      </c>
      <c r="N114" s="45">
        <f t="shared" si="26"/>
        <v>0</v>
      </c>
      <c r="O114" s="45">
        <f t="shared" si="26"/>
        <v>0</v>
      </c>
      <c r="P114" s="45">
        <f t="shared" si="26"/>
        <v>0</v>
      </c>
      <c r="Q114" s="45">
        <f t="shared" si="26"/>
        <v>0</v>
      </c>
      <c r="R114" s="45">
        <f t="shared" si="26"/>
        <v>0</v>
      </c>
      <c r="S114" s="177">
        <f t="shared" si="26"/>
        <v>0</v>
      </c>
    </row>
    <row r="115" spans="1:19" ht="31.5">
      <c r="A115" s="178" t="s">
        <v>79</v>
      </c>
      <c r="B115" s="47" t="s">
        <v>259</v>
      </c>
      <c r="C115" s="46" t="s">
        <v>260</v>
      </c>
      <c r="D115" s="48">
        <v>2017</v>
      </c>
      <c r="E115" s="48">
        <v>2018</v>
      </c>
      <c r="F115" s="49" t="s">
        <v>25</v>
      </c>
      <c r="G115" s="49">
        <v>4.2634152400000005</v>
      </c>
      <c r="H115" s="49">
        <v>0.15903999999999999</v>
      </c>
      <c r="I115" s="49">
        <v>3.9929600000000001</v>
      </c>
      <c r="J115" s="49">
        <v>0</v>
      </c>
      <c r="K115" s="49">
        <v>0.11141524000000036</v>
      </c>
      <c r="L115" s="49" t="s">
        <v>25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9">
        <v>0</v>
      </c>
      <c r="S115" s="83">
        <f t="shared" si="22"/>
        <v>0</v>
      </c>
    </row>
    <row r="116" spans="1:19" ht="31.5">
      <c r="A116" s="178" t="s">
        <v>79</v>
      </c>
      <c r="B116" s="47" t="s">
        <v>262</v>
      </c>
      <c r="C116" s="46" t="s">
        <v>263</v>
      </c>
      <c r="D116" s="48">
        <v>2017</v>
      </c>
      <c r="E116" s="48" t="s">
        <v>25</v>
      </c>
      <c r="F116" s="49" t="s">
        <v>25</v>
      </c>
      <c r="G116" s="49">
        <v>0</v>
      </c>
      <c r="H116" s="49">
        <v>0</v>
      </c>
      <c r="I116" s="49">
        <v>0</v>
      </c>
      <c r="J116" s="49">
        <v>0</v>
      </c>
      <c r="K116" s="49">
        <v>0</v>
      </c>
      <c r="L116" s="49" t="s">
        <v>25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9">
        <v>0</v>
      </c>
      <c r="S116" s="83">
        <f t="shared" si="22"/>
        <v>0</v>
      </c>
    </row>
    <row r="117" spans="1:19" ht="31.5">
      <c r="A117" s="178" t="s">
        <v>79</v>
      </c>
      <c r="B117" s="47" t="s">
        <v>264</v>
      </c>
      <c r="C117" s="46" t="s">
        <v>265</v>
      </c>
      <c r="D117" s="48">
        <v>2018</v>
      </c>
      <c r="E117" s="48" t="s">
        <v>25</v>
      </c>
      <c r="F117" s="49" t="s">
        <v>25</v>
      </c>
      <c r="G117" s="49">
        <v>0</v>
      </c>
      <c r="H117" s="49">
        <v>0</v>
      </c>
      <c r="I117" s="49">
        <v>0</v>
      </c>
      <c r="J117" s="49">
        <v>0</v>
      </c>
      <c r="K117" s="49">
        <v>0</v>
      </c>
      <c r="L117" s="49" t="s">
        <v>25</v>
      </c>
      <c r="M117" s="49">
        <v>0</v>
      </c>
      <c r="N117" s="49">
        <v>0</v>
      </c>
      <c r="O117" s="49">
        <v>0</v>
      </c>
      <c r="P117" s="49">
        <v>0</v>
      </c>
      <c r="Q117" s="49">
        <v>0</v>
      </c>
      <c r="R117" s="49">
        <v>0</v>
      </c>
      <c r="S117" s="83">
        <f t="shared" si="22"/>
        <v>0</v>
      </c>
    </row>
    <row r="118" spans="1:19" ht="31.5">
      <c r="A118" s="178" t="s">
        <v>79</v>
      </c>
      <c r="B118" s="47" t="s">
        <v>266</v>
      </c>
      <c r="C118" s="46" t="s">
        <v>267</v>
      </c>
      <c r="D118" s="48">
        <v>2017</v>
      </c>
      <c r="E118" s="48" t="s">
        <v>25</v>
      </c>
      <c r="F118" s="49" t="s">
        <v>25</v>
      </c>
      <c r="G118" s="49">
        <v>0</v>
      </c>
      <c r="H118" s="49">
        <v>0</v>
      </c>
      <c r="I118" s="49">
        <v>0</v>
      </c>
      <c r="J118" s="49">
        <v>0</v>
      </c>
      <c r="K118" s="49">
        <v>0</v>
      </c>
      <c r="L118" s="49" t="s">
        <v>25</v>
      </c>
      <c r="M118" s="49">
        <v>0</v>
      </c>
      <c r="N118" s="49">
        <v>0</v>
      </c>
      <c r="O118" s="49">
        <v>0</v>
      </c>
      <c r="P118" s="49">
        <v>0</v>
      </c>
      <c r="Q118" s="49">
        <v>0</v>
      </c>
      <c r="R118" s="49">
        <v>0</v>
      </c>
      <c r="S118" s="83">
        <f t="shared" si="22"/>
        <v>0</v>
      </c>
    </row>
    <row r="119" spans="1:19" ht="31.5">
      <c r="A119" s="178" t="s">
        <v>79</v>
      </c>
      <c r="B119" s="47" t="s">
        <v>268</v>
      </c>
      <c r="C119" s="46" t="s">
        <v>269</v>
      </c>
      <c r="D119" s="48">
        <v>2017</v>
      </c>
      <c r="E119" s="48" t="s">
        <v>25</v>
      </c>
      <c r="F119" s="49" t="s">
        <v>25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 t="s">
        <v>25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9">
        <v>0</v>
      </c>
      <c r="S119" s="83">
        <f t="shared" si="22"/>
        <v>0</v>
      </c>
    </row>
    <row r="120" spans="1:19" ht="31.5">
      <c r="A120" s="178" t="s">
        <v>79</v>
      </c>
      <c r="B120" s="47" t="s">
        <v>270</v>
      </c>
      <c r="C120" s="46" t="s">
        <v>271</v>
      </c>
      <c r="D120" s="48">
        <v>2017</v>
      </c>
      <c r="E120" s="48" t="s">
        <v>25</v>
      </c>
      <c r="F120" s="49" t="s">
        <v>25</v>
      </c>
      <c r="G120" s="49">
        <v>0</v>
      </c>
      <c r="H120" s="49">
        <v>0</v>
      </c>
      <c r="I120" s="49">
        <v>0</v>
      </c>
      <c r="J120" s="49">
        <v>0</v>
      </c>
      <c r="K120" s="49">
        <v>0</v>
      </c>
      <c r="L120" s="49" t="s">
        <v>25</v>
      </c>
      <c r="M120" s="49">
        <v>0</v>
      </c>
      <c r="N120" s="49">
        <v>0</v>
      </c>
      <c r="O120" s="49">
        <v>0</v>
      </c>
      <c r="P120" s="49">
        <v>0</v>
      </c>
      <c r="Q120" s="49">
        <v>0</v>
      </c>
      <c r="R120" s="49">
        <v>0</v>
      </c>
      <c r="S120" s="83">
        <f t="shared" si="22"/>
        <v>0</v>
      </c>
    </row>
    <row r="121" spans="1:19" ht="31.5">
      <c r="A121" s="178" t="s">
        <v>79</v>
      </c>
      <c r="B121" s="47" t="s">
        <v>272</v>
      </c>
      <c r="C121" s="46" t="s">
        <v>273</v>
      </c>
      <c r="D121" s="48">
        <v>2018</v>
      </c>
      <c r="E121" s="48" t="s">
        <v>25</v>
      </c>
      <c r="F121" s="49" t="s">
        <v>25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 t="s">
        <v>25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9">
        <v>0</v>
      </c>
      <c r="S121" s="83">
        <f t="shared" si="22"/>
        <v>0</v>
      </c>
    </row>
    <row r="122" spans="1:19" ht="31.5">
      <c r="A122" s="178" t="s">
        <v>79</v>
      </c>
      <c r="B122" s="47" t="s">
        <v>274</v>
      </c>
      <c r="C122" s="46" t="s">
        <v>275</v>
      </c>
      <c r="D122" s="48">
        <v>2018</v>
      </c>
      <c r="E122" s="48" t="s">
        <v>25</v>
      </c>
      <c r="F122" s="49" t="s">
        <v>25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 t="s">
        <v>25</v>
      </c>
      <c r="M122" s="49">
        <v>0</v>
      </c>
      <c r="N122" s="49">
        <v>0</v>
      </c>
      <c r="O122" s="49">
        <v>0</v>
      </c>
      <c r="P122" s="49">
        <v>0</v>
      </c>
      <c r="Q122" s="49">
        <v>0</v>
      </c>
      <c r="R122" s="49">
        <v>0</v>
      </c>
      <c r="S122" s="83">
        <f t="shared" si="22"/>
        <v>0</v>
      </c>
    </row>
    <row r="123" spans="1:19" ht="31.5">
      <c r="A123" s="178" t="s">
        <v>79</v>
      </c>
      <c r="B123" s="47" t="s">
        <v>276</v>
      </c>
      <c r="C123" s="46" t="s">
        <v>277</v>
      </c>
      <c r="D123" s="48">
        <v>2018</v>
      </c>
      <c r="E123" s="48" t="s">
        <v>25</v>
      </c>
      <c r="F123" s="49" t="s">
        <v>25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 t="s">
        <v>25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49">
        <v>0</v>
      </c>
      <c r="S123" s="83">
        <f t="shared" si="22"/>
        <v>0</v>
      </c>
    </row>
    <row r="124" spans="1:19" ht="31.5">
      <c r="A124" s="178" t="s">
        <v>79</v>
      </c>
      <c r="B124" s="47" t="s">
        <v>278</v>
      </c>
      <c r="C124" s="46" t="s">
        <v>279</v>
      </c>
      <c r="D124" s="48">
        <v>2021</v>
      </c>
      <c r="E124" s="48" t="s">
        <v>25</v>
      </c>
      <c r="F124" s="49" t="s">
        <v>25</v>
      </c>
      <c r="G124" s="49">
        <v>0</v>
      </c>
      <c r="H124" s="49">
        <v>0</v>
      </c>
      <c r="I124" s="49">
        <v>0</v>
      </c>
      <c r="J124" s="49">
        <v>0</v>
      </c>
      <c r="K124" s="49">
        <v>0</v>
      </c>
      <c r="L124" s="49" t="s">
        <v>25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49">
        <v>0</v>
      </c>
      <c r="S124" s="83">
        <f t="shared" si="22"/>
        <v>0</v>
      </c>
    </row>
    <row r="125" spans="1:19" ht="31.5">
      <c r="A125" s="178" t="s">
        <v>79</v>
      </c>
      <c r="B125" s="47" t="s">
        <v>280</v>
      </c>
      <c r="C125" s="46" t="s">
        <v>281</v>
      </c>
      <c r="D125" s="48">
        <v>2021</v>
      </c>
      <c r="E125" s="48" t="s">
        <v>25</v>
      </c>
      <c r="F125" s="49" t="s">
        <v>25</v>
      </c>
      <c r="G125" s="49">
        <v>0</v>
      </c>
      <c r="H125" s="49">
        <v>0</v>
      </c>
      <c r="I125" s="49">
        <v>0</v>
      </c>
      <c r="J125" s="49">
        <v>0</v>
      </c>
      <c r="K125" s="49">
        <v>0</v>
      </c>
      <c r="L125" s="49" t="s">
        <v>25</v>
      </c>
      <c r="M125" s="49">
        <v>0</v>
      </c>
      <c r="N125" s="49">
        <v>0</v>
      </c>
      <c r="O125" s="49">
        <v>0</v>
      </c>
      <c r="P125" s="49">
        <v>0</v>
      </c>
      <c r="Q125" s="49">
        <v>0</v>
      </c>
      <c r="R125" s="49">
        <v>0</v>
      </c>
      <c r="S125" s="83">
        <f t="shared" si="22"/>
        <v>0</v>
      </c>
    </row>
    <row r="126" spans="1:19" ht="31.5">
      <c r="A126" s="178" t="s">
        <v>79</v>
      </c>
      <c r="B126" s="47" t="s">
        <v>282</v>
      </c>
      <c r="C126" s="46" t="s">
        <v>283</v>
      </c>
      <c r="D126" s="48">
        <v>2021</v>
      </c>
      <c r="E126" s="48" t="s">
        <v>25</v>
      </c>
      <c r="F126" s="49" t="s">
        <v>25</v>
      </c>
      <c r="G126" s="49">
        <v>0</v>
      </c>
      <c r="H126" s="49">
        <v>0</v>
      </c>
      <c r="I126" s="49">
        <v>0</v>
      </c>
      <c r="J126" s="49">
        <v>0</v>
      </c>
      <c r="K126" s="49">
        <v>0</v>
      </c>
      <c r="L126" s="49" t="s">
        <v>25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49">
        <v>0</v>
      </c>
      <c r="S126" s="83">
        <f t="shared" si="22"/>
        <v>0</v>
      </c>
    </row>
    <row r="127" spans="1:19" ht="31.5">
      <c r="A127" s="178" t="s">
        <v>79</v>
      </c>
      <c r="B127" s="47" t="s">
        <v>284</v>
      </c>
      <c r="C127" s="46" t="s">
        <v>285</v>
      </c>
      <c r="D127" s="48">
        <v>2021</v>
      </c>
      <c r="E127" s="48" t="s">
        <v>25</v>
      </c>
      <c r="F127" s="49" t="s">
        <v>25</v>
      </c>
      <c r="G127" s="49">
        <v>0</v>
      </c>
      <c r="H127" s="49">
        <v>0</v>
      </c>
      <c r="I127" s="49">
        <v>0</v>
      </c>
      <c r="J127" s="49">
        <v>0</v>
      </c>
      <c r="K127" s="49">
        <v>0</v>
      </c>
      <c r="L127" s="49" t="s">
        <v>25</v>
      </c>
      <c r="M127" s="49">
        <v>0</v>
      </c>
      <c r="N127" s="49">
        <v>0</v>
      </c>
      <c r="O127" s="49">
        <v>0</v>
      </c>
      <c r="P127" s="49">
        <v>0</v>
      </c>
      <c r="Q127" s="49">
        <v>0</v>
      </c>
      <c r="R127" s="49">
        <v>0</v>
      </c>
      <c r="S127" s="83">
        <f t="shared" si="22"/>
        <v>0</v>
      </c>
    </row>
    <row r="128" spans="1:19" ht="31.5">
      <c r="A128" s="178" t="s">
        <v>79</v>
      </c>
      <c r="B128" s="47" t="s">
        <v>286</v>
      </c>
      <c r="C128" s="46" t="s">
        <v>287</v>
      </c>
      <c r="D128" s="48">
        <v>2021</v>
      </c>
      <c r="E128" s="48" t="s">
        <v>25</v>
      </c>
      <c r="F128" s="49" t="s">
        <v>25</v>
      </c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 t="s">
        <v>25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49">
        <v>0</v>
      </c>
      <c r="S128" s="83">
        <f t="shared" si="22"/>
        <v>0</v>
      </c>
    </row>
    <row r="129" spans="1:19" ht="31.5">
      <c r="A129" s="178" t="s">
        <v>79</v>
      </c>
      <c r="B129" s="47" t="s">
        <v>288</v>
      </c>
      <c r="C129" s="46" t="s">
        <v>289</v>
      </c>
      <c r="D129" s="48">
        <v>2021</v>
      </c>
      <c r="E129" s="48" t="s">
        <v>25</v>
      </c>
      <c r="F129" s="49" t="s">
        <v>25</v>
      </c>
      <c r="G129" s="49">
        <v>0</v>
      </c>
      <c r="H129" s="49">
        <v>0</v>
      </c>
      <c r="I129" s="49">
        <v>0</v>
      </c>
      <c r="J129" s="49">
        <v>0</v>
      </c>
      <c r="K129" s="49">
        <v>0</v>
      </c>
      <c r="L129" s="49" t="s">
        <v>25</v>
      </c>
      <c r="M129" s="49">
        <v>0</v>
      </c>
      <c r="N129" s="49">
        <v>0</v>
      </c>
      <c r="O129" s="49">
        <v>0</v>
      </c>
      <c r="P129" s="49">
        <v>0</v>
      </c>
      <c r="Q129" s="49">
        <v>0</v>
      </c>
      <c r="R129" s="49">
        <v>0</v>
      </c>
      <c r="S129" s="83">
        <f t="shared" si="22"/>
        <v>0</v>
      </c>
    </row>
    <row r="130" spans="1:19" ht="31.5">
      <c r="A130" s="178" t="s">
        <v>79</v>
      </c>
      <c r="B130" s="47" t="s">
        <v>290</v>
      </c>
      <c r="C130" s="46" t="s">
        <v>291</v>
      </c>
      <c r="D130" s="48">
        <v>2021</v>
      </c>
      <c r="E130" s="48" t="s">
        <v>25</v>
      </c>
      <c r="F130" s="49" t="s">
        <v>25</v>
      </c>
      <c r="G130" s="49">
        <v>0</v>
      </c>
      <c r="H130" s="49">
        <v>0</v>
      </c>
      <c r="I130" s="49">
        <v>0</v>
      </c>
      <c r="J130" s="49">
        <v>0</v>
      </c>
      <c r="K130" s="49">
        <v>0</v>
      </c>
      <c r="L130" s="49" t="s">
        <v>25</v>
      </c>
      <c r="M130" s="49">
        <v>0</v>
      </c>
      <c r="N130" s="49">
        <v>0</v>
      </c>
      <c r="O130" s="49">
        <v>0</v>
      </c>
      <c r="P130" s="49">
        <v>0</v>
      </c>
      <c r="Q130" s="49">
        <v>0</v>
      </c>
      <c r="R130" s="49">
        <v>0</v>
      </c>
      <c r="S130" s="83">
        <f t="shared" si="22"/>
        <v>0</v>
      </c>
    </row>
    <row r="131" spans="1:19" ht="31.5">
      <c r="A131" s="178" t="s">
        <v>79</v>
      </c>
      <c r="B131" s="47" t="s">
        <v>292</v>
      </c>
      <c r="C131" s="46" t="s">
        <v>293</v>
      </c>
      <c r="D131" s="48">
        <v>2021</v>
      </c>
      <c r="E131" s="48" t="s">
        <v>25</v>
      </c>
      <c r="F131" s="49" t="s">
        <v>25</v>
      </c>
      <c r="G131" s="49">
        <v>0</v>
      </c>
      <c r="H131" s="49">
        <v>0</v>
      </c>
      <c r="I131" s="49">
        <v>0</v>
      </c>
      <c r="J131" s="49">
        <v>0</v>
      </c>
      <c r="K131" s="49">
        <v>0</v>
      </c>
      <c r="L131" s="49" t="s">
        <v>25</v>
      </c>
      <c r="M131" s="49">
        <v>0</v>
      </c>
      <c r="N131" s="49">
        <v>0</v>
      </c>
      <c r="O131" s="49">
        <v>0</v>
      </c>
      <c r="P131" s="49">
        <v>0</v>
      </c>
      <c r="Q131" s="49">
        <v>0</v>
      </c>
      <c r="R131" s="49">
        <v>0</v>
      </c>
      <c r="S131" s="83">
        <f t="shared" si="22"/>
        <v>0</v>
      </c>
    </row>
    <row r="132" spans="1:19" ht="31.5">
      <c r="A132" s="178" t="s">
        <v>79</v>
      </c>
      <c r="B132" s="47" t="s">
        <v>294</v>
      </c>
      <c r="C132" s="46" t="s">
        <v>295</v>
      </c>
      <c r="D132" s="48">
        <v>2021</v>
      </c>
      <c r="E132" s="48" t="s">
        <v>25</v>
      </c>
      <c r="F132" s="49" t="s">
        <v>25</v>
      </c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49" t="s">
        <v>25</v>
      </c>
      <c r="M132" s="49">
        <v>0</v>
      </c>
      <c r="N132" s="49">
        <v>0</v>
      </c>
      <c r="O132" s="49">
        <v>0</v>
      </c>
      <c r="P132" s="49">
        <v>0</v>
      </c>
      <c r="Q132" s="49">
        <v>0</v>
      </c>
      <c r="R132" s="49">
        <v>0</v>
      </c>
      <c r="S132" s="83">
        <f t="shared" si="22"/>
        <v>0</v>
      </c>
    </row>
    <row r="133" spans="1:19" ht="31.5">
      <c r="A133" s="178" t="s">
        <v>79</v>
      </c>
      <c r="B133" s="47" t="s">
        <v>296</v>
      </c>
      <c r="C133" s="46" t="s">
        <v>297</v>
      </c>
      <c r="D133" s="48">
        <v>2021</v>
      </c>
      <c r="E133" s="48" t="s">
        <v>25</v>
      </c>
      <c r="F133" s="49" t="s">
        <v>25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 t="s">
        <v>25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83">
        <f t="shared" si="22"/>
        <v>0</v>
      </c>
    </row>
    <row r="134" spans="1:19" ht="31.5">
      <c r="A134" s="178" t="s">
        <v>79</v>
      </c>
      <c r="B134" s="47" t="s">
        <v>298</v>
      </c>
      <c r="C134" s="46" t="s">
        <v>299</v>
      </c>
      <c r="D134" s="48">
        <v>2021</v>
      </c>
      <c r="E134" s="48" t="s">
        <v>25</v>
      </c>
      <c r="F134" s="49" t="s">
        <v>25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 t="s">
        <v>25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83">
        <f t="shared" si="22"/>
        <v>0</v>
      </c>
    </row>
    <row r="135" spans="1:19" ht="31.5">
      <c r="A135" s="178" t="s">
        <v>79</v>
      </c>
      <c r="B135" s="47" t="s">
        <v>300</v>
      </c>
      <c r="C135" s="46" t="s">
        <v>301</v>
      </c>
      <c r="D135" s="48">
        <v>2021</v>
      </c>
      <c r="E135" s="48" t="s">
        <v>25</v>
      </c>
      <c r="F135" s="49" t="s">
        <v>25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 t="s">
        <v>25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83">
        <f t="shared" si="22"/>
        <v>0</v>
      </c>
    </row>
    <row r="136" spans="1:19" ht="31.5">
      <c r="A136" s="178" t="s">
        <v>79</v>
      </c>
      <c r="B136" s="47" t="s">
        <v>302</v>
      </c>
      <c r="C136" s="46" t="s">
        <v>303</v>
      </c>
      <c r="D136" s="48">
        <v>2018</v>
      </c>
      <c r="E136" s="48" t="s">
        <v>25</v>
      </c>
      <c r="F136" s="49" t="s">
        <v>25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 t="s">
        <v>25</v>
      </c>
      <c r="M136" s="49">
        <v>0</v>
      </c>
      <c r="N136" s="49">
        <v>0</v>
      </c>
      <c r="O136" s="49">
        <v>0</v>
      </c>
      <c r="P136" s="49">
        <v>0</v>
      </c>
      <c r="Q136" s="49">
        <v>0</v>
      </c>
      <c r="R136" s="49">
        <v>0</v>
      </c>
      <c r="S136" s="83">
        <f t="shared" si="22"/>
        <v>0</v>
      </c>
    </row>
    <row r="137" spans="1:19" ht="31.5">
      <c r="A137" s="178" t="s">
        <v>79</v>
      </c>
      <c r="B137" s="47" t="s">
        <v>304</v>
      </c>
      <c r="C137" s="46" t="s">
        <v>305</v>
      </c>
      <c r="D137" s="48">
        <v>2018</v>
      </c>
      <c r="E137" s="48" t="s">
        <v>25</v>
      </c>
      <c r="F137" s="49" t="s">
        <v>25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 t="s">
        <v>25</v>
      </c>
      <c r="M137" s="49">
        <v>0</v>
      </c>
      <c r="N137" s="49">
        <v>0</v>
      </c>
      <c r="O137" s="49">
        <v>0</v>
      </c>
      <c r="P137" s="49">
        <v>0</v>
      </c>
      <c r="Q137" s="49">
        <v>0</v>
      </c>
      <c r="R137" s="49">
        <v>0</v>
      </c>
      <c r="S137" s="83">
        <f t="shared" si="22"/>
        <v>0</v>
      </c>
    </row>
    <row r="138" spans="1:19" ht="31.5">
      <c r="A138" s="178" t="s">
        <v>79</v>
      </c>
      <c r="B138" s="47" t="s">
        <v>306</v>
      </c>
      <c r="C138" s="46" t="s">
        <v>307</v>
      </c>
      <c r="D138" s="48">
        <v>2018</v>
      </c>
      <c r="E138" s="48" t="s">
        <v>25</v>
      </c>
      <c r="F138" s="49" t="s">
        <v>25</v>
      </c>
      <c r="G138" s="49">
        <v>0</v>
      </c>
      <c r="H138" s="49">
        <v>0</v>
      </c>
      <c r="I138" s="49">
        <v>0</v>
      </c>
      <c r="J138" s="49">
        <v>0</v>
      </c>
      <c r="K138" s="49">
        <v>0</v>
      </c>
      <c r="L138" s="49" t="s">
        <v>25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83">
        <f t="shared" si="22"/>
        <v>0</v>
      </c>
    </row>
    <row r="139" spans="1:19" ht="31.5">
      <c r="A139" s="178" t="s">
        <v>79</v>
      </c>
      <c r="B139" s="47" t="s">
        <v>308</v>
      </c>
      <c r="C139" s="46" t="s">
        <v>309</v>
      </c>
      <c r="D139" s="48">
        <v>2018</v>
      </c>
      <c r="E139" s="48" t="s">
        <v>25</v>
      </c>
      <c r="F139" s="49" t="s">
        <v>25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 t="s">
        <v>25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83">
        <f t="shared" si="22"/>
        <v>0</v>
      </c>
    </row>
    <row r="140" spans="1:19" ht="31.5">
      <c r="A140" s="178" t="s">
        <v>79</v>
      </c>
      <c r="B140" s="47" t="s">
        <v>310</v>
      </c>
      <c r="C140" s="46" t="s">
        <v>311</v>
      </c>
      <c r="D140" s="48">
        <v>2018</v>
      </c>
      <c r="E140" s="48" t="s">
        <v>25</v>
      </c>
      <c r="F140" s="49" t="s">
        <v>25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 t="s">
        <v>25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9">
        <v>0</v>
      </c>
      <c r="S140" s="83">
        <f t="shared" si="22"/>
        <v>0</v>
      </c>
    </row>
    <row r="141" spans="1:19" ht="31.5">
      <c r="A141" s="178" t="s">
        <v>79</v>
      </c>
      <c r="B141" s="47" t="s">
        <v>312</v>
      </c>
      <c r="C141" s="46" t="s">
        <v>313</v>
      </c>
      <c r="D141" s="48">
        <v>2018</v>
      </c>
      <c r="E141" s="48" t="s">
        <v>25</v>
      </c>
      <c r="F141" s="49" t="s">
        <v>25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 t="s">
        <v>25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83">
        <f t="shared" si="22"/>
        <v>0</v>
      </c>
    </row>
    <row r="142" spans="1:19" ht="31.5">
      <c r="A142" s="178" t="s">
        <v>79</v>
      </c>
      <c r="B142" s="47" t="s">
        <v>314</v>
      </c>
      <c r="C142" s="46" t="s">
        <v>315</v>
      </c>
      <c r="D142" s="48">
        <v>2018</v>
      </c>
      <c r="E142" s="48" t="s">
        <v>25</v>
      </c>
      <c r="F142" s="49" t="s">
        <v>25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 t="s">
        <v>25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83">
        <f t="shared" si="22"/>
        <v>0</v>
      </c>
    </row>
    <row r="143" spans="1:19" ht="31.5">
      <c r="A143" s="178" t="s">
        <v>79</v>
      </c>
      <c r="B143" s="47" t="s">
        <v>316</v>
      </c>
      <c r="C143" s="46" t="s">
        <v>317</v>
      </c>
      <c r="D143" s="48">
        <v>2018</v>
      </c>
      <c r="E143" s="48" t="s">
        <v>25</v>
      </c>
      <c r="F143" s="49" t="s">
        <v>25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 t="s">
        <v>25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83">
        <f t="shared" si="22"/>
        <v>0</v>
      </c>
    </row>
    <row r="144" spans="1:19" ht="47.25">
      <c r="A144" s="178" t="s">
        <v>79</v>
      </c>
      <c r="B144" s="47" t="s">
        <v>318</v>
      </c>
      <c r="C144" s="46" t="s">
        <v>319</v>
      </c>
      <c r="D144" s="48">
        <v>2021</v>
      </c>
      <c r="E144" s="48" t="s">
        <v>25</v>
      </c>
      <c r="F144" s="49" t="s">
        <v>25</v>
      </c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 t="s">
        <v>25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83">
        <f t="shared" ref="S144:S207" si="27">SUM(N144:R144)</f>
        <v>0</v>
      </c>
    </row>
    <row r="145" spans="1:19" ht="47.25">
      <c r="A145" s="178" t="s">
        <v>79</v>
      </c>
      <c r="B145" s="47" t="s">
        <v>320</v>
      </c>
      <c r="C145" s="46" t="s">
        <v>321</v>
      </c>
      <c r="D145" s="48">
        <v>2021</v>
      </c>
      <c r="E145" s="48" t="s">
        <v>25</v>
      </c>
      <c r="F145" s="49" t="s">
        <v>25</v>
      </c>
      <c r="G145" s="49">
        <v>0</v>
      </c>
      <c r="H145" s="49">
        <v>0</v>
      </c>
      <c r="I145" s="49">
        <v>0</v>
      </c>
      <c r="J145" s="49">
        <v>0</v>
      </c>
      <c r="K145" s="49">
        <v>0</v>
      </c>
      <c r="L145" s="49" t="s">
        <v>25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9">
        <v>0</v>
      </c>
      <c r="S145" s="83">
        <f t="shared" si="27"/>
        <v>0</v>
      </c>
    </row>
    <row r="146" spans="1:19" ht="47.25">
      <c r="A146" s="178" t="s">
        <v>79</v>
      </c>
      <c r="B146" s="47" t="s">
        <v>322</v>
      </c>
      <c r="C146" s="46" t="s">
        <v>323</v>
      </c>
      <c r="D146" s="48">
        <v>2021</v>
      </c>
      <c r="E146" s="48" t="s">
        <v>25</v>
      </c>
      <c r="F146" s="49" t="s">
        <v>25</v>
      </c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 t="s">
        <v>25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83">
        <f t="shared" si="27"/>
        <v>0</v>
      </c>
    </row>
    <row r="147" spans="1:19" ht="47.25">
      <c r="A147" s="178" t="s">
        <v>79</v>
      </c>
      <c r="B147" s="47" t="s">
        <v>324</v>
      </c>
      <c r="C147" s="46" t="s">
        <v>325</v>
      </c>
      <c r="D147" s="48">
        <v>2021</v>
      </c>
      <c r="E147" s="48" t="s">
        <v>25</v>
      </c>
      <c r="F147" s="49" t="s">
        <v>25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 t="s">
        <v>25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83">
        <f t="shared" si="27"/>
        <v>0</v>
      </c>
    </row>
    <row r="148" spans="1:19" ht="47.25">
      <c r="A148" s="178" t="s">
        <v>79</v>
      </c>
      <c r="B148" s="47" t="s">
        <v>326</v>
      </c>
      <c r="C148" s="46" t="s">
        <v>327</v>
      </c>
      <c r="D148" s="48">
        <v>2021</v>
      </c>
      <c r="E148" s="48" t="s">
        <v>25</v>
      </c>
      <c r="F148" s="49" t="s">
        <v>25</v>
      </c>
      <c r="G148" s="49">
        <v>0</v>
      </c>
      <c r="H148" s="49">
        <v>0</v>
      </c>
      <c r="I148" s="49">
        <v>0</v>
      </c>
      <c r="J148" s="49">
        <v>0</v>
      </c>
      <c r="K148" s="49">
        <v>0</v>
      </c>
      <c r="L148" s="49" t="s">
        <v>25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83">
        <f t="shared" si="27"/>
        <v>0</v>
      </c>
    </row>
    <row r="149" spans="1:19" ht="47.25">
      <c r="A149" s="178" t="s">
        <v>79</v>
      </c>
      <c r="B149" s="47" t="s">
        <v>328</v>
      </c>
      <c r="C149" s="46" t="s">
        <v>329</v>
      </c>
      <c r="D149" s="48">
        <v>2021</v>
      </c>
      <c r="E149" s="48" t="s">
        <v>25</v>
      </c>
      <c r="F149" s="49" t="s">
        <v>25</v>
      </c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 t="s">
        <v>25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83">
        <f t="shared" si="27"/>
        <v>0</v>
      </c>
    </row>
    <row r="150" spans="1:19" ht="47.25">
      <c r="A150" s="178" t="s">
        <v>79</v>
      </c>
      <c r="B150" s="47" t="s">
        <v>330</v>
      </c>
      <c r="C150" s="46" t="s">
        <v>331</v>
      </c>
      <c r="D150" s="48">
        <v>2021</v>
      </c>
      <c r="E150" s="48" t="s">
        <v>25</v>
      </c>
      <c r="F150" s="49" t="s">
        <v>25</v>
      </c>
      <c r="G150" s="49">
        <v>0</v>
      </c>
      <c r="H150" s="49">
        <v>0</v>
      </c>
      <c r="I150" s="49">
        <v>0</v>
      </c>
      <c r="J150" s="49">
        <v>0</v>
      </c>
      <c r="K150" s="49">
        <v>0</v>
      </c>
      <c r="L150" s="49" t="s">
        <v>25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v>0</v>
      </c>
      <c r="S150" s="83">
        <f t="shared" si="27"/>
        <v>0</v>
      </c>
    </row>
    <row r="151" spans="1:19" ht="47.25">
      <c r="A151" s="178" t="s">
        <v>79</v>
      </c>
      <c r="B151" s="47" t="s">
        <v>332</v>
      </c>
      <c r="C151" s="46" t="s">
        <v>333</v>
      </c>
      <c r="D151" s="48">
        <v>2021</v>
      </c>
      <c r="E151" s="48" t="s">
        <v>25</v>
      </c>
      <c r="F151" s="49" t="s">
        <v>25</v>
      </c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 t="s">
        <v>25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83">
        <f t="shared" si="27"/>
        <v>0</v>
      </c>
    </row>
    <row r="152" spans="1:19" ht="47.25">
      <c r="A152" s="178" t="s">
        <v>79</v>
      </c>
      <c r="B152" s="47" t="s">
        <v>334</v>
      </c>
      <c r="C152" s="46" t="s">
        <v>335</v>
      </c>
      <c r="D152" s="48">
        <v>2021</v>
      </c>
      <c r="E152" s="48" t="s">
        <v>25</v>
      </c>
      <c r="F152" s="49" t="s">
        <v>25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 t="s">
        <v>25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83">
        <f t="shared" si="27"/>
        <v>0</v>
      </c>
    </row>
    <row r="153" spans="1:19" ht="63">
      <c r="A153" s="178" t="s">
        <v>79</v>
      </c>
      <c r="B153" s="47" t="s">
        <v>336</v>
      </c>
      <c r="C153" s="46" t="s">
        <v>337</v>
      </c>
      <c r="D153" s="48">
        <v>2021</v>
      </c>
      <c r="E153" s="48" t="s">
        <v>25</v>
      </c>
      <c r="F153" s="49" t="s">
        <v>25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 t="s">
        <v>25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83">
        <f t="shared" si="27"/>
        <v>0</v>
      </c>
    </row>
    <row r="154" spans="1:19" ht="63">
      <c r="A154" s="178" t="s">
        <v>79</v>
      </c>
      <c r="B154" s="47" t="s">
        <v>338</v>
      </c>
      <c r="C154" s="46" t="s">
        <v>339</v>
      </c>
      <c r="D154" s="48">
        <v>2021</v>
      </c>
      <c r="E154" s="48" t="s">
        <v>25</v>
      </c>
      <c r="F154" s="49" t="s">
        <v>25</v>
      </c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 t="s">
        <v>25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83">
        <f t="shared" si="27"/>
        <v>0</v>
      </c>
    </row>
    <row r="155" spans="1:19" ht="47.25">
      <c r="A155" s="178" t="s">
        <v>79</v>
      </c>
      <c r="B155" s="47" t="s">
        <v>340</v>
      </c>
      <c r="C155" s="46" t="s">
        <v>341</v>
      </c>
      <c r="D155" s="48">
        <v>2017</v>
      </c>
      <c r="E155" s="48" t="s">
        <v>25</v>
      </c>
      <c r="F155" s="49" t="s">
        <v>25</v>
      </c>
      <c r="G155" s="49">
        <v>0</v>
      </c>
      <c r="H155" s="49">
        <v>0</v>
      </c>
      <c r="I155" s="49">
        <v>0</v>
      </c>
      <c r="J155" s="49">
        <v>0</v>
      </c>
      <c r="K155" s="49">
        <v>0</v>
      </c>
      <c r="L155" s="49" t="s">
        <v>25</v>
      </c>
      <c r="M155" s="49">
        <v>0</v>
      </c>
      <c r="N155" s="49">
        <v>0</v>
      </c>
      <c r="O155" s="49">
        <v>0</v>
      </c>
      <c r="P155" s="49">
        <v>0</v>
      </c>
      <c r="Q155" s="49">
        <v>0</v>
      </c>
      <c r="R155" s="49">
        <v>0</v>
      </c>
      <c r="S155" s="83">
        <f t="shared" si="27"/>
        <v>0</v>
      </c>
    </row>
    <row r="156" spans="1:19" ht="47.25">
      <c r="A156" s="178" t="s">
        <v>79</v>
      </c>
      <c r="B156" s="47" t="s">
        <v>342</v>
      </c>
      <c r="C156" s="46" t="s">
        <v>343</v>
      </c>
      <c r="D156" s="48">
        <v>2018</v>
      </c>
      <c r="E156" s="48" t="s">
        <v>25</v>
      </c>
      <c r="F156" s="49" t="s">
        <v>25</v>
      </c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 t="s">
        <v>25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83">
        <f t="shared" si="27"/>
        <v>0</v>
      </c>
    </row>
    <row r="157" spans="1:19" ht="31.5">
      <c r="A157" s="178" t="s">
        <v>79</v>
      </c>
      <c r="B157" s="47" t="s">
        <v>344</v>
      </c>
      <c r="C157" s="46" t="s">
        <v>345</v>
      </c>
      <c r="D157" s="48">
        <v>2017</v>
      </c>
      <c r="E157" s="48">
        <v>2018</v>
      </c>
      <c r="F157" s="49" t="s">
        <v>25</v>
      </c>
      <c r="G157" s="49">
        <v>3.9716913600000003</v>
      </c>
      <c r="H157" s="49">
        <v>0.14909</v>
      </c>
      <c r="I157" s="49">
        <v>3.7188400000000001</v>
      </c>
      <c r="J157" s="49">
        <v>0</v>
      </c>
      <c r="K157" s="49">
        <v>0.10376136000000002</v>
      </c>
      <c r="L157" s="49" t="s">
        <v>25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83">
        <f t="shared" si="27"/>
        <v>0</v>
      </c>
    </row>
    <row r="158" spans="1:19" ht="31.5">
      <c r="A158" s="178" t="s">
        <v>79</v>
      </c>
      <c r="B158" s="47" t="s">
        <v>346</v>
      </c>
      <c r="C158" s="46" t="s">
        <v>347</v>
      </c>
      <c r="D158" s="48">
        <v>2017</v>
      </c>
      <c r="E158" s="48">
        <v>2018</v>
      </c>
      <c r="F158" s="49" t="s">
        <v>25</v>
      </c>
      <c r="G158" s="49">
        <v>4.3654827600000008</v>
      </c>
      <c r="H158" s="49">
        <v>0.16295000000000001</v>
      </c>
      <c r="I158" s="49">
        <v>4.0884600000000004</v>
      </c>
      <c r="J158" s="49">
        <v>0</v>
      </c>
      <c r="K158" s="49">
        <v>0.11407276</v>
      </c>
      <c r="L158" s="49" t="s">
        <v>25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83">
        <f t="shared" si="27"/>
        <v>0</v>
      </c>
    </row>
    <row r="159" spans="1:19" ht="31.5">
      <c r="A159" s="178" t="s">
        <v>79</v>
      </c>
      <c r="B159" s="47" t="s">
        <v>348</v>
      </c>
      <c r="C159" s="46" t="s">
        <v>349</v>
      </c>
      <c r="D159" s="48">
        <v>2017</v>
      </c>
      <c r="E159" s="48">
        <v>2018</v>
      </c>
      <c r="F159" s="49" t="s">
        <v>25</v>
      </c>
      <c r="G159" s="49">
        <v>4.54964031</v>
      </c>
      <c r="H159" s="49">
        <v>0.16893</v>
      </c>
      <c r="I159" s="49">
        <v>4.2618</v>
      </c>
      <c r="J159" s="49">
        <v>0</v>
      </c>
      <c r="K159" s="49">
        <v>0.11891031000000041</v>
      </c>
      <c r="L159" s="49" t="s">
        <v>25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83">
        <f t="shared" si="27"/>
        <v>0</v>
      </c>
    </row>
    <row r="160" spans="1:19" s="6" customFormat="1" ht="31.5">
      <c r="A160" s="147" t="s">
        <v>81</v>
      </c>
      <c r="B160" s="41" t="s">
        <v>82</v>
      </c>
      <c r="C160" s="50" t="s">
        <v>24</v>
      </c>
      <c r="D160" s="45" t="s">
        <v>25</v>
      </c>
      <c r="E160" s="45" t="s">
        <v>25</v>
      </c>
      <c r="F160" s="2" t="str">
        <f t="shared" ref="F160:S160" si="28">IF(AND(F161="нд",F161=F163,F163=F164,F164=F165,F165=F166,F166=F167,F167=F168,F168=F169),"нд",SUMIF(F161,"&gt;0",F161)+SUMIF(F163,"&gt;0",F163)+SUMIF(F164,"&gt;0",F164)+SUMIF(F165,"&gt;0",F165)+SUMIF(F166,"&gt;0",F166)+SUMIF(F167,"&gt;0",F167)+SUMIF(F168,"&gt;0",F168)+SUMIF(F169,"&gt;0",F169))</f>
        <v>нд</v>
      </c>
      <c r="G160" s="2">
        <f t="shared" si="28"/>
        <v>6.3270010000000001</v>
      </c>
      <c r="H160" s="2">
        <f t="shared" si="28"/>
        <v>0.50616008000000001</v>
      </c>
      <c r="I160" s="2">
        <f t="shared" si="28"/>
        <v>2.0879103300000001</v>
      </c>
      <c r="J160" s="2">
        <f t="shared" si="28"/>
        <v>3.4798505500000005</v>
      </c>
      <c r="K160" s="2">
        <f t="shared" si="28"/>
        <v>0.2530800399999994</v>
      </c>
      <c r="L160" s="2" t="str">
        <f t="shared" si="28"/>
        <v>нд</v>
      </c>
      <c r="M160" s="2">
        <f t="shared" si="28"/>
        <v>0</v>
      </c>
      <c r="N160" s="2">
        <f t="shared" si="28"/>
        <v>0</v>
      </c>
      <c r="O160" s="2">
        <f t="shared" si="28"/>
        <v>0</v>
      </c>
      <c r="P160" s="2">
        <f t="shared" si="28"/>
        <v>0</v>
      </c>
      <c r="Q160" s="2">
        <f t="shared" si="28"/>
        <v>0</v>
      </c>
      <c r="R160" s="2">
        <f t="shared" si="28"/>
        <v>0</v>
      </c>
      <c r="S160" s="68">
        <f t="shared" si="28"/>
        <v>0</v>
      </c>
    </row>
    <row r="161" spans="1:19" s="6" customFormat="1" ht="31.5">
      <c r="A161" s="147" t="s">
        <v>83</v>
      </c>
      <c r="B161" s="41" t="s">
        <v>84</v>
      </c>
      <c r="C161" s="50" t="s">
        <v>24</v>
      </c>
      <c r="D161" s="45" t="s">
        <v>25</v>
      </c>
      <c r="E161" s="45" t="s">
        <v>25</v>
      </c>
      <c r="F161" s="2" t="str">
        <f t="shared" ref="F161:S161" si="29">IF((COUNTIF(F162:F162,"нд"))=(COUNTA(F162:F162)),"нд",SUMIF(F162:F162,"&gt;0",F162:F162))</f>
        <v>нд</v>
      </c>
      <c r="G161" s="2">
        <f t="shared" si="29"/>
        <v>6.3270010000000001</v>
      </c>
      <c r="H161" s="2">
        <f t="shared" si="29"/>
        <v>0.50616008000000001</v>
      </c>
      <c r="I161" s="2">
        <f t="shared" si="29"/>
        <v>2.0879103300000001</v>
      </c>
      <c r="J161" s="2">
        <f t="shared" si="29"/>
        <v>3.4798505500000005</v>
      </c>
      <c r="K161" s="2">
        <f t="shared" si="29"/>
        <v>0.2530800399999994</v>
      </c>
      <c r="L161" s="2" t="str">
        <f t="shared" si="29"/>
        <v>нд</v>
      </c>
      <c r="M161" s="2">
        <f t="shared" si="29"/>
        <v>0</v>
      </c>
      <c r="N161" s="2">
        <f t="shared" si="29"/>
        <v>0</v>
      </c>
      <c r="O161" s="2">
        <f t="shared" si="29"/>
        <v>0</v>
      </c>
      <c r="P161" s="2">
        <f t="shared" si="29"/>
        <v>0</v>
      </c>
      <c r="Q161" s="2">
        <f t="shared" si="29"/>
        <v>0</v>
      </c>
      <c r="R161" s="2">
        <f t="shared" si="29"/>
        <v>0</v>
      </c>
      <c r="S161" s="68">
        <f t="shared" si="29"/>
        <v>0</v>
      </c>
    </row>
    <row r="162" spans="1:19">
      <c r="A162" s="178" t="s">
        <v>83</v>
      </c>
      <c r="B162" s="47" t="s">
        <v>350</v>
      </c>
      <c r="C162" s="46" t="s">
        <v>351</v>
      </c>
      <c r="D162" s="48">
        <v>2015</v>
      </c>
      <c r="E162" s="48">
        <v>2017</v>
      </c>
      <c r="F162" s="49" t="s">
        <v>25</v>
      </c>
      <c r="G162" s="49">
        <v>6.3270010000000001</v>
      </c>
      <c r="H162" s="49">
        <v>0.50616008000000001</v>
      </c>
      <c r="I162" s="49">
        <v>2.0879103300000001</v>
      </c>
      <c r="J162" s="49">
        <v>3.4798505500000005</v>
      </c>
      <c r="K162" s="49">
        <v>0.2530800399999994</v>
      </c>
      <c r="L162" s="49" t="s">
        <v>25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9">
        <v>0</v>
      </c>
      <c r="S162" s="83">
        <f t="shared" si="27"/>
        <v>0</v>
      </c>
    </row>
    <row r="163" spans="1:19" s="6" customFormat="1" ht="31.5">
      <c r="A163" s="147" t="s">
        <v>85</v>
      </c>
      <c r="B163" s="41" t="s">
        <v>86</v>
      </c>
      <c r="C163" s="50" t="s">
        <v>24</v>
      </c>
      <c r="D163" s="42" t="s">
        <v>25</v>
      </c>
      <c r="E163" s="42" t="s">
        <v>25</v>
      </c>
      <c r="F163" s="2" t="s">
        <v>25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 t="s">
        <v>25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68">
        <f t="shared" si="27"/>
        <v>0</v>
      </c>
    </row>
    <row r="164" spans="1:19" s="6" customFormat="1" ht="31.5">
      <c r="A164" s="147" t="s">
        <v>87</v>
      </c>
      <c r="B164" s="41" t="s">
        <v>88</v>
      </c>
      <c r="C164" s="50" t="s">
        <v>24</v>
      </c>
      <c r="D164" s="42" t="s">
        <v>25</v>
      </c>
      <c r="E164" s="42" t="s">
        <v>25</v>
      </c>
      <c r="F164" s="2" t="s">
        <v>25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 t="s">
        <v>25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68">
        <f t="shared" si="27"/>
        <v>0</v>
      </c>
    </row>
    <row r="165" spans="1:19" s="6" customFormat="1" ht="31.5">
      <c r="A165" s="147" t="s">
        <v>89</v>
      </c>
      <c r="B165" s="41" t="s">
        <v>90</v>
      </c>
      <c r="C165" s="50" t="s">
        <v>24</v>
      </c>
      <c r="D165" s="42" t="s">
        <v>25</v>
      </c>
      <c r="E165" s="42" t="s">
        <v>25</v>
      </c>
      <c r="F165" s="2" t="s">
        <v>25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 t="s">
        <v>25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68">
        <f t="shared" si="27"/>
        <v>0</v>
      </c>
    </row>
    <row r="166" spans="1:19" s="6" customFormat="1" ht="47.25">
      <c r="A166" s="147" t="s">
        <v>91</v>
      </c>
      <c r="B166" s="41" t="s">
        <v>92</v>
      </c>
      <c r="C166" s="50" t="s">
        <v>24</v>
      </c>
      <c r="D166" s="42" t="s">
        <v>25</v>
      </c>
      <c r="E166" s="42" t="s">
        <v>25</v>
      </c>
      <c r="F166" s="2" t="s">
        <v>25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 t="s">
        <v>25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68">
        <f t="shared" si="27"/>
        <v>0</v>
      </c>
    </row>
    <row r="167" spans="1:19" s="6" customFormat="1" ht="31.5">
      <c r="A167" s="147" t="s">
        <v>93</v>
      </c>
      <c r="B167" s="41" t="s">
        <v>94</v>
      </c>
      <c r="C167" s="50" t="s">
        <v>24</v>
      </c>
      <c r="D167" s="42" t="s">
        <v>25</v>
      </c>
      <c r="E167" s="42" t="s">
        <v>25</v>
      </c>
      <c r="F167" s="2" t="s">
        <v>25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 t="s">
        <v>25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68">
        <f t="shared" si="27"/>
        <v>0</v>
      </c>
    </row>
    <row r="168" spans="1:19" s="6" customFormat="1" ht="31.5">
      <c r="A168" s="147" t="s">
        <v>95</v>
      </c>
      <c r="B168" s="41" t="s">
        <v>96</v>
      </c>
      <c r="C168" s="50" t="s">
        <v>24</v>
      </c>
      <c r="D168" s="42" t="s">
        <v>25</v>
      </c>
      <c r="E168" s="42" t="s">
        <v>25</v>
      </c>
      <c r="F168" s="2" t="s">
        <v>25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 t="s">
        <v>25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68">
        <f t="shared" si="27"/>
        <v>0</v>
      </c>
    </row>
    <row r="169" spans="1:19" s="6" customFormat="1" ht="47.25">
      <c r="A169" s="147" t="s">
        <v>97</v>
      </c>
      <c r="B169" s="41" t="s">
        <v>98</v>
      </c>
      <c r="C169" s="50" t="s">
        <v>24</v>
      </c>
      <c r="D169" s="42" t="s">
        <v>25</v>
      </c>
      <c r="E169" s="42" t="s">
        <v>25</v>
      </c>
      <c r="F169" s="2" t="s">
        <v>25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 t="s">
        <v>25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68">
        <f t="shared" si="27"/>
        <v>0</v>
      </c>
    </row>
    <row r="170" spans="1:19" s="6" customFormat="1" ht="47.25">
      <c r="A170" s="147" t="s">
        <v>99</v>
      </c>
      <c r="B170" s="41" t="s">
        <v>100</v>
      </c>
      <c r="C170" s="50" t="s">
        <v>24</v>
      </c>
      <c r="D170" s="45" t="s">
        <v>25</v>
      </c>
      <c r="E170" s="45" t="s">
        <v>25</v>
      </c>
      <c r="F170" s="2">
        <f t="shared" ref="F170:S170" si="30">IF((COUNTIF(F171:F172,"нд"))=(COUNTA(F171:F172)),"нд",SUMIF(F171:F172,"&gt;0",F171:F172))</f>
        <v>72.669922033898317</v>
      </c>
      <c r="G170" s="2">
        <f t="shared" si="30"/>
        <v>72.377314600000005</v>
      </c>
      <c r="H170" s="2">
        <f t="shared" si="30"/>
        <v>4.3688623199999999</v>
      </c>
      <c r="I170" s="2">
        <f t="shared" si="30"/>
        <v>33.690662029999999</v>
      </c>
      <c r="J170" s="2">
        <f t="shared" si="30"/>
        <v>24.123778170000001</v>
      </c>
      <c r="K170" s="2">
        <f t="shared" si="30"/>
        <v>10.194012080000002</v>
      </c>
      <c r="L170" s="2" t="str">
        <f t="shared" si="30"/>
        <v>нд</v>
      </c>
      <c r="M170" s="2">
        <f t="shared" si="30"/>
        <v>25.274576</v>
      </c>
      <c r="N170" s="2">
        <f t="shared" si="30"/>
        <v>0</v>
      </c>
      <c r="O170" s="2">
        <f t="shared" si="30"/>
        <v>10</v>
      </c>
      <c r="P170" s="2">
        <f t="shared" si="30"/>
        <v>15.274576</v>
      </c>
      <c r="Q170" s="2">
        <f t="shared" si="30"/>
        <v>0</v>
      </c>
      <c r="R170" s="2">
        <f t="shared" si="30"/>
        <v>0</v>
      </c>
      <c r="S170" s="68">
        <f t="shared" si="30"/>
        <v>25.274576</v>
      </c>
    </row>
    <row r="171" spans="1:19" s="6" customFormat="1" ht="31.5">
      <c r="A171" s="147" t="s">
        <v>101</v>
      </c>
      <c r="B171" s="41" t="s">
        <v>102</v>
      </c>
      <c r="C171" s="50" t="s">
        <v>24</v>
      </c>
      <c r="D171" s="42" t="s">
        <v>25</v>
      </c>
      <c r="E171" s="42" t="s">
        <v>25</v>
      </c>
      <c r="F171" s="2" t="s">
        <v>25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 t="s">
        <v>25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68">
        <f t="shared" si="27"/>
        <v>0</v>
      </c>
    </row>
    <row r="172" spans="1:19" s="6" customFormat="1" ht="31.5">
      <c r="A172" s="147" t="s">
        <v>103</v>
      </c>
      <c r="B172" s="41" t="s">
        <v>104</v>
      </c>
      <c r="C172" s="50" t="s">
        <v>24</v>
      </c>
      <c r="D172" s="42" t="s">
        <v>25</v>
      </c>
      <c r="E172" s="42" t="s">
        <v>25</v>
      </c>
      <c r="F172" s="2">
        <f t="shared" ref="F172:S172" si="31">IF((COUNTIF(F173:F179,"нд"))=(COUNTA(F173:F179)),"нд",SUMIF(F173:F179,"&gt;0",F173:F179))</f>
        <v>72.669922033898317</v>
      </c>
      <c r="G172" s="2">
        <f t="shared" si="31"/>
        <v>72.377314600000005</v>
      </c>
      <c r="H172" s="2">
        <f t="shared" si="31"/>
        <v>4.3688623199999999</v>
      </c>
      <c r="I172" s="2">
        <f t="shared" si="31"/>
        <v>33.690662029999999</v>
      </c>
      <c r="J172" s="2">
        <f t="shared" si="31"/>
        <v>24.123778170000001</v>
      </c>
      <c r="K172" s="2">
        <f t="shared" si="31"/>
        <v>10.194012080000002</v>
      </c>
      <c r="L172" s="2" t="str">
        <f t="shared" si="31"/>
        <v>нд</v>
      </c>
      <c r="M172" s="2">
        <f t="shared" si="31"/>
        <v>25.274576</v>
      </c>
      <c r="N172" s="2">
        <f t="shared" si="31"/>
        <v>0</v>
      </c>
      <c r="O172" s="2">
        <f t="shared" si="31"/>
        <v>10</v>
      </c>
      <c r="P172" s="2">
        <f t="shared" si="31"/>
        <v>15.274576</v>
      </c>
      <c r="Q172" s="2">
        <f t="shared" si="31"/>
        <v>0</v>
      </c>
      <c r="R172" s="2">
        <f t="shared" si="31"/>
        <v>0</v>
      </c>
      <c r="S172" s="68">
        <f t="shared" si="31"/>
        <v>25.274576</v>
      </c>
    </row>
    <row r="173" spans="1:19" ht="33" customHeight="1">
      <c r="A173" s="178" t="s">
        <v>103</v>
      </c>
      <c r="B173" s="47" t="s">
        <v>352</v>
      </c>
      <c r="C173" s="46" t="s">
        <v>353</v>
      </c>
      <c r="D173" s="48">
        <v>2014</v>
      </c>
      <c r="E173" s="48" t="s">
        <v>25</v>
      </c>
      <c r="F173" s="49">
        <v>66.683402542372889</v>
      </c>
      <c r="G173" s="49">
        <v>10.539796000000001</v>
      </c>
      <c r="H173" s="49">
        <v>0.63238776000000008</v>
      </c>
      <c r="I173" s="49">
        <v>5.2698980000000004</v>
      </c>
      <c r="J173" s="49">
        <v>3.1619387999999997</v>
      </c>
      <c r="K173" s="49">
        <v>1.4755714400000002</v>
      </c>
      <c r="L173" s="49" t="s">
        <v>25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83">
        <f t="shared" si="27"/>
        <v>0</v>
      </c>
    </row>
    <row r="174" spans="1:19" ht="31.5">
      <c r="A174" s="178" t="s">
        <v>103</v>
      </c>
      <c r="B174" s="47" t="s">
        <v>355</v>
      </c>
      <c r="C174" s="46" t="s">
        <v>356</v>
      </c>
      <c r="D174" s="48">
        <v>2017</v>
      </c>
      <c r="E174" s="48">
        <v>2018</v>
      </c>
      <c r="F174" s="49">
        <v>2.0416279661016947</v>
      </c>
      <c r="G174" s="49">
        <v>12.27946657</v>
      </c>
      <c r="H174" s="49">
        <v>0.6</v>
      </c>
      <c r="I174" s="49">
        <v>5</v>
      </c>
      <c r="J174" s="49">
        <v>5.2794665700000003</v>
      </c>
      <c r="K174" s="49">
        <v>1.4000000000000001</v>
      </c>
      <c r="L174" s="49" t="s">
        <v>25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83">
        <f t="shared" si="27"/>
        <v>0</v>
      </c>
    </row>
    <row r="175" spans="1:19" ht="33" customHeight="1">
      <c r="A175" s="178" t="s">
        <v>103</v>
      </c>
      <c r="B175" s="47" t="s">
        <v>357</v>
      </c>
      <c r="C175" s="46" t="s">
        <v>358</v>
      </c>
      <c r="D175" s="48">
        <v>2019</v>
      </c>
      <c r="E175" s="48">
        <v>2019</v>
      </c>
      <c r="F175" s="49" t="s">
        <v>25</v>
      </c>
      <c r="G175" s="49">
        <v>10</v>
      </c>
      <c r="H175" s="49">
        <v>0.6</v>
      </c>
      <c r="I175" s="49">
        <v>5</v>
      </c>
      <c r="J175" s="49">
        <v>3</v>
      </c>
      <c r="K175" s="49">
        <v>1.4000000000000001</v>
      </c>
      <c r="L175" s="49" t="s">
        <v>25</v>
      </c>
      <c r="M175" s="49">
        <v>10</v>
      </c>
      <c r="N175" s="49">
        <v>0</v>
      </c>
      <c r="O175" s="49">
        <v>10</v>
      </c>
      <c r="P175" s="49">
        <v>0</v>
      </c>
      <c r="Q175" s="49">
        <v>0</v>
      </c>
      <c r="R175" s="49">
        <v>0</v>
      </c>
      <c r="S175" s="83">
        <f t="shared" si="27"/>
        <v>10</v>
      </c>
    </row>
    <row r="176" spans="1:19" ht="31.5">
      <c r="A176" s="178" t="s">
        <v>103</v>
      </c>
      <c r="B176" s="47" t="s">
        <v>359</v>
      </c>
      <c r="C176" s="46" t="s">
        <v>360</v>
      </c>
      <c r="D176" s="48">
        <v>2017</v>
      </c>
      <c r="E176" s="48">
        <v>2018</v>
      </c>
      <c r="F176" s="49">
        <v>2.5751915254237292</v>
      </c>
      <c r="G176" s="49">
        <v>15.264845430000001</v>
      </c>
      <c r="H176" s="49">
        <v>1.02</v>
      </c>
      <c r="I176" s="49">
        <v>6.7648454300000003</v>
      </c>
      <c r="J176" s="49">
        <v>5.0999999999999996</v>
      </c>
      <c r="K176" s="49">
        <v>2.3800000000000003</v>
      </c>
      <c r="L176" s="49" t="s">
        <v>25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83">
        <f t="shared" si="27"/>
        <v>0</v>
      </c>
    </row>
    <row r="177" spans="1:19" ht="31.5">
      <c r="A177" s="178" t="s">
        <v>103</v>
      </c>
      <c r="B177" s="47" t="s">
        <v>361</v>
      </c>
      <c r="C177" s="46" t="s">
        <v>362</v>
      </c>
      <c r="D177" s="48">
        <v>2017</v>
      </c>
      <c r="E177" s="48">
        <v>2018</v>
      </c>
      <c r="F177" s="49">
        <v>1.3697000000000001</v>
      </c>
      <c r="G177" s="49">
        <v>9.0186305999999998</v>
      </c>
      <c r="H177" s="49">
        <v>0.6</v>
      </c>
      <c r="I177" s="49">
        <v>4.0186305999999998</v>
      </c>
      <c r="J177" s="49">
        <v>3</v>
      </c>
      <c r="K177" s="49">
        <v>1.4000000000000001</v>
      </c>
      <c r="L177" s="49" t="s">
        <v>25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83">
        <f t="shared" si="27"/>
        <v>0</v>
      </c>
    </row>
    <row r="178" spans="1:19" ht="33" customHeight="1">
      <c r="A178" s="178" t="s">
        <v>103</v>
      </c>
      <c r="B178" s="47" t="s">
        <v>363</v>
      </c>
      <c r="C178" s="46" t="s">
        <v>364</v>
      </c>
      <c r="D178" s="48">
        <v>2020</v>
      </c>
      <c r="E178" s="48">
        <v>2020</v>
      </c>
      <c r="F178" s="49" t="s">
        <v>25</v>
      </c>
      <c r="G178" s="49">
        <v>10</v>
      </c>
      <c r="H178" s="49">
        <v>0.6</v>
      </c>
      <c r="I178" s="49">
        <v>5</v>
      </c>
      <c r="J178" s="49">
        <v>3</v>
      </c>
      <c r="K178" s="49">
        <v>1.4000000000000001</v>
      </c>
      <c r="L178" s="49" t="s">
        <v>25</v>
      </c>
      <c r="M178" s="49">
        <v>10</v>
      </c>
      <c r="N178" s="49">
        <v>0</v>
      </c>
      <c r="O178" s="49">
        <v>0</v>
      </c>
      <c r="P178" s="49">
        <v>10</v>
      </c>
      <c r="Q178" s="49">
        <v>0</v>
      </c>
      <c r="R178" s="49">
        <v>0</v>
      </c>
      <c r="S178" s="83">
        <f t="shared" si="27"/>
        <v>10</v>
      </c>
    </row>
    <row r="179" spans="1:19" ht="33" customHeight="1">
      <c r="A179" s="178" t="s">
        <v>103</v>
      </c>
      <c r="B179" s="47" t="s">
        <v>365</v>
      </c>
      <c r="C179" s="46" t="s">
        <v>366</v>
      </c>
      <c r="D179" s="48">
        <v>2020</v>
      </c>
      <c r="E179" s="48">
        <v>2020</v>
      </c>
      <c r="F179" s="49" t="s">
        <v>25</v>
      </c>
      <c r="G179" s="49">
        <v>5.2745759999999997</v>
      </c>
      <c r="H179" s="49">
        <v>0.31647455999999996</v>
      </c>
      <c r="I179" s="49">
        <v>2.6372879999999999</v>
      </c>
      <c r="J179" s="49">
        <v>1.5823728000000004</v>
      </c>
      <c r="K179" s="49">
        <v>0.73844063999999998</v>
      </c>
      <c r="L179" s="49" t="s">
        <v>25</v>
      </c>
      <c r="M179" s="49">
        <v>5.2745759999999997</v>
      </c>
      <c r="N179" s="49">
        <v>0</v>
      </c>
      <c r="O179" s="49">
        <v>0</v>
      </c>
      <c r="P179" s="49">
        <v>5.2745759999999997</v>
      </c>
      <c r="Q179" s="49">
        <v>0</v>
      </c>
      <c r="R179" s="49">
        <v>0</v>
      </c>
      <c r="S179" s="83">
        <f t="shared" si="27"/>
        <v>5.2745759999999997</v>
      </c>
    </row>
    <row r="180" spans="1:19" s="6" customFormat="1" ht="63">
      <c r="A180" s="147" t="s">
        <v>105</v>
      </c>
      <c r="B180" s="41" t="s">
        <v>106</v>
      </c>
      <c r="C180" s="50" t="s">
        <v>24</v>
      </c>
      <c r="D180" s="45" t="s">
        <v>25</v>
      </c>
      <c r="E180" s="45" t="s">
        <v>25</v>
      </c>
      <c r="F180" s="2">
        <f t="shared" ref="F180:S180" si="32">IF((COUNTIF(F181:F182,"нд"))=(COUNTA(F181:F182)),"нд",SUMIF(F181:F182,"&gt;0",F181:F182))</f>
        <v>181.59493220338982</v>
      </c>
      <c r="G180" s="2">
        <f t="shared" si="32"/>
        <v>1011.3674521600001</v>
      </c>
      <c r="H180" s="2">
        <f t="shared" si="32"/>
        <v>36.949153000000003</v>
      </c>
      <c r="I180" s="2">
        <f t="shared" si="32"/>
        <v>407.44575077628298</v>
      </c>
      <c r="J180" s="2">
        <f t="shared" si="32"/>
        <v>503.78466582661849</v>
      </c>
      <c r="K180" s="2">
        <f t="shared" si="32"/>
        <v>63.187882557098646</v>
      </c>
      <c r="L180" s="2" t="str">
        <f t="shared" si="32"/>
        <v>нд</v>
      </c>
      <c r="M180" s="2">
        <f t="shared" si="32"/>
        <v>0</v>
      </c>
      <c r="N180" s="2">
        <f t="shared" si="32"/>
        <v>0</v>
      </c>
      <c r="O180" s="2">
        <f t="shared" si="32"/>
        <v>0</v>
      </c>
      <c r="P180" s="2">
        <f t="shared" si="32"/>
        <v>0</v>
      </c>
      <c r="Q180" s="2">
        <f t="shared" si="32"/>
        <v>0</v>
      </c>
      <c r="R180" s="2">
        <f t="shared" si="32"/>
        <v>0</v>
      </c>
      <c r="S180" s="68">
        <f t="shared" si="32"/>
        <v>0</v>
      </c>
    </row>
    <row r="181" spans="1:19" s="6" customFormat="1" ht="47.25">
      <c r="A181" s="147" t="s">
        <v>107</v>
      </c>
      <c r="B181" s="41" t="s">
        <v>108</v>
      </c>
      <c r="C181" s="50" t="s">
        <v>24</v>
      </c>
      <c r="D181" s="42" t="s">
        <v>25</v>
      </c>
      <c r="E181" s="42" t="s">
        <v>25</v>
      </c>
      <c r="F181" s="2" t="s">
        <v>25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 t="s">
        <v>25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68">
        <f t="shared" si="27"/>
        <v>0</v>
      </c>
    </row>
    <row r="182" spans="1:19" s="6" customFormat="1" ht="47.25">
      <c r="A182" s="147" t="s">
        <v>109</v>
      </c>
      <c r="B182" s="41" t="s">
        <v>110</v>
      </c>
      <c r="C182" s="50" t="s">
        <v>24</v>
      </c>
      <c r="D182" s="42" t="s">
        <v>25</v>
      </c>
      <c r="E182" s="42" t="s">
        <v>25</v>
      </c>
      <c r="F182" s="2">
        <f t="shared" ref="F182:S182" si="33">IF((COUNTIF(F183:F183,"нд"))=(COUNTA(F183:F183)),"нд",SUMIF(F183:F183,"&gt;0",F183:F183))</f>
        <v>181.59493220338982</v>
      </c>
      <c r="G182" s="2">
        <f t="shared" si="33"/>
        <v>1011.3674521600001</v>
      </c>
      <c r="H182" s="2">
        <f t="shared" si="33"/>
        <v>36.949153000000003</v>
      </c>
      <c r="I182" s="2">
        <f t="shared" si="33"/>
        <v>407.44575077628298</v>
      </c>
      <c r="J182" s="2">
        <f t="shared" si="33"/>
        <v>503.78466582661849</v>
      </c>
      <c r="K182" s="2">
        <f t="shared" si="33"/>
        <v>63.187882557098646</v>
      </c>
      <c r="L182" s="2" t="str">
        <f t="shared" si="33"/>
        <v>нд</v>
      </c>
      <c r="M182" s="2">
        <f t="shared" si="33"/>
        <v>0</v>
      </c>
      <c r="N182" s="2">
        <f t="shared" si="33"/>
        <v>0</v>
      </c>
      <c r="O182" s="2">
        <f t="shared" si="33"/>
        <v>0</v>
      </c>
      <c r="P182" s="2">
        <f t="shared" si="33"/>
        <v>0</v>
      </c>
      <c r="Q182" s="2">
        <f t="shared" si="33"/>
        <v>0</v>
      </c>
      <c r="R182" s="2">
        <f t="shared" si="33"/>
        <v>0</v>
      </c>
      <c r="S182" s="68">
        <f t="shared" si="33"/>
        <v>0</v>
      </c>
    </row>
    <row r="183" spans="1:19" ht="31.5">
      <c r="A183" s="178" t="s">
        <v>109</v>
      </c>
      <c r="B183" s="47" t="s">
        <v>367</v>
      </c>
      <c r="C183" s="46" t="s">
        <v>368</v>
      </c>
      <c r="D183" s="48">
        <v>2016</v>
      </c>
      <c r="E183" s="48">
        <v>2018</v>
      </c>
      <c r="F183" s="49">
        <v>181.59493220338982</v>
      </c>
      <c r="G183" s="49">
        <v>1011.3674521600001</v>
      </c>
      <c r="H183" s="49">
        <v>36.949153000000003</v>
      </c>
      <c r="I183" s="49">
        <v>407.44575077628298</v>
      </c>
      <c r="J183" s="49">
        <v>503.78466582661849</v>
      </c>
      <c r="K183" s="49">
        <v>63.187882557098646</v>
      </c>
      <c r="L183" s="49" t="s">
        <v>25</v>
      </c>
      <c r="M183" s="49">
        <v>0</v>
      </c>
      <c r="N183" s="49">
        <v>0</v>
      </c>
      <c r="O183" s="49">
        <v>0</v>
      </c>
      <c r="P183" s="49">
        <v>0</v>
      </c>
      <c r="Q183" s="49">
        <v>0</v>
      </c>
      <c r="R183" s="49">
        <v>0</v>
      </c>
      <c r="S183" s="83">
        <f t="shared" si="27"/>
        <v>0</v>
      </c>
    </row>
    <row r="184" spans="1:19" s="6" customFormat="1" ht="31.5">
      <c r="A184" s="147" t="s">
        <v>111</v>
      </c>
      <c r="B184" s="41" t="s">
        <v>112</v>
      </c>
      <c r="C184" s="50" t="s">
        <v>24</v>
      </c>
      <c r="D184" s="42" t="s">
        <v>25</v>
      </c>
      <c r="E184" s="42" t="s">
        <v>25</v>
      </c>
      <c r="F184" s="45">
        <f t="shared" ref="F184:S184" si="34">IF((COUNTIF(F185:F275,"нд"))=(COUNTA(F185:F275)),"нд",SUMIF(F185:F275,"&gt;0",F185:F275))</f>
        <v>3.2536983257627119</v>
      </c>
      <c r="G184" s="45">
        <f t="shared" si="34"/>
        <v>24.584729989999992</v>
      </c>
      <c r="H184" s="45">
        <f t="shared" si="34"/>
        <v>1.6324820599999994</v>
      </c>
      <c r="I184" s="45">
        <f t="shared" si="34"/>
        <v>17.084363250000006</v>
      </c>
      <c r="J184" s="45">
        <f t="shared" si="34"/>
        <v>3.6910328199999993</v>
      </c>
      <c r="K184" s="45">
        <f t="shared" si="34"/>
        <v>2.1768518599999993</v>
      </c>
      <c r="L184" s="45" t="str">
        <f t="shared" si="34"/>
        <v>нд</v>
      </c>
      <c r="M184" s="45">
        <f t="shared" si="34"/>
        <v>0</v>
      </c>
      <c r="N184" s="45">
        <f t="shared" si="34"/>
        <v>0</v>
      </c>
      <c r="O184" s="45">
        <f t="shared" si="34"/>
        <v>0</v>
      </c>
      <c r="P184" s="45">
        <f t="shared" si="34"/>
        <v>0</v>
      </c>
      <c r="Q184" s="45">
        <f t="shared" si="34"/>
        <v>0</v>
      </c>
      <c r="R184" s="45">
        <f t="shared" si="34"/>
        <v>0</v>
      </c>
      <c r="S184" s="177">
        <f t="shared" si="34"/>
        <v>0</v>
      </c>
    </row>
    <row r="185" spans="1:19" ht="31.5">
      <c r="A185" s="178" t="s">
        <v>111</v>
      </c>
      <c r="B185" s="47" t="s">
        <v>369</v>
      </c>
      <c r="C185" s="46" t="s">
        <v>370</v>
      </c>
      <c r="D185" s="48">
        <v>2015</v>
      </c>
      <c r="E185" s="48">
        <v>2016</v>
      </c>
      <c r="F185" s="49">
        <v>6.1892120000000002E-2</v>
      </c>
      <c r="G185" s="49">
        <v>0.35538199999999998</v>
      </c>
      <c r="H185" s="49">
        <v>2.4876740000000001E-2</v>
      </c>
      <c r="I185" s="49">
        <v>0.28430559999999999</v>
      </c>
      <c r="J185" s="49">
        <v>1.4215279999999999E-2</v>
      </c>
      <c r="K185" s="49">
        <v>3.1984379999999986E-2</v>
      </c>
      <c r="L185" s="49" t="s">
        <v>25</v>
      </c>
      <c r="M185" s="49">
        <v>0</v>
      </c>
      <c r="N185" s="49">
        <v>0</v>
      </c>
      <c r="O185" s="49">
        <v>0</v>
      </c>
      <c r="P185" s="49">
        <v>0</v>
      </c>
      <c r="Q185" s="49">
        <v>0</v>
      </c>
      <c r="R185" s="49">
        <v>0</v>
      </c>
      <c r="S185" s="83">
        <f t="shared" si="27"/>
        <v>0</v>
      </c>
    </row>
    <row r="186" spans="1:19" ht="31.5">
      <c r="A186" s="178" t="s">
        <v>111</v>
      </c>
      <c r="B186" s="47" t="s">
        <v>372</v>
      </c>
      <c r="C186" s="46" t="s">
        <v>373</v>
      </c>
      <c r="D186" s="48">
        <v>2015</v>
      </c>
      <c r="E186" s="48">
        <v>2016</v>
      </c>
      <c r="F186" s="49">
        <v>3.2056000000000001E-2</v>
      </c>
      <c r="G186" s="49">
        <v>0.27834799999999993</v>
      </c>
      <c r="H186" s="49">
        <v>1.9259999999999999E-2</v>
      </c>
      <c r="I186" s="49">
        <v>0.23505499999999999</v>
      </c>
      <c r="J186" s="49">
        <v>0</v>
      </c>
      <c r="K186" s="49">
        <v>2.4032999999999999E-2</v>
      </c>
      <c r="L186" s="49" t="s">
        <v>25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9">
        <v>0</v>
      </c>
      <c r="S186" s="83">
        <f t="shared" si="27"/>
        <v>0</v>
      </c>
    </row>
    <row r="187" spans="1:19" ht="31.5">
      <c r="A187" s="178" t="s">
        <v>111</v>
      </c>
      <c r="B187" s="47" t="s">
        <v>374</v>
      </c>
      <c r="C187" s="46" t="s">
        <v>375</v>
      </c>
      <c r="D187" s="48">
        <v>2015</v>
      </c>
      <c r="E187" s="48">
        <v>2016</v>
      </c>
      <c r="F187" s="49">
        <v>8.8822999999999999E-2</v>
      </c>
      <c r="G187" s="49">
        <v>0.77122800000000002</v>
      </c>
      <c r="H187" s="49">
        <v>5.3324000000000003E-2</v>
      </c>
      <c r="I187" s="49">
        <v>0.65130999999999994</v>
      </c>
      <c r="J187" s="49">
        <v>0</v>
      </c>
      <c r="K187" s="49">
        <v>6.6594000000000042E-2</v>
      </c>
      <c r="L187" s="49" t="s">
        <v>25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9">
        <v>0</v>
      </c>
      <c r="S187" s="83">
        <f t="shared" si="27"/>
        <v>0</v>
      </c>
    </row>
    <row r="188" spans="1:19" ht="31.5">
      <c r="A188" s="178" t="s">
        <v>111</v>
      </c>
      <c r="B188" s="47" t="s">
        <v>376</v>
      </c>
      <c r="C188" s="46" t="s">
        <v>377</v>
      </c>
      <c r="D188" s="48">
        <v>2015</v>
      </c>
      <c r="E188" s="48">
        <v>2016</v>
      </c>
      <c r="F188" s="49">
        <v>0.24759300000000001</v>
      </c>
      <c r="G188" s="49">
        <v>2.1497280000000005</v>
      </c>
      <c r="H188" s="49">
        <v>0.15048096000000002</v>
      </c>
      <c r="I188" s="49">
        <v>1.7197824000000002</v>
      </c>
      <c r="J188" s="49">
        <v>8.5989120000000002E-2</v>
      </c>
      <c r="K188" s="49">
        <v>0.1934755200000001</v>
      </c>
      <c r="L188" s="49" t="s">
        <v>25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83">
        <f t="shared" si="27"/>
        <v>0</v>
      </c>
    </row>
    <row r="189" spans="1:19" ht="31.5">
      <c r="A189" s="178" t="s">
        <v>111</v>
      </c>
      <c r="B189" s="47" t="s">
        <v>378</v>
      </c>
      <c r="C189" s="46" t="s">
        <v>379</v>
      </c>
      <c r="D189" s="48">
        <v>2015</v>
      </c>
      <c r="E189" s="48">
        <v>2016</v>
      </c>
      <c r="F189" s="49">
        <v>9.8072000000000006E-2</v>
      </c>
      <c r="G189" s="49">
        <v>0.85154600000000003</v>
      </c>
      <c r="H189" s="49">
        <v>5.960822000000001E-2</v>
      </c>
      <c r="I189" s="49">
        <v>0.68123680000000009</v>
      </c>
      <c r="J189" s="49">
        <v>3.4061840000000003E-2</v>
      </c>
      <c r="K189" s="49">
        <v>7.6639139999999911E-2</v>
      </c>
      <c r="L189" s="49" t="s">
        <v>25</v>
      </c>
      <c r="M189" s="49">
        <v>0</v>
      </c>
      <c r="N189" s="49">
        <v>0</v>
      </c>
      <c r="O189" s="49">
        <v>0</v>
      </c>
      <c r="P189" s="49">
        <v>0</v>
      </c>
      <c r="Q189" s="49">
        <v>0</v>
      </c>
      <c r="R189" s="49">
        <v>0</v>
      </c>
      <c r="S189" s="83">
        <f t="shared" si="27"/>
        <v>0</v>
      </c>
    </row>
    <row r="190" spans="1:19" ht="31.5">
      <c r="A190" s="178" t="s">
        <v>111</v>
      </c>
      <c r="B190" s="47" t="s">
        <v>380</v>
      </c>
      <c r="C190" s="46" t="s">
        <v>381</v>
      </c>
      <c r="D190" s="48">
        <v>2015</v>
      </c>
      <c r="E190" s="48">
        <v>2016</v>
      </c>
      <c r="F190" s="49">
        <v>0.55911999999999995</v>
      </c>
      <c r="G190" s="49">
        <v>4.8547399999999996</v>
      </c>
      <c r="H190" s="49">
        <v>0.335731</v>
      </c>
      <c r="I190" s="49">
        <v>4.0998169999999998</v>
      </c>
      <c r="J190" s="49">
        <v>0</v>
      </c>
      <c r="K190" s="49">
        <v>0.41919199999999979</v>
      </c>
      <c r="L190" s="49" t="s">
        <v>25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49">
        <v>0</v>
      </c>
      <c r="S190" s="83">
        <f t="shared" si="27"/>
        <v>0</v>
      </c>
    </row>
    <row r="191" spans="1:19" ht="31.5">
      <c r="A191" s="178" t="s">
        <v>111</v>
      </c>
      <c r="B191" s="47" t="s">
        <v>382</v>
      </c>
      <c r="C191" s="46" t="s">
        <v>383</v>
      </c>
      <c r="D191" s="48">
        <v>2020</v>
      </c>
      <c r="E191" s="48" t="s">
        <v>25</v>
      </c>
      <c r="F191" s="49" t="s">
        <v>25</v>
      </c>
      <c r="G191" s="49">
        <v>0</v>
      </c>
      <c r="H191" s="49">
        <v>0</v>
      </c>
      <c r="I191" s="49">
        <v>0</v>
      </c>
      <c r="J191" s="49">
        <v>0</v>
      </c>
      <c r="K191" s="49">
        <v>0</v>
      </c>
      <c r="L191" s="49" t="s">
        <v>25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83">
        <f t="shared" si="27"/>
        <v>0</v>
      </c>
    </row>
    <row r="192" spans="1:19" ht="31.5">
      <c r="A192" s="178" t="s">
        <v>111</v>
      </c>
      <c r="B192" s="47" t="s">
        <v>384</v>
      </c>
      <c r="C192" s="46" t="s">
        <v>385</v>
      </c>
      <c r="D192" s="48">
        <v>2018</v>
      </c>
      <c r="E192" s="48" t="s">
        <v>25</v>
      </c>
      <c r="F192" s="49" t="s">
        <v>25</v>
      </c>
      <c r="G192" s="49">
        <v>0</v>
      </c>
      <c r="H192" s="49">
        <v>0</v>
      </c>
      <c r="I192" s="49">
        <v>0</v>
      </c>
      <c r="J192" s="49">
        <v>0</v>
      </c>
      <c r="K192" s="49">
        <v>0</v>
      </c>
      <c r="L192" s="49" t="s">
        <v>25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83">
        <f t="shared" si="27"/>
        <v>0</v>
      </c>
    </row>
    <row r="193" spans="1:19" ht="31.5">
      <c r="A193" s="178" t="s">
        <v>111</v>
      </c>
      <c r="B193" s="47" t="s">
        <v>386</v>
      </c>
      <c r="C193" s="46" t="s">
        <v>387</v>
      </c>
      <c r="D193" s="48">
        <v>2020</v>
      </c>
      <c r="E193" s="48" t="s">
        <v>25</v>
      </c>
      <c r="F193" s="49" t="s">
        <v>25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 t="s">
        <v>25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83">
        <f t="shared" si="27"/>
        <v>0</v>
      </c>
    </row>
    <row r="194" spans="1:19" ht="31.5">
      <c r="A194" s="178" t="s">
        <v>111</v>
      </c>
      <c r="B194" s="47" t="s">
        <v>388</v>
      </c>
      <c r="C194" s="46" t="s">
        <v>389</v>
      </c>
      <c r="D194" s="48">
        <v>2020</v>
      </c>
      <c r="E194" s="48" t="s">
        <v>25</v>
      </c>
      <c r="F194" s="49" t="s">
        <v>25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 t="s">
        <v>25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9">
        <v>0</v>
      </c>
      <c r="S194" s="83">
        <f t="shared" si="27"/>
        <v>0</v>
      </c>
    </row>
    <row r="195" spans="1:19" ht="31.5">
      <c r="A195" s="178" t="s">
        <v>111</v>
      </c>
      <c r="B195" s="47" t="s">
        <v>390</v>
      </c>
      <c r="C195" s="46" t="s">
        <v>391</v>
      </c>
      <c r="D195" s="48">
        <v>2017</v>
      </c>
      <c r="E195" s="48" t="s">
        <v>25</v>
      </c>
      <c r="F195" s="49" t="s">
        <v>25</v>
      </c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 t="s">
        <v>25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83">
        <f t="shared" si="27"/>
        <v>0</v>
      </c>
    </row>
    <row r="196" spans="1:19" ht="31.5">
      <c r="A196" s="178" t="s">
        <v>111</v>
      </c>
      <c r="B196" s="47" t="s">
        <v>392</v>
      </c>
      <c r="C196" s="46" t="s">
        <v>393</v>
      </c>
      <c r="D196" s="48">
        <v>2018</v>
      </c>
      <c r="E196" s="48" t="s">
        <v>25</v>
      </c>
      <c r="F196" s="49" t="s">
        <v>25</v>
      </c>
      <c r="G196" s="49">
        <v>0</v>
      </c>
      <c r="H196" s="49">
        <v>0</v>
      </c>
      <c r="I196" s="49">
        <v>0</v>
      </c>
      <c r="J196" s="49">
        <v>0</v>
      </c>
      <c r="K196" s="49">
        <v>0</v>
      </c>
      <c r="L196" s="49" t="s">
        <v>25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9">
        <v>0</v>
      </c>
      <c r="S196" s="83">
        <f t="shared" si="27"/>
        <v>0</v>
      </c>
    </row>
    <row r="197" spans="1:19" ht="31.5">
      <c r="A197" s="178" t="s">
        <v>111</v>
      </c>
      <c r="B197" s="47" t="s">
        <v>394</v>
      </c>
      <c r="C197" s="46" t="s">
        <v>395</v>
      </c>
      <c r="D197" s="48">
        <v>2020</v>
      </c>
      <c r="E197" s="48" t="s">
        <v>25</v>
      </c>
      <c r="F197" s="49" t="s">
        <v>25</v>
      </c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 t="s">
        <v>25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83">
        <f t="shared" si="27"/>
        <v>0</v>
      </c>
    </row>
    <row r="198" spans="1:19" ht="31.5">
      <c r="A198" s="178" t="s">
        <v>111</v>
      </c>
      <c r="B198" s="47" t="s">
        <v>396</v>
      </c>
      <c r="C198" s="46" t="s">
        <v>397</v>
      </c>
      <c r="D198" s="48">
        <v>2017</v>
      </c>
      <c r="E198" s="48" t="s">
        <v>25</v>
      </c>
      <c r="F198" s="49" t="s">
        <v>25</v>
      </c>
      <c r="G198" s="49">
        <v>0</v>
      </c>
      <c r="H198" s="49">
        <v>0</v>
      </c>
      <c r="I198" s="49">
        <v>0</v>
      </c>
      <c r="J198" s="49">
        <v>0</v>
      </c>
      <c r="K198" s="49">
        <v>0</v>
      </c>
      <c r="L198" s="49" t="s">
        <v>25</v>
      </c>
      <c r="M198" s="49">
        <v>0</v>
      </c>
      <c r="N198" s="49">
        <v>0</v>
      </c>
      <c r="O198" s="49">
        <v>0</v>
      </c>
      <c r="P198" s="49">
        <v>0</v>
      </c>
      <c r="Q198" s="49">
        <v>0</v>
      </c>
      <c r="R198" s="49">
        <v>0</v>
      </c>
      <c r="S198" s="83">
        <f t="shared" si="27"/>
        <v>0</v>
      </c>
    </row>
    <row r="199" spans="1:19" ht="31.5">
      <c r="A199" s="178" t="s">
        <v>111</v>
      </c>
      <c r="B199" s="47" t="s">
        <v>398</v>
      </c>
      <c r="C199" s="46" t="s">
        <v>399</v>
      </c>
      <c r="D199" s="48">
        <v>2018</v>
      </c>
      <c r="E199" s="48" t="s">
        <v>25</v>
      </c>
      <c r="F199" s="49" t="s">
        <v>25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 t="s">
        <v>25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83">
        <f t="shared" si="27"/>
        <v>0</v>
      </c>
    </row>
    <row r="200" spans="1:19" ht="31.5">
      <c r="A200" s="178" t="s">
        <v>111</v>
      </c>
      <c r="B200" s="47" t="s">
        <v>400</v>
      </c>
      <c r="C200" s="46" t="s">
        <v>401</v>
      </c>
      <c r="D200" s="48">
        <v>2018</v>
      </c>
      <c r="E200" s="48" t="s">
        <v>25</v>
      </c>
      <c r="F200" s="49" t="s">
        <v>25</v>
      </c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 t="s">
        <v>25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83">
        <f t="shared" si="27"/>
        <v>0</v>
      </c>
    </row>
    <row r="201" spans="1:19" ht="31.5">
      <c r="A201" s="178" t="s">
        <v>111</v>
      </c>
      <c r="B201" s="47" t="s">
        <v>402</v>
      </c>
      <c r="C201" s="46" t="s">
        <v>403</v>
      </c>
      <c r="D201" s="48">
        <v>2018</v>
      </c>
      <c r="E201" s="48" t="s">
        <v>25</v>
      </c>
      <c r="F201" s="49" t="s">
        <v>25</v>
      </c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 t="s">
        <v>25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83">
        <f t="shared" si="27"/>
        <v>0</v>
      </c>
    </row>
    <row r="202" spans="1:19" ht="31.5">
      <c r="A202" s="178" t="s">
        <v>111</v>
      </c>
      <c r="B202" s="47" t="s">
        <v>404</v>
      </c>
      <c r="C202" s="46" t="s">
        <v>405</v>
      </c>
      <c r="D202" s="48">
        <v>2018</v>
      </c>
      <c r="E202" s="48" t="s">
        <v>25</v>
      </c>
      <c r="F202" s="49" t="s">
        <v>25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 t="s">
        <v>25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83">
        <f t="shared" si="27"/>
        <v>0</v>
      </c>
    </row>
    <row r="203" spans="1:19" ht="31.5">
      <c r="A203" s="178" t="s">
        <v>111</v>
      </c>
      <c r="B203" s="47" t="s">
        <v>406</v>
      </c>
      <c r="C203" s="46" t="s">
        <v>407</v>
      </c>
      <c r="D203" s="48">
        <v>2015</v>
      </c>
      <c r="E203" s="48">
        <v>2016</v>
      </c>
      <c r="F203" s="49">
        <v>5.336246E-2</v>
      </c>
      <c r="G203" s="49">
        <v>0.57261581000000017</v>
      </c>
      <c r="H203" s="49">
        <v>4.0083120000000007E-2</v>
      </c>
      <c r="I203" s="49">
        <v>0.34356959999999998</v>
      </c>
      <c r="J203" s="49">
        <v>0.17178479999999999</v>
      </c>
      <c r="K203" s="49">
        <v>1.7178290000000099E-2</v>
      </c>
      <c r="L203" s="49" t="s">
        <v>25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83">
        <f t="shared" si="27"/>
        <v>0</v>
      </c>
    </row>
    <row r="204" spans="1:19" ht="47.25">
      <c r="A204" s="178" t="s">
        <v>111</v>
      </c>
      <c r="B204" s="47" t="s">
        <v>408</v>
      </c>
      <c r="C204" s="46" t="s">
        <v>409</v>
      </c>
      <c r="D204" s="48">
        <v>2015</v>
      </c>
      <c r="E204" s="48">
        <v>2016</v>
      </c>
      <c r="F204" s="49">
        <v>1.78864E-2</v>
      </c>
      <c r="G204" s="49">
        <v>0.10201049000000001</v>
      </c>
      <c r="H204" s="49">
        <v>6.12066E-3</v>
      </c>
      <c r="I204" s="49">
        <v>7.1407700000000005E-2</v>
      </c>
      <c r="J204" s="49">
        <v>1.6321759999999998E-2</v>
      </c>
      <c r="K204" s="49">
        <v>8.1603700000000001E-3</v>
      </c>
      <c r="L204" s="49" t="s">
        <v>25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83">
        <f t="shared" si="27"/>
        <v>0</v>
      </c>
    </row>
    <row r="205" spans="1:19" ht="31.5">
      <c r="A205" s="178" t="s">
        <v>111</v>
      </c>
      <c r="B205" s="47" t="s">
        <v>410</v>
      </c>
      <c r="C205" s="46" t="s">
        <v>411</v>
      </c>
      <c r="D205" s="48">
        <v>2015</v>
      </c>
      <c r="E205" s="48">
        <v>2016</v>
      </c>
      <c r="F205" s="49">
        <v>9.6350760000000008E-2</v>
      </c>
      <c r="G205" s="49">
        <v>1.1560999999999999</v>
      </c>
      <c r="H205" s="49">
        <v>0</v>
      </c>
      <c r="I205" s="49">
        <v>1.114177</v>
      </c>
      <c r="J205" s="49">
        <v>0</v>
      </c>
      <c r="K205" s="49">
        <v>4.1922999999999933E-2</v>
      </c>
      <c r="L205" s="49" t="s">
        <v>25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83">
        <f t="shared" si="27"/>
        <v>0</v>
      </c>
    </row>
    <row r="206" spans="1:19" ht="31.5">
      <c r="A206" s="178" t="s">
        <v>111</v>
      </c>
      <c r="B206" s="47" t="s">
        <v>412</v>
      </c>
      <c r="C206" s="46" t="s">
        <v>413</v>
      </c>
      <c r="D206" s="48">
        <v>2015</v>
      </c>
      <c r="E206" s="48">
        <v>2016</v>
      </c>
      <c r="F206" s="49">
        <v>6.8928080000000003E-2</v>
      </c>
      <c r="G206" s="49">
        <v>0.24506781</v>
      </c>
      <c r="H206" s="49">
        <v>1.7161760000000002E-2</v>
      </c>
      <c r="I206" s="49">
        <v>0.19613440000000001</v>
      </c>
      <c r="J206" s="49">
        <v>9.8067199999999997E-3</v>
      </c>
      <c r="K206" s="49">
        <v>2.1964930000000001E-2</v>
      </c>
      <c r="L206" s="49" t="s">
        <v>25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83">
        <f t="shared" si="27"/>
        <v>0</v>
      </c>
    </row>
    <row r="207" spans="1:19" ht="31.5">
      <c r="A207" s="178" t="s">
        <v>111</v>
      </c>
      <c r="B207" s="47" t="s">
        <v>414</v>
      </c>
      <c r="C207" s="46" t="s">
        <v>415</v>
      </c>
      <c r="D207" s="48">
        <v>2015</v>
      </c>
      <c r="E207" s="48">
        <v>2016</v>
      </c>
      <c r="F207" s="49">
        <v>3.9919999999999997E-2</v>
      </c>
      <c r="G207" s="49">
        <v>0.34660200000000002</v>
      </c>
      <c r="H207" s="49">
        <v>2.3976000000000001E-2</v>
      </c>
      <c r="I207" s="49">
        <v>0.29269899999999999</v>
      </c>
      <c r="J207" s="49">
        <v>0</v>
      </c>
      <c r="K207" s="49">
        <v>2.9927000000000033E-2</v>
      </c>
      <c r="L207" s="49" t="s">
        <v>25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83">
        <f t="shared" si="27"/>
        <v>0</v>
      </c>
    </row>
    <row r="208" spans="1:19" ht="31.5">
      <c r="A208" s="178" t="s">
        <v>111</v>
      </c>
      <c r="B208" s="47" t="s">
        <v>416</v>
      </c>
      <c r="C208" s="46" t="s">
        <v>417</v>
      </c>
      <c r="D208" s="48">
        <v>2015</v>
      </c>
      <c r="E208" s="48">
        <v>2016</v>
      </c>
      <c r="F208" s="49">
        <v>1.951E-2</v>
      </c>
      <c r="G208" s="49">
        <v>0.16939599999999999</v>
      </c>
      <c r="H208" s="49">
        <v>1.1726E-2</v>
      </c>
      <c r="I208" s="49">
        <v>0.143044</v>
      </c>
      <c r="J208" s="49">
        <v>0</v>
      </c>
      <c r="K208" s="49">
        <v>1.4625999999999986E-2</v>
      </c>
      <c r="L208" s="49" t="s">
        <v>25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83">
        <f t="shared" ref="S208:S271" si="35">SUM(N208:R208)</f>
        <v>0</v>
      </c>
    </row>
    <row r="209" spans="1:19" ht="31.5">
      <c r="A209" s="178" t="s">
        <v>111</v>
      </c>
      <c r="B209" s="47" t="s">
        <v>418</v>
      </c>
      <c r="C209" s="46" t="s">
        <v>419</v>
      </c>
      <c r="D209" s="48">
        <v>2015</v>
      </c>
      <c r="E209" s="48">
        <v>2016</v>
      </c>
      <c r="F209" s="49">
        <v>1.3880000000000002E-2</v>
      </c>
      <c r="G209" s="49">
        <v>0.12223100000000001</v>
      </c>
      <c r="H209" s="49">
        <v>8.3199999999999993E-3</v>
      </c>
      <c r="I209" s="49">
        <v>0.101809</v>
      </c>
      <c r="J209" s="49">
        <v>0</v>
      </c>
      <c r="K209" s="49">
        <v>1.210200000000001E-2</v>
      </c>
      <c r="L209" s="49" t="s">
        <v>25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83">
        <f t="shared" si="35"/>
        <v>0</v>
      </c>
    </row>
    <row r="210" spans="1:19" ht="31.5">
      <c r="A210" s="178" t="s">
        <v>111</v>
      </c>
      <c r="B210" s="47" t="s">
        <v>420</v>
      </c>
      <c r="C210" s="46" t="s">
        <v>421</v>
      </c>
      <c r="D210" s="48">
        <v>2015</v>
      </c>
      <c r="E210" s="48">
        <v>2016</v>
      </c>
      <c r="F210" s="49">
        <v>0.21876000000000001</v>
      </c>
      <c r="G210" s="49">
        <v>1.8994130000000002</v>
      </c>
      <c r="H210" s="49">
        <v>0.13166440000000001</v>
      </c>
      <c r="I210" s="49">
        <v>1.5047360000000001</v>
      </c>
      <c r="J210" s="49">
        <v>7.5236799999999993E-2</v>
      </c>
      <c r="K210" s="49">
        <v>0.18777580000000005</v>
      </c>
      <c r="L210" s="49" t="s">
        <v>25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83">
        <f t="shared" si="35"/>
        <v>0</v>
      </c>
    </row>
    <row r="211" spans="1:19" ht="31.5">
      <c r="A211" s="178" t="s">
        <v>111</v>
      </c>
      <c r="B211" s="47" t="s">
        <v>422</v>
      </c>
      <c r="C211" s="46" t="s">
        <v>423</v>
      </c>
      <c r="D211" s="48">
        <v>2015</v>
      </c>
      <c r="E211" s="48">
        <v>2016</v>
      </c>
      <c r="F211" s="49">
        <v>1.6739999999999998E-2</v>
      </c>
      <c r="G211" s="49">
        <v>0.145181</v>
      </c>
      <c r="H211" s="49">
        <v>9.747500000000001E-3</v>
      </c>
      <c r="I211" s="49">
        <v>0.11140000000000001</v>
      </c>
      <c r="J211" s="49">
        <v>5.5700000000000003E-3</v>
      </c>
      <c r="K211" s="49">
        <v>1.8463500000000001E-2</v>
      </c>
      <c r="L211" s="49" t="s">
        <v>25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83">
        <f t="shared" si="35"/>
        <v>0</v>
      </c>
    </row>
    <row r="212" spans="1:19" ht="31.5">
      <c r="A212" s="178" t="s">
        <v>111</v>
      </c>
      <c r="B212" s="47" t="s">
        <v>424</v>
      </c>
      <c r="C212" s="46" t="s">
        <v>425</v>
      </c>
      <c r="D212" s="48">
        <v>2015</v>
      </c>
      <c r="E212" s="48">
        <v>2016</v>
      </c>
      <c r="F212" s="49">
        <v>0.12094799999999999</v>
      </c>
      <c r="G212" s="49">
        <v>1.0546700000000002</v>
      </c>
      <c r="H212" s="49">
        <v>7.0993299999999995E-2</v>
      </c>
      <c r="I212" s="49">
        <v>0.81135199999999996</v>
      </c>
      <c r="J212" s="49">
        <v>4.0567599999999995E-2</v>
      </c>
      <c r="K212" s="49">
        <v>0.13175710000000013</v>
      </c>
      <c r="L212" s="49" t="s">
        <v>25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83">
        <f t="shared" si="35"/>
        <v>0</v>
      </c>
    </row>
    <row r="213" spans="1:19" ht="31.5">
      <c r="A213" s="178" t="s">
        <v>111</v>
      </c>
      <c r="B213" s="47" t="s">
        <v>426</v>
      </c>
      <c r="C213" s="46" t="s">
        <v>427</v>
      </c>
      <c r="D213" s="48">
        <v>2015</v>
      </c>
      <c r="E213" s="48">
        <v>2016</v>
      </c>
      <c r="F213" s="49">
        <v>9.2800000000000018E-3</v>
      </c>
      <c r="G213" s="49">
        <v>8.0588000000000007E-2</v>
      </c>
      <c r="H213" s="49">
        <v>5.0939000000000002E-3</v>
      </c>
      <c r="I213" s="49">
        <v>5.8216000000000004E-2</v>
      </c>
      <c r="J213" s="49">
        <v>2.9108000000000003E-3</v>
      </c>
      <c r="K213" s="49">
        <v>1.4367299999999998E-2</v>
      </c>
      <c r="L213" s="49" t="s">
        <v>25</v>
      </c>
      <c r="M213" s="49">
        <v>0</v>
      </c>
      <c r="N213" s="49">
        <v>0</v>
      </c>
      <c r="O213" s="49">
        <v>0</v>
      </c>
      <c r="P213" s="49">
        <v>0</v>
      </c>
      <c r="Q213" s="49">
        <v>0</v>
      </c>
      <c r="R213" s="49">
        <v>0</v>
      </c>
      <c r="S213" s="83">
        <f t="shared" si="35"/>
        <v>0</v>
      </c>
    </row>
    <row r="214" spans="1:19" ht="31.5">
      <c r="A214" s="178" t="s">
        <v>111</v>
      </c>
      <c r="B214" s="47" t="s">
        <v>428</v>
      </c>
      <c r="C214" s="46" t="s">
        <v>429</v>
      </c>
      <c r="D214" s="48">
        <v>2015</v>
      </c>
      <c r="E214" s="48">
        <v>2016</v>
      </c>
      <c r="F214" s="49">
        <v>2.8170000000000004E-2</v>
      </c>
      <c r="G214" s="49">
        <v>0.24537500000000001</v>
      </c>
      <c r="H214" s="49">
        <v>1.5773100000000002E-2</v>
      </c>
      <c r="I214" s="49">
        <v>0.18026400000000001</v>
      </c>
      <c r="J214" s="49">
        <v>9.0132000000000007E-3</v>
      </c>
      <c r="K214" s="49">
        <v>4.0324700000000005E-2</v>
      </c>
      <c r="L214" s="49" t="s">
        <v>25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83">
        <f t="shared" si="35"/>
        <v>0</v>
      </c>
    </row>
    <row r="215" spans="1:19" ht="31.5">
      <c r="A215" s="178" t="s">
        <v>111</v>
      </c>
      <c r="B215" s="47" t="s">
        <v>430</v>
      </c>
      <c r="C215" s="46" t="s">
        <v>431</v>
      </c>
      <c r="D215" s="48">
        <v>2015</v>
      </c>
      <c r="E215" s="48">
        <v>2016</v>
      </c>
      <c r="F215" s="49">
        <v>6.5400000000000014E-2</v>
      </c>
      <c r="G215" s="49">
        <v>0.56808499999999995</v>
      </c>
      <c r="H215" s="49">
        <v>3.7142700000000008E-2</v>
      </c>
      <c r="I215" s="49">
        <v>0.42448800000000003</v>
      </c>
      <c r="J215" s="49">
        <v>2.1224400000000001E-2</v>
      </c>
      <c r="K215" s="49">
        <v>8.5229899999999886E-2</v>
      </c>
      <c r="L215" s="49" t="s">
        <v>25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83">
        <f t="shared" si="35"/>
        <v>0</v>
      </c>
    </row>
    <row r="216" spans="1:19" ht="31.5">
      <c r="A216" s="178" t="s">
        <v>111</v>
      </c>
      <c r="B216" s="47" t="s">
        <v>432</v>
      </c>
      <c r="C216" s="46" t="s">
        <v>433</v>
      </c>
      <c r="D216" s="48">
        <v>2015</v>
      </c>
      <c r="E216" s="48">
        <v>2016</v>
      </c>
      <c r="F216" s="49">
        <v>3.8390000000000001E-2</v>
      </c>
      <c r="G216" s="49">
        <v>0.332646</v>
      </c>
      <c r="H216" s="49">
        <v>2.1957600000000004E-2</v>
      </c>
      <c r="I216" s="49">
        <v>0.250944</v>
      </c>
      <c r="J216" s="49">
        <v>1.2547200000000001E-2</v>
      </c>
      <c r="K216" s="49">
        <v>4.7197200000000009E-2</v>
      </c>
      <c r="L216" s="49" t="s">
        <v>25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83">
        <f t="shared" si="35"/>
        <v>0</v>
      </c>
    </row>
    <row r="217" spans="1:19" ht="31.5">
      <c r="A217" s="178" t="s">
        <v>111</v>
      </c>
      <c r="B217" s="47" t="s">
        <v>434</v>
      </c>
      <c r="C217" s="46" t="s">
        <v>435</v>
      </c>
      <c r="D217" s="48">
        <v>2015</v>
      </c>
      <c r="E217" s="48">
        <v>2016</v>
      </c>
      <c r="F217" s="49">
        <v>1.9209999999999998E-2</v>
      </c>
      <c r="G217" s="49">
        <v>0.16228000000000001</v>
      </c>
      <c r="H217" s="49">
        <v>1.1181800000000002E-2</v>
      </c>
      <c r="I217" s="49">
        <v>0.12779200000000002</v>
      </c>
      <c r="J217" s="49">
        <v>6.3896000000000014E-3</v>
      </c>
      <c r="K217" s="49">
        <v>1.6916599999999993E-2</v>
      </c>
      <c r="L217" s="49" t="s">
        <v>25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83">
        <f t="shared" si="35"/>
        <v>0</v>
      </c>
    </row>
    <row r="218" spans="1:19" ht="31.5">
      <c r="A218" s="178" t="s">
        <v>111</v>
      </c>
      <c r="B218" s="47" t="s">
        <v>436</v>
      </c>
      <c r="C218" s="46" t="s">
        <v>437</v>
      </c>
      <c r="D218" s="48">
        <v>2015</v>
      </c>
      <c r="E218" s="48">
        <v>2016</v>
      </c>
      <c r="F218" s="49">
        <v>8.8500000000000002E-3</v>
      </c>
      <c r="G218" s="49">
        <v>7.6649999999999996E-2</v>
      </c>
      <c r="H218" s="49">
        <v>5.1506E-3</v>
      </c>
      <c r="I218" s="49">
        <v>5.8864E-2</v>
      </c>
      <c r="J218" s="49">
        <v>2.9432E-3</v>
      </c>
      <c r="K218" s="49">
        <v>9.6921999999999894E-3</v>
      </c>
      <c r="L218" s="49" t="s">
        <v>25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83">
        <f t="shared" si="35"/>
        <v>0</v>
      </c>
    </row>
    <row r="219" spans="1:19" ht="31.5">
      <c r="A219" s="178" t="s">
        <v>111</v>
      </c>
      <c r="B219" s="47" t="s">
        <v>438</v>
      </c>
      <c r="C219" s="46" t="s">
        <v>439</v>
      </c>
      <c r="D219" s="48">
        <v>2015</v>
      </c>
      <c r="E219" s="48">
        <v>2016</v>
      </c>
      <c r="F219" s="49">
        <v>1.567E-2</v>
      </c>
      <c r="G219" s="49">
        <v>0.13576200000000002</v>
      </c>
      <c r="H219" s="49">
        <v>9.125900000000001E-3</v>
      </c>
      <c r="I219" s="49">
        <v>0.10429600000000001</v>
      </c>
      <c r="J219" s="49">
        <v>5.2148000000000003E-3</v>
      </c>
      <c r="K219" s="49">
        <v>1.7125299999999989E-2</v>
      </c>
      <c r="L219" s="49" t="s">
        <v>25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83">
        <f t="shared" si="35"/>
        <v>0</v>
      </c>
    </row>
    <row r="220" spans="1:19" ht="47.25">
      <c r="A220" s="178" t="s">
        <v>111</v>
      </c>
      <c r="B220" s="47" t="s">
        <v>440</v>
      </c>
      <c r="C220" s="46" t="s">
        <v>441</v>
      </c>
      <c r="D220" s="48">
        <v>2015</v>
      </c>
      <c r="E220" s="48">
        <v>2016</v>
      </c>
      <c r="F220" s="49">
        <v>1.099E-2</v>
      </c>
      <c r="G220" s="49">
        <v>9.6652000000000016E-2</v>
      </c>
      <c r="H220" s="49">
        <v>6.3987000000000002E-3</v>
      </c>
      <c r="I220" s="49">
        <v>7.3127999999999999E-2</v>
      </c>
      <c r="J220" s="49">
        <v>3.6563999999999998E-3</v>
      </c>
      <c r="K220" s="49">
        <v>1.3468899999999999E-2</v>
      </c>
      <c r="L220" s="49" t="s">
        <v>25</v>
      </c>
      <c r="M220" s="49">
        <v>0</v>
      </c>
      <c r="N220" s="49">
        <v>0</v>
      </c>
      <c r="O220" s="49">
        <v>0</v>
      </c>
      <c r="P220" s="49">
        <v>0</v>
      </c>
      <c r="Q220" s="49">
        <v>0</v>
      </c>
      <c r="R220" s="49">
        <v>0</v>
      </c>
      <c r="S220" s="83">
        <f t="shared" si="35"/>
        <v>0</v>
      </c>
    </row>
    <row r="221" spans="1:19" ht="31.5">
      <c r="A221" s="178" t="s">
        <v>111</v>
      </c>
      <c r="B221" s="47" t="s">
        <v>442</v>
      </c>
      <c r="C221" s="46" t="s">
        <v>443</v>
      </c>
      <c r="D221" s="48">
        <v>2015</v>
      </c>
      <c r="E221" s="48">
        <v>2016</v>
      </c>
      <c r="F221" s="49">
        <v>2.9330000000000002E-2</v>
      </c>
      <c r="G221" s="49">
        <v>0.25464700000000001</v>
      </c>
      <c r="H221" s="49">
        <v>1.7076500000000001E-2</v>
      </c>
      <c r="I221" s="49">
        <v>0.19516</v>
      </c>
      <c r="J221" s="49">
        <v>9.758000000000001E-3</v>
      </c>
      <c r="K221" s="49">
        <v>3.2652500000000022E-2</v>
      </c>
      <c r="L221" s="49" t="s">
        <v>25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83">
        <f t="shared" si="35"/>
        <v>0</v>
      </c>
    </row>
    <row r="222" spans="1:19" ht="31.5">
      <c r="A222" s="178" t="s">
        <v>111</v>
      </c>
      <c r="B222" s="47" t="s">
        <v>444</v>
      </c>
      <c r="C222" s="46" t="s">
        <v>445</v>
      </c>
      <c r="D222" s="48">
        <v>2015</v>
      </c>
      <c r="E222" s="48">
        <v>2016</v>
      </c>
      <c r="F222" s="49">
        <v>4.836E-2</v>
      </c>
      <c r="G222" s="49">
        <v>0.41986800000000002</v>
      </c>
      <c r="H222" s="49">
        <v>2.8151900000000004E-2</v>
      </c>
      <c r="I222" s="49">
        <v>0.32173600000000002</v>
      </c>
      <c r="J222" s="49">
        <v>1.6086800000000002E-2</v>
      </c>
      <c r="K222" s="49">
        <v>5.3893299999999977E-2</v>
      </c>
      <c r="L222" s="49" t="s">
        <v>25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83">
        <f t="shared" si="35"/>
        <v>0</v>
      </c>
    </row>
    <row r="223" spans="1:19" ht="31.5">
      <c r="A223" s="178" t="s">
        <v>111</v>
      </c>
      <c r="B223" s="47" t="s">
        <v>446</v>
      </c>
      <c r="C223" s="46" t="s">
        <v>447</v>
      </c>
      <c r="D223" s="48">
        <v>2015</v>
      </c>
      <c r="E223" s="48">
        <v>2016</v>
      </c>
      <c r="F223" s="49">
        <v>1.9804745762711864E-2</v>
      </c>
      <c r="G223" s="49">
        <v>0.171013</v>
      </c>
      <c r="H223" s="49">
        <v>1.1481400000000001E-2</v>
      </c>
      <c r="I223" s="49">
        <v>0.131216</v>
      </c>
      <c r="J223" s="49">
        <v>6.5608000000000003E-3</v>
      </c>
      <c r="K223" s="49">
        <v>2.1754799999999991E-2</v>
      </c>
      <c r="L223" s="49" t="s">
        <v>25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83">
        <f t="shared" si="35"/>
        <v>0</v>
      </c>
    </row>
    <row r="224" spans="1:19" ht="31.5">
      <c r="A224" s="178" t="s">
        <v>111</v>
      </c>
      <c r="B224" s="47" t="s">
        <v>448</v>
      </c>
      <c r="C224" s="46" t="s">
        <v>449</v>
      </c>
      <c r="D224" s="48">
        <v>2015</v>
      </c>
      <c r="E224" s="48">
        <v>2016</v>
      </c>
      <c r="F224" s="49">
        <v>1.7950000000000001E-2</v>
      </c>
      <c r="G224" s="49">
        <v>0.15576899999999999</v>
      </c>
      <c r="H224" s="49">
        <v>1.0452399999999999E-2</v>
      </c>
      <c r="I224" s="49">
        <v>0.11945599999999999</v>
      </c>
      <c r="J224" s="49">
        <v>5.9727999999999995E-3</v>
      </c>
      <c r="K224" s="49">
        <v>1.9887799999999997E-2</v>
      </c>
      <c r="L224" s="49" t="s">
        <v>25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83">
        <f t="shared" si="35"/>
        <v>0</v>
      </c>
    </row>
    <row r="225" spans="1:19" ht="31.5">
      <c r="A225" s="178" t="s">
        <v>111</v>
      </c>
      <c r="B225" s="47" t="s">
        <v>450</v>
      </c>
      <c r="C225" s="46" t="s">
        <v>451</v>
      </c>
      <c r="D225" s="48">
        <v>2015</v>
      </c>
      <c r="E225" s="48">
        <v>2016</v>
      </c>
      <c r="F225" s="49">
        <v>1.2660000000000001E-2</v>
      </c>
      <c r="G225" s="49">
        <v>0.10999399999999998</v>
      </c>
      <c r="H225" s="49">
        <v>7.3696000000000005E-3</v>
      </c>
      <c r="I225" s="49">
        <v>8.4224000000000007E-2</v>
      </c>
      <c r="J225" s="49">
        <v>4.2112E-3</v>
      </c>
      <c r="K225" s="49">
        <v>1.4189199999999975E-2</v>
      </c>
      <c r="L225" s="49" t="s">
        <v>25</v>
      </c>
      <c r="M225" s="49">
        <v>0</v>
      </c>
      <c r="N225" s="49">
        <v>0</v>
      </c>
      <c r="O225" s="49">
        <v>0</v>
      </c>
      <c r="P225" s="49">
        <v>0</v>
      </c>
      <c r="Q225" s="49">
        <v>0</v>
      </c>
      <c r="R225" s="49">
        <v>0</v>
      </c>
      <c r="S225" s="83">
        <f t="shared" si="35"/>
        <v>0</v>
      </c>
    </row>
    <row r="226" spans="1:19" ht="31.5">
      <c r="A226" s="178" t="s">
        <v>111</v>
      </c>
      <c r="B226" s="47" t="s">
        <v>452</v>
      </c>
      <c r="C226" s="46" t="s">
        <v>453</v>
      </c>
      <c r="D226" s="48">
        <v>2015</v>
      </c>
      <c r="E226" s="48">
        <v>2016</v>
      </c>
      <c r="F226" s="49">
        <v>0.13384000000000001</v>
      </c>
      <c r="G226" s="49">
        <v>1.162156</v>
      </c>
      <c r="H226" s="49">
        <v>7.7916300000000022E-2</v>
      </c>
      <c r="I226" s="49">
        <v>0.89047200000000015</v>
      </c>
      <c r="J226" s="49">
        <v>4.4523600000000003E-2</v>
      </c>
      <c r="K226" s="49">
        <v>0.1492440999999998</v>
      </c>
      <c r="L226" s="49" t="s">
        <v>25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83">
        <f t="shared" si="35"/>
        <v>0</v>
      </c>
    </row>
    <row r="227" spans="1:19" ht="31.5">
      <c r="A227" s="178" t="s">
        <v>111</v>
      </c>
      <c r="B227" s="47" t="s">
        <v>454</v>
      </c>
      <c r="C227" s="46" t="s">
        <v>455</v>
      </c>
      <c r="D227" s="48">
        <v>2015</v>
      </c>
      <c r="E227" s="48">
        <v>2016</v>
      </c>
      <c r="F227" s="49">
        <v>7.79E-3</v>
      </c>
      <c r="G227" s="49">
        <v>6.7572999999999994E-2</v>
      </c>
      <c r="H227" s="49">
        <v>4.5346000000000006E-3</v>
      </c>
      <c r="I227" s="49">
        <v>5.1824000000000009E-2</v>
      </c>
      <c r="J227" s="49">
        <v>2.5912000000000001E-3</v>
      </c>
      <c r="K227" s="49">
        <v>8.6231999999999837E-3</v>
      </c>
      <c r="L227" s="49" t="s">
        <v>25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83">
        <f t="shared" si="35"/>
        <v>0</v>
      </c>
    </row>
    <row r="228" spans="1:19" ht="31.5">
      <c r="A228" s="178" t="s">
        <v>111</v>
      </c>
      <c r="B228" s="47" t="s">
        <v>456</v>
      </c>
      <c r="C228" s="46" t="s">
        <v>457</v>
      </c>
      <c r="D228" s="48">
        <v>2015</v>
      </c>
      <c r="E228" s="48">
        <v>2016</v>
      </c>
      <c r="F228" s="49">
        <v>9.4350000000000003E-2</v>
      </c>
      <c r="G228" s="49">
        <v>0.81713599999999997</v>
      </c>
      <c r="H228" s="49">
        <v>5.4926200000000001E-2</v>
      </c>
      <c r="I228" s="49">
        <v>0.62772799999999995</v>
      </c>
      <c r="J228" s="49">
        <v>3.1386399999999995E-2</v>
      </c>
      <c r="K228" s="49">
        <v>0.10309539999999998</v>
      </c>
      <c r="L228" s="49" t="s">
        <v>25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83">
        <f t="shared" si="35"/>
        <v>0</v>
      </c>
    </row>
    <row r="229" spans="1:19" ht="31.5">
      <c r="A229" s="178" t="s">
        <v>111</v>
      </c>
      <c r="B229" s="47" t="s">
        <v>458</v>
      </c>
      <c r="C229" s="46" t="s">
        <v>459</v>
      </c>
      <c r="D229" s="48">
        <v>2020</v>
      </c>
      <c r="E229" s="48" t="s">
        <v>25</v>
      </c>
      <c r="F229" s="49" t="s">
        <v>25</v>
      </c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 t="s">
        <v>25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83">
        <f t="shared" si="35"/>
        <v>0</v>
      </c>
    </row>
    <row r="230" spans="1:19" ht="31.5">
      <c r="A230" s="178" t="s">
        <v>111</v>
      </c>
      <c r="B230" s="47" t="s">
        <v>460</v>
      </c>
      <c r="C230" s="46" t="s">
        <v>461</v>
      </c>
      <c r="D230" s="48">
        <v>2017</v>
      </c>
      <c r="E230" s="48" t="s">
        <v>25</v>
      </c>
      <c r="F230" s="49" t="s">
        <v>25</v>
      </c>
      <c r="G230" s="49">
        <v>0</v>
      </c>
      <c r="H230" s="49">
        <v>0</v>
      </c>
      <c r="I230" s="49">
        <v>0</v>
      </c>
      <c r="J230" s="49">
        <v>0</v>
      </c>
      <c r="K230" s="49">
        <v>0</v>
      </c>
      <c r="L230" s="49" t="s">
        <v>25</v>
      </c>
      <c r="M230" s="49">
        <v>0</v>
      </c>
      <c r="N230" s="49">
        <v>0</v>
      </c>
      <c r="O230" s="49">
        <v>0</v>
      </c>
      <c r="P230" s="49">
        <v>0</v>
      </c>
      <c r="Q230" s="49">
        <v>0</v>
      </c>
      <c r="R230" s="49">
        <v>0</v>
      </c>
      <c r="S230" s="83">
        <f t="shared" si="35"/>
        <v>0</v>
      </c>
    </row>
    <row r="231" spans="1:19" ht="31.5">
      <c r="A231" s="178" t="s">
        <v>111</v>
      </c>
      <c r="B231" s="47" t="s">
        <v>462</v>
      </c>
      <c r="C231" s="46" t="s">
        <v>463</v>
      </c>
      <c r="D231" s="48">
        <v>2020</v>
      </c>
      <c r="E231" s="48" t="s">
        <v>25</v>
      </c>
      <c r="F231" s="49" t="s">
        <v>25</v>
      </c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 t="s">
        <v>25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83">
        <f t="shared" si="35"/>
        <v>0</v>
      </c>
    </row>
    <row r="232" spans="1:19" ht="31.5">
      <c r="A232" s="178" t="s">
        <v>111</v>
      </c>
      <c r="B232" s="47" t="s">
        <v>464</v>
      </c>
      <c r="C232" s="46" t="s">
        <v>465</v>
      </c>
      <c r="D232" s="48">
        <v>2017</v>
      </c>
      <c r="E232" s="48" t="s">
        <v>25</v>
      </c>
      <c r="F232" s="49" t="s">
        <v>25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 t="s">
        <v>25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83">
        <f t="shared" si="35"/>
        <v>0</v>
      </c>
    </row>
    <row r="233" spans="1:19" ht="31.5">
      <c r="A233" s="178" t="s">
        <v>111</v>
      </c>
      <c r="B233" s="47" t="s">
        <v>466</v>
      </c>
      <c r="C233" s="46" t="s">
        <v>467</v>
      </c>
      <c r="D233" s="48">
        <v>2019</v>
      </c>
      <c r="E233" s="48" t="s">
        <v>25</v>
      </c>
      <c r="F233" s="49" t="s">
        <v>25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 t="s">
        <v>25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83">
        <f t="shared" si="35"/>
        <v>0</v>
      </c>
    </row>
    <row r="234" spans="1:19" ht="31.5">
      <c r="A234" s="178" t="s">
        <v>111</v>
      </c>
      <c r="B234" s="47" t="s">
        <v>468</v>
      </c>
      <c r="C234" s="46" t="s">
        <v>469</v>
      </c>
      <c r="D234" s="48">
        <v>2020</v>
      </c>
      <c r="E234" s="48" t="s">
        <v>25</v>
      </c>
      <c r="F234" s="49" t="s">
        <v>25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 t="s">
        <v>25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83">
        <f t="shared" si="35"/>
        <v>0</v>
      </c>
    </row>
    <row r="235" spans="1:19" ht="31.5">
      <c r="A235" s="178" t="s">
        <v>111</v>
      </c>
      <c r="B235" s="47" t="s">
        <v>470</v>
      </c>
      <c r="C235" s="46" t="s">
        <v>471</v>
      </c>
      <c r="D235" s="48">
        <v>2019</v>
      </c>
      <c r="E235" s="48" t="s">
        <v>25</v>
      </c>
      <c r="F235" s="49" t="s">
        <v>25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 t="s">
        <v>25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83">
        <f t="shared" si="35"/>
        <v>0</v>
      </c>
    </row>
    <row r="236" spans="1:19" ht="31.5">
      <c r="A236" s="178" t="s">
        <v>111</v>
      </c>
      <c r="B236" s="47" t="s">
        <v>472</v>
      </c>
      <c r="C236" s="46" t="s">
        <v>473</v>
      </c>
      <c r="D236" s="48">
        <v>2020</v>
      </c>
      <c r="E236" s="48" t="s">
        <v>25</v>
      </c>
      <c r="F236" s="49" t="s">
        <v>25</v>
      </c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 t="s">
        <v>25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83">
        <f t="shared" si="35"/>
        <v>0</v>
      </c>
    </row>
    <row r="237" spans="1:19" ht="31.5">
      <c r="A237" s="178" t="s">
        <v>111</v>
      </c>
      <c r="B237" s="47" t="s">
        <v>474</v>
      </c>
      <c r="C237" s="46" t="s">
        <v>475</v>
      </c>
      <c r="D237" s="48">
        <v>2020</v>
      </c>
      <c r="E237" s="48" t="s">
        <v>25</v>
      </c>
      <c r="F237" s="49" t="s">
        <v>25</v>
      </c>
      <c r="G237" s="49">
        <v>0</v>
      </c>
      <c r="H237" s="49">
        <v>0</v>
      </c>
      <c r="I237" s="49">
        <v>0</v>
      </c>
      <c r="J237" s="49">
        <v>0</v>
      </c>
      <c r="K237" s="49">
        <v>0</v>
      </c>
      <c r="L237" s="49" t="s">
        <v>25</v>
      </c>
      <c r="M237" s="49">
        <v>0</v>
      </c>
      <c r="N237" s="49">
        <v>0</v>
      </c>
      <c r="O237" s="49">
        <v>0</v>
      </c>
      <c r="P237" s="49">
        <v>0</v>
      </c>
      <c r="Q237" s="49">
        <v>0</v>
      </c>
      <c r="R237" s="49">
        <v>0</v>
      </c>
      <c r="S237" s="83">
        <f t="shared" si="35"/>
        <v>0</v>
      </c>
    </row>
    <row r="238" spans="1:19" ht="31.5">
      <c r="A238" s="178" t="s">
        <v>111</v>
      </c>
      <c r="B238" s="47" t="s">
        <v>476</v>
      </c>
      <c r="C238" s="46" t="s">
        <v>477</v>
      </c>
      <c r="D238" s="48">
        <v>2019</v>
      </c>
      <c r="E238" s="48" t="s">
        <v>25</v>
      </c>
      <c r="F238" s="49" t="s">
        <v>25</v>
      </c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 t="s">
        <v>25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83">
        <f t="shared" si="35"/>
        <v>0</v>
      </c>
    </row>
    <row r="239" spans="1:19" ht="31.5">
      <c r="A239" s="178" t="s">
        <v>111</v>
      </c>
      <c r="B239" s="47" t="s">
        <v>478</v>
      </c>
      <c r="C239" s="46" t="s">
        <v>479</v>
      </c>
      <c r="D239" s="48">
        <v>2020</v>
      </c>
      <c r="E239" s="48" t="s">
        <v>25</v>
      </c>
      <c r="F239" s="49" t="s">
        <v>25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 t="s">
        <v>25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83">
        <f t="shared" si="35"/>
        <v>0</v>
      </c>
    </row>
    <row r="240" spans="1:19" ht="31.5">
      <c r="A240" s="178" t="s">
        <v>111</v>
      </c>
      <c r="B240" s="47" t="s">
        <v>480</v>
      </c>
      <c r="C240" s="46" t="s">
        <v>481</v>
      </c>
      <c r="D240" s="48">
        <v>2020</v>
      </c>
      <c r="E240" s="48" t="s">
        <v>25</v>
      </c>
      <c r="F240" s="49" t="s">
        <v>25</v>
      </c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 t="s">
        <v>25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83">
        <f t="shared" si="35"/>
        <v>0</v>
      </c>
    </row>
    <row r="241" spans="1:19" ht="31.5">
      <c r="A241" s="178" t="s">
        <v>111</v>
      </c>
      <c r="B241" s="47" t="s">
        <v>482</v>
      </c>
      <c r="C241" s="46" t="s">
        <v>483</v>
      </c>
      <c r="D241" s="48">
        <v>2017</v>
      </c>
      <c r="E241" s="48" t="s">
        <v>25</v>
      </c>
      <c r="F241" s="49" t="s">
        <v>25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 t="s">
        <v>25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83">
        <f t="shared" si="35"/>
        <v>0</v>
      </c>
    </row>
    <row r="242" spans="1:19" ht="31.5">
      <c r="A242" s="178" t="s">
        <v>111</v>
      </c>
      <c r="B242" s="47" t="s">
        <v>484</v>
      </c>
      <c r="C242" s="46" t="s">
        <v>485</v>
      </c>
      <c r="D242" s="48">
        <v>2020</v>
      </c>
      <c r="E242" s="48" t="s">
        <v>25</v>
      </c>
      <c r="F242" s="49" t="s">
        <v>25</v>
      </c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 t="s">
        <v>25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83">
        <f t="shared" si="35"/>
        <v>0</v>
      </c>
    </row>
    <row r="243" spans="1:19" ht="31.5">
      <c r="A243" s="178" t="s">
        <v>111</v>
      </c>
      <c r="B243" s="47" t="s">
        <v>486</v>
      </c>
      <c r="C243" s="46" t="s">
        <v>487</v>
      </c>
      <c r="D243" s="48">
        <v>2019</v>
      </c>
      <c r="E243" s="48" t="s">
        <v>25</v>
      </c>
      <c r="F243" s="49" t="s">
        <v>25</v>
      </c>
      <c r="G243" s="49">
        <v>0</v>
      </c>
      <c r="H243" s="49">
        <v>0</v>
      </c>
      <c r="I243" s="49">
        <v>0</v>
      </c>
      <c r="J243" s="49">
        <v>0</v>
      </c>
      <c r="K243" s="49">
        <v>0</v>
      </c>
      <c r="L243" s="49" t="s">
        <v>25</v>
      </c>
      <c r="M243" s="49">
        <v>0</v>
      </c>
      <c r="N243" s="49">
        <v>0</v>
      </c>
      <c r="O243" s="49">
        <v>0</v>
      </c>
      <c r="P243" s="49">
        <v>0</v>
      </c>
      <c r="Q243" s="49">
        <v>0</v>
      </c>
      <c r="R243" s="49">
        <v>0</v>
      </c>
      <c r="S243" s="83">
        <f t="shared" si="35"/>
        <v>0</v>
      </c>
    </row>
    <row r="244" spans="1:19" ht="31.5">
      <c r="A244" s="178" t="s">
        <v>111</v>
      </c>
      <c r="B244" s="47" t="s">
        <v>488</v>
      </c>
      <c r="C244" s="46" t="s">
        <v>489</v>
      </c>
      <c r="D244" s="48">
        <v>2019</v>
      </c>
      <c r="E244" s="48" t="s">
        <v>25</v>
      </c>
      <c r="F244" s="49" t="s">
        <v>25</v>
      </c>
      <c r="G244" s="49">
        <v>0</v>
      </c>
      <c r="H244" s="49">
        <v>0</v>
      </c>
      <c r="I244" s="49">
        <v>0</v>
      </c>
      <c r="J244" s="49">
        <v>0</v>
      </c>
      <c r="K244" s="49">
        <v>0</v>
      </c>
      <c r="L244" s="49" t="s">
        <v>25</v>
      </c>
      <c r="M244" s="49">
        <v>0</v>
      </c>
      <c r="N244" s="49">
        <v>0</v>
      </c>
      <c r="O244" s="49">
        <v>0</v>
      </c>
      <c r="P244" s="49">
        <v>0</v>
      </c>
      <c r="Q244" s="49">
        <v>0</v>
      </c>
      <c r="R244" s="49">
        <v>0</v>
      </c>
      <c r="S244" s="83">
        <f t="shared" si="35"/>
        <v>0</v>
      </c>
    </row>
    <row r="245" spans="1:19" ht="31.5">
      <c r="A245" s="178" t="s">
        <v>111</v>
      </c>
      <c r="B245" s="47" t="s">
        <v>490</v>
      </c>
      <c r="C245" s="46" t="s">
        <v>491</v>
      </c>
      <c r="D245" s="48">
        <v>2019</v>
      </c>
      <c r="E245" s="48" t="s">
        <v>25</v>
      </c>
      <c r="F245" s="49" t="s">
        <v>25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 t="s">
        <v>25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83">
        <f t="shared" si="35"/>
        <v>0</v>
      </c>
    </row>
    <row r="246" spans="1:19" ht="31.5">
      <c r="A246" s="178" t="s">
        <v>111</v>
      </c>
      <c r="B246" s="47" t="s">
        <v>492</v>
      </c>
      <c r="C246" s="46" t="s">
        <v>493</v>
      </c>
      <c r="D246" s="48">
        <v>2019</v>
      </c>
      <c r="E246" s="48" t="s">
        <v>25</v>
      </c>
      <c r="F246" s="49" t="s">
        <v>25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 t="s">
        <v>25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83">
        <f t="shared" si="35"/>
        <v>0</v>
      </c>
    </row>
    <row r="247" spans="1:19" ht="31.5">
      <c r="A247" s="178" t="s">
        <v>111</v>
      </c>
      <c r="B247" s="47" t="s">
        <v>494</v>
      </c>
      <c r="C247" s="46" t="s">
        <v>495</v>
      </c>
      <c r="D247" s="48">
        <v>2015</v>
      </c>
      <c r="E247" s="48">
        <v>2016</v>
      </c>
      <c r="F247" s="49">
        <v>8.8735090000000003E-2</v>
      </c>
      <c r="G247" s="49">
        <v>0.24869488000000001</v>
      </c>
      <c r="H247" s="49">
        <v>3.9791199999999999E-2</v>
      </c>
      <c r="I247" s="49">
        <v>0.11191275000000001</v>
      </c>
      <c r="J247" s="49">
        <v>7.4608499999999994E-2</v>
      </c>
      <c r="K247" s="49">
        <v>2.2382430000000002E-2</v>
      </c>
      <c r="L247" s="49" t="s">
        <v>25</v>
      </c>
      <c r="M247" s="49">
        <v>0</v>
      </c>
      <c r="N247" s="49">
        <v>0</v>
      </c>
      <c r="O247" s="49">
        <v>0</v>
      </c>
      <c r="P247" s="49">
        <v>0</v>
      </c>
      <c r="Q247" s="49">
        <v>0</v>
      </c>
      <c r="R247" s="49">
        <v>0</v>
      </c>
      <c r="S247" s="83">
        <f t="shared" si="35"/>
        <v>0</v>
      </c>
    </row>
    <row r="248" spans="1:19" ht="31.5">
      <c r="A248" s="178" t="s">
        <v>111</v>
      </c>
      <c r="B248" s="47" t="s">
        <v>496</v>
      </c>
      <c r="C248" s="46" t="s">
        <v>497</v>
      </c>
      <c r="D248" s="48">
        <v>2015</v>
      </c>
      <c r="E248" s="48">
        <v>2016</v>
      </c>
      <c r="F248" s="49">
        <v>8.8526670000000002E-2</v>
      </c>
      <c r="G248" s="49">
        <v>0.44270799999999999</v>
      </c>
      <c r="H248" s="49">
        <v>3.0800000000000004E-2</v>
      </c>
      <c r="I248" s="49">
        <v>0.35200000000000004</v>
      </c>
      <c r="J248" s="49">
        <v>1.7600000000000001E-2</v>
      </c>
      <c r="K248" s="49">
        <v>4.2307999999999943E-2</v>
      </c>
      <c r="L248" s="49" t="s">
        <v>25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83">
        <f t="shared" si="35"/>
        <v>0</v>
      </c>
    </row>
    <row r="249" spans="1:19" ht="31.5">
      <c r="A249" s="178" t="s">
        <v>111</v>
      </c>
      <c r="B249" s="47" t="s">
        <v>498</v>
      </c>
      <c r="C249" s="46" t="s">
        <v>499</v>
      </c>
      <c r="D249" s="48">
        <v>2015</v>
      </c>
      <c r="E249" s="48">
        <v>2016</v>
      </c>
      <c r="F249" s="49">
        <v>6.4260999999999999E-2</v>
      </c>
      <c r="G249" s="49">
        <v>0.34228700000000001</v>
      </c>
      <c r="H249" s="49">
        <v>2.3925999999999999E-2</v>
      </c>
      <c r="I249" s="49">
        <v>6.1018999999999997E-2</v>
      </c>
      <c r="J249" s="49">
        <v>0.241311</v>
      </c>
      <c r="K249" s="49">
        <v>1.6031000000000017E-2</v>
      </c>
      <c r="L249" s="49" t="s">
        <v>25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83">
        <f t="shared" si="35"/>
        <v>0</v>
      </c>
    </row>
    <row r="250" spans="1:19" ht="31.5">
      <c r="A250" s="178" t="s">
        <v>111</v>
      </c>
      <c r="B250" s="47" t="s">
        <v>500</v>
      </c>
      <c r="C250" s="46" t="s">
        <v>501</v>
      </c>
      <c r="D250" s="48">
        <v>2015</v>
      </c>
      <c r="E250" s="48">
        <v>2016</v>
      </c>
      <c r="F250" s="49">
        <v>0.10292800000000001</v>
      </c>
      <c r="G250" s="49">
        <v>0.530752</v>
      </c>
      <c r="H250" s="49">
        <v>3.6685000000000002E-2</v>
      </c>
      <c r="I250" s="49">
        <v>6.5423999999999996E-2</v>
      </c>
      <c r="J250" s="49">
        <v>0.40551700000000002</v>
      </c>
      <c r="K250" s="49">
        <v>2.312599999999998E-2</v>
      </c>
      <c r="L250" s="49" t="s">
        <v>25</v>
      </c>
      <c r="M250" s="49">
        <v>0</v>
      </c>
      <c r="N250" s="49">
        <v>0</v>
      </c>
      <c r="O250" s="49">
        <v>0</v>
      </c>
      <c r="P250" s="49">
        <v>0</v>
      </c>
      <c r="Q250" s="49">
        <v>0</v>
      </c>
      <c r="R250" s="49">
        <v>0</v>
      </c>
      <c r="S250" s="83">
        <f t="shared" si="35"/>
        <v>0</v>
      </c>
    </row>
    <row r="251" spans="1:19" ht="31.5">
      <c r="A251" s="178" t="s">
        <v>111</v>
      </c>
      <c r="B251" s="47" t="s">
        <v>502</v>
      </c>
      <c r="C251" s="46" t="s">
        <v>503</v>
      </c>
      <c r="D251" s="48">
        <v>2015</v>
      </c>
      <c r="E251" s="48">
        <v>2016</v>
      </c>
      <c r="F251" s="49">
        <v>0.10292800000000001</v>
      </c>
      <c r="G251" s="49">
        <v>0.530752</v>
      </c>
      <c r="H251" s="49">
        <v>3.6685000000000002E-2</v>
      </c>
      <c r="I251" s="49">
        <v>6.5423999999999996E-2</v>
      </c>
      <c r="J251" s="49">
        <v>0.40551700000000002</v>
      </c>
      <c r="K251" s="49">
        <v>2.312599999999998E-2</v>
      </c>
      <c r="L251" s="49" t="s">
        <v>25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83">
        <f t="shared" si="35"/>
        <v>0</v>
      </c>
    </row>
    <row r="252" spans="1:19" ht="31.5">
      <c r="A252" s="178" t="s">
        <v>111</v>
      </c>
      <c r="B252" s="47" t="s">
        <v>504</v>
      </c>
      <c r="C252" s="46" t="s">
        <v>505</v>
      </c>
      <c r="D252" s="48">
        <v>2015</v>
      </c>
      <c r="E252" s="48">
        <v>2016</v>
      </c>
      <c r="F252" s="49">
        <v>5.516900000000001E-2</v>
      </c>
      <c r="G252" s="49">
        <v>0.27869600000000005</v>
      </c>
      <c r="H252" s="49">
        <v>1.9259999999999999E-2</v>
      </c>
      <c r="I252" s="49">
        <v>2.4083E-2</v>
      </c>
      <c r="J252" s="49">
        <v>0.22381899999999999</v>
      </c>
      <c r="K252" s="49">
        <v>1.1534000000000016E-2</v>
      </c>
      <c r="L252" s="49" t="s">
        <v>25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83">
        <f t="shared" si="35"/>
        <v>0</v>
      </c>
    </row>
    <row r="253" spans="1:19" ht="31.5">
      <c r="A253" s="178" t="s">
        <v>111</v>
      </c>
      <c r="B253" s="47" t="s">
        <v>506</v>
      </c>
      <c r="C253" s="46" t="s">
        <v>507</v>
      </c>
      <c r="D253" s="48">
        <v>2015</v>
      </c>
      <c r="E253" s="48">
        <v>2016</v>
      </c>
      <c r="F253" s="49">
        <v>6.8176E-2</v>
      </c>
      <c r="G253" s="49">
        <v>0.35838199999999998</v>
      </c>
      <c r="H253" s="49">
        <v>2.4761999999999999E-2</v>
      </c>
      <c r="I253" s="49">
        <v>5.7241E-2</v>
      </c>
      <c r="J253" s="49">
        <v>0.259988</v>
      </c>
      <c r="K253" s="49">
        <v>1.6390999999999989E-2</v>
      </c>
      <c r="L253" s="49" t="s">
        <v>25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83">
        <f t="shared" si="35"/>
        <v>0</v>
      </c>
    </row>
    <row r="254" spans="1:19" ht="31.5">
      <c r="A254" s="178" t="s">
        <v>111</v>
      </c>
      <c r="B254" s="47" t="s">
        <v>508</v>
      </c>
      <c r="C254" s="46" t="s">
        <v>509</v>
      </c>
      <c r="D254" s="48">
        <v>2015</v>
      </c>
      <c r="E254" s="48">
        <v>2016</v>
      </c>
      <c r="F254" s="49">
        <v>7.5337000000000001E-2</v>
      </c>
      <c r="G254" s="49">
        <v>0.39369699999999996</v>
      </c>
      <c r="H254" s="49">
        <v>2.7251000000000001E-2</v>
      </c>
      <c r="I254" s="49">
        <v>5.7710999999999998E-2</v>
      </c>
      <c r="J254" s="49">
        <v>0.29103499999999999</v>
      </c>
      <c r="K254" s="49">
        <v>1.7699999999999994E-2</v>
      </c>
      <c r="L254" s="49" t="s">
        <v>25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83">
        <f t="shared" si="35"/>
        <v>0</v>
      </c>
    </row>
    <row r="255" spans="1:19" ht="31.5">
      <c r="A255" s="178" t="s">
        <v>111</v>
      </c>
      <c r="B255" s="47" t="s">
        <v>510</v>
      </c>
      <c r="C255" s="46" t="s">
        <v>511</v>
      </c>
      <c r="D255" s="48">
        <v>2015</v>
      </c>
      <c r="E255" s="48">
        <v>2016</v>
      </c>
      <c r="F255" s="49">
        <v>7.5288999999999995E-2</v>
      </c>
      <c r="G255" s="49">
        <v>0.38182599999999994</v>
      </c>
      <c r="H255" s="49">
        <v>2.7251000000000001E-2</v>
      </c>
      <c r="I255" s="49">
        <v>5.7357999999999999E-2</v>
      </c>
      <c r="J255" s="49">
        <v>0.29103499999999999</v>
      </c>
      <c r="K255" s="49">
        <v>6.1819999999999653E-3</v>
      </c>
      <c r="L255" s="49" t="s">
        <v>25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83">
        <f t="shared" si="35"/>
        <v>0</v>
      </c>
    </row>
    <row r="256" spans="1:19" ht="31.5">
      <c r="A256" s="178" t="s">
        <v>111</v>
      </c>
      <c r="B256" s="47" t="s">
        <v>512</v>
      </c>
      <c r="C256" s="46" t="s">
        <v>513</v>
      </c>
      <c r="D256" s="48">
        <v>2015</v>
      </c>
      <c r="E256" s="48">
        <v>2016</v>
      </c>
      <c r="F256" s="49">
        <v>7.5273000000000007E-2</v>
      </c>
      <c r="G256" s="49">
        <v>0.39317999999999997</v>
      </c>
      <c r="H256" s="49">
        <v>2.7251000000000001E-2</v>
      </c>
      <c r="I256" s="49">
        <v>5.7241E-2</v>
      </c>
      <c r="J256" s="49">
        <v>0.29103499999999999</v>
      </c>
      <c r="K256" s="49">
        <v>1.7652999999999974E-2</v>
      </c>
      <c r="L256" s="49" t="s">
        <v>25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83">
        <f t="shared" si="35"/>
        <v>0</v>
      </c>
    </row>
    <row r="257" spans="1:19" ht="31.5">
      <c r="A257" s="178" t="s">
        <v>111</v>
      </c>
      <c r="B257" s="47" t="s">
        <v>514</v>
      </c>
      <c r="C257" s="46" t="s">
        <v>515</v>
      </c>
      <c r="D257" s="48">
        <v>2015</v>
      </c>
      <c r="E257" s="48">
        <v>2016</v>
      </c>
      <c r="F257" s="49">
        <v>7.5192999999999996E-2</v>
      </c>
      <c r="G257" s="49">
        <v>0.39628200000000002</v>
      </c>
      <c r="H257" s="49">
        <v>2.7251000000000001E-2</v>
      </c>
      <c r="I257" s="49">
        <v>5.6653000000000002E-2</v>
      </c>
      <c r="J257" s="49">
        <v>0.29103499999999999</v>
      </c>
      <c r="K257" s="49">
        <v>2.1343000000000001E-2</v>
      </c>
      <c r="L257" s="49" t="s">
        <v>25</v>
      </c>
      <c r="M257" s="49">
        <v>0</v>
      </c>
      <c r="N257" s="49">
        <v>0</v>
      </c>
      <c r="O257" s="49">
        <v>0</v>
      </c>
      <c r="P257" s="49">
        <v>0</v>
      </c>
      <c r="Q257" s="49">
        <v>0</v>
      </c>
      <c r="R257" s="49">
        <v>0</v>
      </c>
      <c r="S257" s="83">
        <f t="shared" si="35"/>
        <v>0</v>
      </c>
    </row>
    <row r="258" spans="1:19" ht="31.5">
      <c r="A258" s="178" t="s">
        <v>111</v>
      </c>
      <c r="B258" s="47" t="s">
        <v>516</v>
      </c>
      <c r="C258" s="46" t="s">
        <v>517</v>
      </c>
      <c r="D258" s="48">
        <v>2015</v>
      </c>
      <c r="E258" s="48">
        <v>2016</v>
      </c>
      <c r="F258" s="49">
        <v>6.7996000000000001E-2</v>
      </c>
      <c r="G258" s="49">
        <v>0.35702</v>
      </c>
      <c r="H258" s="49">
        <v>2.4761999999999999E-2</v>
      </c>
      <c r="I258" s="49">
        <v>5.6653000000000002E-2</v>
      </c>
      <c r="J258" s="49">
        <v>0.259988</v>
      </c>
      <c r="K258" s="49">
        <v>1.5616999999999992E-2</v>
      </c>
      <c r="L258" s="49" t="s">
        <v>25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83">
        <f t="shared" si="35"/>
        <v>0</v>
      </c>
    </row>
    <row r="259" spans="1:19" ht="47.25">
      <c r="A259" s="178" t="s">
        <v>111</v>
      </c>
      <c r="B259" s="47" t="s">
        <v>518</v>
      </c>
      <c r="C259" s="46" t="s">
        <v>519</v>
      </c>
      <c r="D259" s="48">
        <v>2017</v>
      </c>
      <c r="E259" s="48" t="s">
        <v>25</v>
      </c>
      <c r="F259" s="49" t="s">
        <v>25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 t="s">
        <v>25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83">
        <f t="shared" si="35"/>
        <v>0</v>
      </c>
    </row>
    <row r="260" spans="1:19" ht="47.25">
      <c r="A260" s="178" t="s">
        <v>111</v>
      </c>
      <c r="B260" s="47" t="s">
        <v>520</v>
      </c>
      <c r="C260" s="46" t="s">
        <v>521</v>
      </c>
      <c r="D260" s="48">
        <v>2020</v>
      </c>
      <c r="E260" s="48" t="s">
        <v>25</v>
      </c>
      <c r="F260" s="49" t="s">
        <v>25</v>
      </c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 t="s">
        <v>25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83">
        <f t="shared" si="35"/>
        <v>0</v>
      </c>
    </row>
    <row r="261" spans="1:19" ht="47.25">
      <c r="A261" s="178" t="s">
        <v>111</v>
      </c>
      <c r="B261" s="47" t="s">
        <v>522</v>
      </c>
      <c r="C261" s="46" t="s">
        <v>523</v>
      </c>
      <c r="D261" s="48">
        <v>2017</v>
      </c>
      <c r="E261" s="48" t="s">
        <v>25</v>
      </c>
      <c r="F261" s="49" t="s">
        <v>25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 t="s">
        <v>25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83">
        <f t="shared" si="35"/>
        <v>0</v>
      </c>
    </row>
    <row r="262" spans="1:19" ht="47.25">
      <c r="A262" s="178" t="s">
        <v>111</v>
      </c>
      <c r="B262" s="47" t="s">
        <v>524</v>
      </c>
      <c r="C262" s="46" t="s">
        <v>525</v>
      </c>
      <c r="D262" s="48">
        <v>2018</v>
      </c>
      <c r="E262" s="48" t="s">
        <v>25</v>
      </c>
      <c r="F262" s="49" t="s">
        <v>25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 t="s">
        <v>25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83">
        <f t="shared" si="35"/>
        <v>0</v>
      </c>
    </row>
    <row r="263" spans="1:19" ht="47.25">
      <c r="A263" s="178" t="s">
        <v>111</v>
      </c>
      <c r="B263" s="47" t="s">
        <v>526</v>
      </c>
      <c r="C263" s="46" t="s">
        <v>527</v>
      </c>
      <c r="D263" s="48">
        <v>2020</v>
      </c>
      <c r="E263" s="48" t="s">
        <v>25</v>
      </c>
      <c r="F263" s="49" t="s">
        <v>25</v>
      </c>
      <c r="G263" s="49">
        <v>0</v>
      </c>
      <c r="H263" s="49">
        <v>0</v>
      </c>
      <c r="I263" s="49">
        <v>0</v>
      </c>
      <c r="J263" s="49">
        <v>0</v>
      </c>
      <c r="K263" s="49">
        <v>0</v>
      </c>
      <c r="L263" s="49" t="s">
        <v>25</v>
      </c>
      <c r="M263" s="49">
        <v>0</v>
      </c>
      <c r="N263" s="49">
        <v>0</v>
      </c>
      <c r="O263" s="49">
        <v>0</v>
      </c>
      <c r="P263" s="49">
        <v>0</v>
      </c>
      <c r="Q263" s="49">
        <v>0</v>
      </c>
      <c r="R263" s="49">
        <v>0</v>
      </c>
      <c r="S263" s="83">
        <f t="shared" si="35"/>
        <v>0</v>
      </c>
    </row>
    <row r="264" spans="1:19" ht="47.25">
      <c r="A264" s="178" t="s">
        <v>111</v>
      </c>
      <c r="B264" s="47" t="s">
        <v>528</v>
      </c>
      <c r="C264" s="46" t="s">
        <v>529</v>
      </c>
      <c r="D264" s="48">
        <v>2017</v>
      </c>
      <c r="E264" s="48" t="s">
        <v>25</v>
      </c>
      <c r="F264" s="49" t="s">
        <v>25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 t="s">
        <v>25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83">
        <f t="shared" si="35"/>
        <v>0</v>
      </c>
    </row>
    <row r="265" spans="1:19" ht="47.25">
      <c r="A265" s="178" t="s">
        <v>111</v>
      </c>
      <c r="B265" s="47" t="s">
        <v>530</v>
      </c>
      <c r="C265" s="46" t="s">
        <v>531</v>
      </c>
      <c r="D265" s="48">
        <v>2020</v>
      </c>
      <c r="E265" s="48" t="s">
        <v>25</v>
      </c>
      <c r="F265" s="49" t="s">
        <v>25</v>
      </c>
      <c r="G265" s="49">
        <v>0</v>
      </c>
      <c r="H265" s="49">
        <v>0</v>
      </c>
      <c r="I265" s="49">
        <v>0</v>
      </c>
      <c r="J265" s="49">
        <v>0</v>
      </c>
      <c r="K265" s="49">
        <v>0</v>
      </c>
      <c r="L265" s="49" t="s">
        <v>25</v>
      </c>
      <c r="M265" s="49">
        <v>0</v>
      </c>
      <c r="N265" s="49">
        <v>0</v>
      </c>
      <c r="O265" s="49">
        <v>0</v>
      </c>
      <c r="P265" s="49">
        <v>0</v>
      </c>
      <c r="Q265" s="49">
        <v>0</v>
      </c>
      <c r="R265" s="49">
        <v>0</v>
      </c>
      <c r="S265" s="83">
        <f t="shared" si="35"/>
        <v>0</v>
      </c>
    </row>
    <row r="266" spans="1:19" ht="47.25">
      <c r="A266" s="178" t="s">
        <v>111</v>
      </c>
      <c r="B266" s="47" t="s">
        <v>532</v>
      </c>
      <c r="C266" s="46" t="s">
        <v>533</v>
      </c>
      <c r="D266" s="48">
        <v>2018</v>
      </c>
      <c r="E266" s="48" t="s">
        <v>25</v>
      </c>
      <c r="F266" s="49" t="s">
        <v>25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 t="s">
        <v>25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83">
        <f t="shared" si="35"/>
        <v>0</v>
      </c>
    </row>
    <row r="267" spans="1:19" ht="47.25">
      <c r="A267" s="178" t="s">
        <v>111</v>
      </c>
      <c r="B267" s="47" t="s">
        <v>534</v>
      </c>
      <c r="C267" s="46" t="s">
        <v>535</v>
      </c>
      <c r="D267" s="48">
        <v>2020</v>
      </c>
      <c r="E267" s="48" t="s">
        <v>25</v>
      </c>
      <c r="F267" s="49" t="s">
        <v>25</v>
      </c>
      <c r="G267" s="49">
        <v>0</v>
      </c>
      <c r="H267" s="49">
        <v>0</v>
      </c>
      <c r="I267" s="49">
        <v>0</v>
      </c>
      <c r="J267" s="49">
        <v>0</v>
      </c>
      <c r="K267" s="49">
        <v>0</v>
      </c>
      <c r="L267" s="49" t="s">
        <v>25</v>
      </c>
      <c r="M267" s="49">
        <v>0</v>
      </c>
      <c r="N267" s="49">
        <v>0</v>
      </c>
      <c r="O267" s="49">
        <v>0</v>
      </c>
      <c r="P267" s="49">
        <v>0</v>
      </c>
      <c r="Q267" s="49">
        <v>0</v>
      </c>
      <c r="R267" s="49">
        <v>0</v>
      </c>
      <c r="S267" s="83">
        <f t="shared" si="35"/>
        <v>0</v>
      </c>
    </row>
    <row r="268" spans="1:19" ht="47.25">
      <c r="A268" s="178" t="s">
        <v>111</v>
      </c>
      <c r="B268" s="47" t="s">
        <v>536</v>
      </c>
      <c r="C268" s="46" t="s">
        <v>537</v>
      </c>
      <c r="D268" s="48">
        <v>2018</v>
      </c>
      <c r="E268" s="48" t="s">
        <v>25</v>
      </c>
      <c r="F268" s="49" t="s">
        <v>25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 t="s">
        <v>25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83">
        <f t="shared" si="35"/>
        <v>0</v>
      </c>
    </row>
    <row r="269" spans="1:19" ht="47.25">
      <c r="A269" s="178" t="s">
        <v>111</v>
      </c>
      <c r="B269" s="47" t="s">
        <v>538</v>
      </c>
      <c r="C269" s="46" t="s">
        <v>539</v>
      </c>
      <c r="D269" s="48">
        <v>2018</v>
      </c>
      <c r="E269" s="48" t="s">
        <v>25</v>
      </c>
      <c r="F269" s="49" t="s">
        <v>25</v>
      </c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 t="s">
        <v>25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83">
        <f t="shared" si="35"/>
        <v>0</v>
      </c>
    </row>
    <row r="270" spans="1:19" ht="47.25">
      <c r="A270" s="178" t="s">
        <v>111</v>
      </c>
      <c r="B270" s="47" t="s">
        <v>540</v>
      </c>
      <c r="C270" s="46" t="s">
        <v>541</v>
      </c>
      <c r="D270" s="48">
        <v>2020</v>
      </c>
      <c r="E270" s="48" t="s">
        <v>25</v>
      </c>
      <c r="F270" s="49" t="s">
        <v>25</v>
      </c>
      <c r="G270" s="49">
        <v>0</v>
      </c>
      <c r="H270" s="49">
        <v>0</v>
      </c>
      <c r="I270" s="49">
        <v>0</v>
      </c>
      <c r="J270" s="49">
        <v>0</v>
      </c>
      <c r="K270" s="49">
        <v>0</v>
      </c>
      <c r="L270" s="49" t="s">
        <v>25</v>
      </c>
      <c r="M270" s="49">
        <v>0</v>
      </c>
      <c r="N270" s="49">
        <v>0</v>
      </c>
      <c r="O270" s="49">
        <v>0</v>
      </c>
      <c r="P270" s="49">
        <v>0</v>
      </c>
      <c r="Q270" s="49">
        <v>0</v>
      </c>
      <c r="R270" s="49">
        <v>0</v>
      </c>
      <c r="S270" s="83">
        <f t="shared" si="35"/>
        <v>0</v>
      </c>
    </row>
    <row r="271" spans="1:19" ht="47.25">
      <c r="A271" s="178" t="s">
        <v>111</v>
      </c>
      <c r="B271" s="47" t="s">
        <v>542</v>
      </c>
      <c r="C271" s="46" t="s">
        <v>543</v>
      </c>
      <c r="D271" s="48">
        <v>2018</v>
      </c>
      <c r="E271" s="48" t="s">
        <v>25</v>
      </c>
      <c r="F271" s="49" t="s">
        <v>25</v>
      </c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 t="s">
        <v>25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83">
        <f t="shared" si="35"/>
        <v>0</v>
      </c>
    </row>
    <row r="272" spans="1:19" ht="47.25">
      <c r="A272" s="178" t="s">
        <v>111</v>
      </c>
      <c r="B272" s="47" t="s">
        <v>544</v>
      </c>
      <c r="C272" s="46" t="s">
        <v>545</v>
      </c>
      <c r="D272" s="48">
        <v>2018</v>
      </c>
      <c r="E272" s="48" t="s">
        <v>25</v>
      </c>
      <c r="F272" s="49" t="s">
        <v>25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 t="s">
        <v>25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83">
        <f t="shared" ref="S272:S327" si="36">SUM(N272:R272)</f>
        <v>0</v>
      </c>
    </row>
    <row r="273" spans="1:19" ht="47.25">
      <c r="A273" s="178" t="s">
        <v>111</v>
      </c>
      <c r="B273" s="47" t="s">
        <v>546</v>
      </c>
      <c r="C273" s="46" t="s">
        <v>547</v>
      </c>
      <c r="D273" s="48">
        <v>2020</v>
      </c>
      <c r="E273" s="48" t="s">
        <v>25</v>
      </c>
      <c r="F273" s="49" t="s">
        <v>25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 t="s">
        <v>25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83">
        <f t="shared" si="36"/>
        <v>0</v>
      </c>
    </row>
    <row r="274" spans="1:19" ht="48.75" customHeight="1">
      <c r="A274" s="178" t="s">
        <v>111</v>
      </c>
      <c r="B274" s="47" t="s">
        <v>548</v>
      </c>
      <c r="C274" s="46" t="s">
        <v>549</v>
      </c>
      <c r="D274" s="48">
        <v>2020</v>
      </c>
      <c r="E274" s="48" t="s">
        <v>25</v>
      </c>
      <c r="F274" s="49" t="s">
        <v>25</v>
      </c>
      <c r="G274" s="49">
        <v>0</v>
      </c>
      <c r="H274" s="49">
        <v>0</v>
      </c>
      <c r="I274" s="49">
        <v>0</v>
      </c>
      <c r="J274" s="49">
        <v>0</v>
      </c>
      <c r="K274" s="49">
        <v>0</v>
      </c>
      <c r="L274" s="49" t="s">
        <v>25</v>
      </c>
      <c r="M274" s="49">
        <v>0</v>
      </c>
      <c r="N274" s="49">
        <v>0</v>
      </c>
      <c r="O274" s="49">
        <v>0</v>
      </c>
      <c r="P274" s="49">
        <v>0</v>
      </c>
      <c r="Q274" s="49">
        <v>0</v>
      </c>
      <c r="R274" s="49">
        <v>0</v>
      </c>
      <c r="S274" s="83">
        <f t="shared" si="36"/>
        <v>0</v>
      </c>
    </row>
    <row r="275" spans="1:19" ht="47.25">
      <c r="A275" s="178" t="s">
        <v>111</v>
      </c>
      <c r="B275" s="47" t="s">
        <v>550</v>
      </c>
      <c r="C275" s="46" t="s">
        <v>551</v>
      </c>
      <c r="D275" s="48">
        <v>2020</v>
      </c>
      <c r="E275" s="48" t="s">
        <v>25</v>
      </c>
      <c r="F275" s="49" t="s">
        <v>25</v>
      </c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 t="s">
        <v>25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83">
        <f t="shared" si="36"/>
        <v>0</v>
      </c>
    </row>
    <row r="276" spans="1:19" s="6" customFormat="1" ht="31.5">
      <c r="A276" s="147" t="s">
        <v>113</v>
      </c>
      <c r="B276" s="51" t="s">
        <v>114</v>
      </c>
      <c r="C276" s="50" t="s">
        <v>24</v>
      </c>
      <c r="D276" s="42" t="s">
        <v>25</v>
      </c>
      <c r="E276" s="42" t="s">
        <v>25</v>
      </c>
      <c r="F276" s="2" t="s">
        <v>25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 t="s">
        <v>25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68">
        <f t="shared" si="36"/>
        <v>0</v>
      </c>
    </row>
    <row r="277" spans="1:19" s="6" customFormat="1">
      <c r="A277" s="147" t="s">
        <v>115</v>
      </c>
      <c r="B277" s="51" t="s">
        <v>116</v>
      </c>
      <c r="C277" s="50" t="s">
        <v>24</v>
      </c>
      <c r="D277" s="43" t="s">
        <v>25</v>
      </c>
      <c r="E277" s="43" t="s">
        <v>25</v>
      </c>
      <c r="F277" s="2">
        <f t="shared" ref="F277:S277" si="37">IF((COUNTIF(F278:F327,"нд"))=(COUNTA(F278:F327)),"нд",SUMIF(F278:F327,"&gt;0",F278:F327))</f>
        <v>71.13327118644068</v>
      </c>
      <c r="G277" s="2">
        <f t="shared" si="37"/>
        <v>958.02648043539273</v>
      </c>
      <c r="H277" s="2">
        <f t="shared" si="37"/>
        <v>440.08132143493486</v>
      </c>
      <c r="I277" s="2">
        <f t="shared" si="37"/>
        <v>279.44923999999997</v>
      </c>
      <c r="J277" s="2">
        <f t="shared" si="37"/>
        <v>272.28634100045758</v>
      </c>
      <c r="K277" s="2">
        <f t="shared" si="37"/>
        <v>27.529046000000058</v>
      </c>
      <c r="L277" s="2" t="str">
        <f t="shared" si="37"/>
        <v>нд</v>
      </c>
      <c r="M277" s="2">
        <f t="shared" si="37"/>
        <v>560.85826322493506</v>
      </c>
      <c r="N277" s="2">
        <f t="shared" si="37"/>
        <v>504.36508856966105</v>
      </c>
      <c r="O277" s="2">
        <f t="shared" si="37"/>
        <v>56.493174655273869</v>
      </c>
      <c r="P277" s="2">
        <f t="shared" si="37"/>
        <v>0</v>
      </c>
      <c r="Q277" s="2">
        <f t="shared" si="37"/>
        <v>0</v>
      </c>
      <c r="R277" s="2">
        <f t="shared" si="37"/>
        <v>0</v>
      </c>
      <c r="S277" s="68">
        <f t="shared" si="37"/>
        <v>560.85826322493506</v>
      </c>
    </row>
    <row r="278" spans="1:19" ht="31.5">
      <c r="A278" s="178" t="s">
        <v>115</v>
      </c>
      <c r="B278" s="47" t="s">
        <v>552</v>
      </c>
      <c r="C278" s="46" t="s">
        <v>553</v>
      </c>
      <c r="D278" s="48">
        <v>2014</v>
      </c>
      <c r="E278" s="48">
        <v>2017</v>
      </c>
      <c r="F278" s="49" t="s">
        <v>25</v>
      </c>
      <c r="G278" s="49">
        <v>5.5601694915254241</v>
      </c>
      <c r="H278" s="49">
        <v>0</v>
      </c>
      <c r="I278" s="49">
        <v>0</v>
      </c>
      <c r="J278" s="49">
        <v>5.5601694915254241</v>
      </c>
      <c r="K278" s="49">
        <v>0</v>
      </c>
      <c r="L278" s="49" t="s">
        <v>25</v>
      </c>
      <c r="M278" s="49">
        <v>0</v>
      </c>
      <c r="N278" s="49">
        <v>0</v>
      </c>
      <c r="O278" s="49">
        <v>0</v>
      </c>
      <c r="P278" s="49">
        <v>0</v>
      </c>
      <c r="Q278" s="49">
        <v>0</v>
      </c>
      <c r="R278" s="49">
        <v>0</v>
      </c>
      <c r="S278" s="83">
        <f t="shared" si="36"/>
        <v>0</v>
      </c>
    </row>
    <row r="279" spans="1:19">
      <c r="A279" s="178" t="s">
        <v>115</v>
      </c>
      <c r="B279" s="47" t="s">
        <v>554</v>
      </c>
      <c r="C279" s="46" t="s">
        <v>555</v>
      </c>
      <c r="D279" s="48">
        <v>2014</v>
      </c>
      <c r="E279" s="48">
        <v>2018</v>
      </c>
      <c r="F279" s="49" t="s">
        <v>25</v>
      </c>
      <c r="G279" s="49">
        <v>1.1355932203389831</v>
      </c>
      <c r="H279" s="49">
        <v>0</v>
      </c>
      <c r="I279" s="49">
        <v>0</v>
      </c>
      <c r="J279" s="49">
        <v>1.1355932203389831</v>
      </c>
      <c r="K279" s="49">
        <v>0</v>
      </c>
      <c r="L279" s="49" t="s">
        <v>25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49">
        <v>0</v>
      </c>
      <c r="S279" s="83">
        <f t="shared" si="36"/>
        <v>0</v>
      </c>
    </row>
    <row r="280" spans="1:19">
      <c r="A280" s="178" t="s">
        <v>115</v>
      </c>
      <c r="B280" s="47" t="s">
        <v>556</v>
      </c>
      <c r="C280" s="46" t="s">
        <v>557</v>
      </c>
      <c r="D280" s="48">
        <v>2014</v>
      </c>
      <c r="E280" s="48">
        <v>2018</v>
      </c>
      <c r="F280" s="49" t="s">
        <v>25</v>
      </c>
      <c r="G280" s="49">
        <v>0.58644067796610166</v>
      </c>
      <c r="H280" s="49">
        <v>0</v>
      </c>
      <c r="I280" s="49">
        <v>0</v>
      </c>
      <c r="J280" s="49">
        <v>0.58644067796610166</v>
      </c>
      <c r="K280" s="49">
        <v>0</v>
      </c>
      <c r="L280" s="49" t="s">
        <v>25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83">
        <f t="shared" si="36"/>
        <v>0</v>
      </c>
    </row>
    <row r="281" spans="1:19" ht="63">
      <c r="A281" s="178" t="s">
        <v>115</v>
      </c>
      <c r="B281" s="47" t="s">
        <v>558</v>
      </c>
      <c r="C281" s="46" t="s">
        <v>559</v>
      </c>
      <c r="D281" s="48">
        <v>2014</v>
      </c>
      <c r="E281" s="48">
        <v>2018</v>
      </c>
      <c r="F281" s="49" t="s">
        <v>25</v>
      </c>
      <c r="G281" s="49">
        <v>0.46020145762711862</v>
      </c>
      <c r="H281" s="49">
        <v>0</v>
      </c>
      <c r="I281" s="49">
        <v>0</v>
      </c>
      <c r="J281" s="49">
        <v>0.46020145762711862</v>
      </c>
      <c r="K281" s="49">
        <v>0</v>
      </c>
      <c r="L281" s="49" t="s">
        <v>25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83">
        <f t="shared" si="36"/>
        <v>0</v>
      </c>
    </row>
    <row r="282" spans="1:19" ht="94.5">
      <c r="A282" s="178" t="s">
        <v>115</v>
      </c>
      <c r="B282" s="47" t="s">
        <v>560</v>
      </c>
      <c r="C282" s="46" t="s">
        <v>561</v>
      </c>
      <c r="D282" s="48">
        <v>2016</v>
      </c>
      <c r="E282" s="48">
        <v>2018</v>
      </c>
      <c r="F282" s="49" t="s">
        <v>25</v>
      </c>
      <c r="G282" s="49">
        <v>0.145477</v>
      </c>
      <c r="H282" s="49">
        <v>0</v>
      </c>
      <c r="I282" s="49">
        <v>0</v>
      </c>
      <c r="J282" s="49">
        <v>0.145477</v>
      </c>
      <c r="K282" s="49">
        <v>0</v>
      </c>
      <c r="L282" s="49" t="s">
        <v>25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83">
        <f t="shared" si="36"/>
        <v>0</v>
      </c>
    </row>
    <row r="283" spans="1:19" ht="47.25">
      <c r="A283" s="178" t="s">
        <v>115</v>
      </c>
      <c r="B283" s="47" t="s">
        <v>562</v>
      </c>
      <c r="C283" s="46" t="s">
        <v>563</v>
      </c>
      <c r="D283" s="48">
        <v>2016</v>
      </c>
      <c r="E283" s="48">
        <v>2016</v>
      </c>
      <c r="F283" s="49" t="s">
        <v>25</v>
      </c>
      <c r="G283" s="49">
        <v>1.0169491530000001</v>
      </c>
      <c r="H283" s="49">
        <v>0</v>
      </c>
      <c r="I283" s="49">
        <v>0</v>
      </c>
      <c r="J283" s="49">
        <v>1.0169491530000001</v>
      </c>
      <c r="K283" s="49">
        <v>0</v>
      </c>
      <c r="L283" s="49" t="s">
        <v>25</v>
      </c>
      <c r="M283" s="49">
        <v>0</v>
      </c>
      <c r="N283" s="49">
        <v>0</v>
      </c>
      <c r="O283" s="49">
        <v>0</v>
      </c>
      <c r="P283" s="49">
        <v>0</v>
      </c>
      <c r="Q283" s="49">
        <v>0</v>
      </c>
      <c r="R283" s="49">
        <v>0</v>
      </c>
      <c r="S283" s="83">
        <f t="shared" si="36"/>
        <v>0</v>
      </c>
    </row>
    <row r="284" spans="1:19" ht="78.75">
      <c r="A284" s="178" t="s">
        <v>115</v>
      </c>
      <c r="B284" s="47" t="s">
        <v>564</v>
      </c>
      <c r="C284" s="46" t="s">
        <v>565</v>
      </c>
      <c r="D284" s="48">
        <v>2017</v>
      </c>
      <c r="E284" s="48" t="s">
        <v>25</v>
      </c>
      <c r="F284" s="49" t="s">
        <v>25</v>
      </c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 t="s">
        <v>25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83">
        <f t="shared" si="36"/>
        <v>0</v>
      </c>
    </row>
    <row r="285" spans="1:19" ht="94.5">
      <c r="A285" s="178" t="s">
        <v>115</v>
      </c>
      <c r="B285" s="47" t="s">
        <v>566</v>
      </c>
      <c r="C285" s="46" t="s">
        <v>567</v>
      </c>
      <c r="D285" s="48">
        <v>2013</v>
      </c>
      <c r="E285" s="48" t="s">
        <v>25</v>
      </c>
      <c r="F285" s="49">
        <v>71.13327118644068</v>
      </c>
      <c r="G285" s="49">
        <v>296.686398</v>
      </c>
      <c r="H285" s="49">
        <v>37.646070000000002</v>
      </c>
      <c r="I285" s="49">
        <v>279.44923999999997</v>
      </c>
      <c r="J285" s="49">
        <v>13.38151</v>
      </c>
      <c r="K285" s="49">
        <v>27.529046000000058</v>
      </c>
      <c r="L285" s="49" t="s">
        <v>25</v>
      </c>
      <c r="M285" s="49">
        <v>0</v>
      </c>
      <c r="N285" s="49">
        <v>0</v>
      </c>
      <c r="O285" s="49">
        <v>0</v>
      </c>
      <c r="P285" s="49">
        <v>0</v>
      </c>
      <c r="Q285" s="49">
        <v>0</v>
      </c>
      <c r="R285" s="49">
        <v>0</v>
      </c>
      <c r="S285" s="83">
        <f t="shared" si="36"/>
        <v>0</v>
      </c>
    </row>
    <row r="286" spans="1:19" ht="63">
      <c r="A286" s="178" t="s">
        <v>115</v>
      </c>
      <c r="B286" s="47" t="s">
        <v>569</v>
      </c>
      <c r="C286" s="46" t="s">
        <v>570</v>
      </c>
      <c r="D286" s="48">
        <v>2018</v>
      </c>
      <c r="E286" s="48">
        <v>2019</v>
      </c>
      <c r="F286" s="49" t="s">
        <v>25</v>
      </c>
      <c r="G286" s="49">
        <v>175.74099774576271</v>
      </c>
      <c r="H286" s="49">
        <v>175.74099774576271</v>
      </c>
      <c r="I286" s="49">
        <v>0</v>
      </c>
      <c r="J286" s="49">
        <v>0</v>
      </c>
      <c r="K286" s="49">
        <v>0</v>
      </c>
      <c r="L286" s="49" t="s">
        <v>25</v>
      </c>
      <c r="M286" s="49">
        <v>175.74099774576271</v>
      </c>
      <c r="N286" s="49">
        <v>175.74099774576271</v>
      </c>
      <c r="O286" s="49">
        <v>0</v>
      </c>
      <c r="P286" s="49">
        <v>0</v>
      </c>
      <c r="Q286" s="49">
        <v>0</v>
      </c>
      <c r="R286" s="49">
        <v>0</v>
      </c>
      <c r="S286" s="83">
        <f t="shared" si="36"/>
        <v>175.74099774576271</v>
      </c>
    </row>
    <row r="287" spans="1:19" ht="63">
      <c r="A287" s="178" t="s">
        <v>115</v>
      </c>
      <c r="B287" s="47" t="s">
        <v>571</v>
      </c>
      <c r="C287" s="46" t="s">
        <v>572</v>
      </c>
      <c r="D287" s="48">
        <v>2018</v>
      </c>
      <c r="E287" s="48">
        <v>2019</v>
      </c>
      <c r="F287" s="49" t="s">
        <v>25</v>
      </c>
      <c r="G287" s="49">
        <v>170.20107903389831</v>
      </c>
      <c r="H287" s="49">
        <v>170.20107903389831</v>
      </c>
      <c r="I287" s="49">
        <v>0</v>
      </c>
      <c r="J287" s="49">
        <v>0</v>
      </c>
      <c r="K287" s="49">
        <v>0</v>
      </c>
      <c r="L287" s="49" t="s">
        <v>25</v>
      </c>
      <c r="M287" s="49">
        <v>170.20107903389831</v>
      </c>
      <c r="N287" s="49">
        <v>170.20107903389831</v>
      </c>
      <c r="O287" s="49">
        <v>0</v>
      </c>
      <c r="P287" s="49">
        <v>0</v>
      </c>
      <c r="Q287" s="49">
        <v>0</v>
      </c>
      <c r="R287" s="49">
        <v>0</v>
      </c>
      <c r="S287" s="83">
        <f t="shared" si="36"/>
        <v>170.20107903389831</v>
      </c>
    </row>
    <row r="288" spans="1:19" ht="126">
      <c r="A288" s="178" t="s">
        <v>115</v>
      </c>
      <c r="B288" s="47" t="s">
        <v>573</v>
      </c>
      <c r="C288" s="46" t="s">
        <v>574</v>
      </c>
      <c r="D288" s="48">
        <v>2019</v>
      </c>
      <c r="E288" s="48">
        <v>2019</v>
      </c>
      <c r="F288" s="49" t="s">
        <v>25</v>
      </c>
      <c r="G288" s="49">
        <v>35.236928497228597</v>
      </c>
      <c r="H288" s="49">
        <v>35.236928497228597</v>
      </c>
      <c r="I288" s="49">
        <v>0</v>
      </c>
      <c r="J288" s="49">
        <v>0</v>
      </c>
      <c r="K288" s="49">
        <v>0</v>
      </c>
      <c r="L288" s="49" t="s">
        <v>25</v>
      </c>
      <c r="M288" s="49">
        <v>35.236928497228597</v>
      </c>
      <c r="N288" s="49">
        <v>0</v>
      </c>
      <c r="O288" s="49">
        <v>35.236928497228597</v>
      </c>
      <c r="P288" s="49">
        <v>0</v>
      </c>
      <c r="Q288" s="49">
        <v>0</v>
      </c>
      <c r="R288" s="49">
        <v>0</v>
      </c>
      <c r="S288" s="83">
        <f t="shared" si="36"/>
        <v>35.236928497228597</v>
      </c>
    </row>
    <row r="289" spans="1:19" ht="63">
      <c r="A289" s="178" t="s">
        <v>115</v>
      </c>
      <c r="B289" s="47" t="s">
        <v>575</v>
      </c>
      <c r="C289" s="46" t="s">
        <v>576</v>
      </c>
      <c r="D289" s="48">
        <v>2018</v>
      </c>
      <c r="E289" s="48">
        <v>2019</v>
      </c>
      <c r="F289" s="49" t="s">
        <v>25</v>
      </c>
      <c r="G289" s="49">
        <v>7.5217950260216702</v>
      </c>
      <c r="H289" s="49">
        <v>7.5217950260216702</v>
      </c>
      <c r="I289" s="49">
        <v>0</v>
      </c>
      <c r="J289" s="49">
        <v>0</v>
      </c>
      <c r="K289" s="49">
        <v>0</v>
      </c>
      <c r="L289" s="49" t="s">
        <v>25</v>
      </c>
      <c r="M289" s="49">
        <v>7.5217950260216702</v>
      </c>
      <c r="N289" s="49">
        <v>0</v>
      </c>
      <c r="O289" s="49">
        <v>7.5217950260216702</v>
      </c>
      <c r="P289" s="49">
        <v>0</v>
      </c>
      <c r="Q289" s="49">
        <v>0</v>
      </c>
      <c r="R289" s="49">
        <v>0</v>
      </c>
      <c r="S289" s="83">
        <f t="shared" si="36"/>
        <v>7.5217950260216702</v>
      </c>
    </row>
    <row r="290" spans="1:19" ht="63">
      <c r="A290" s="178" t="s">
        <v>115</v>
      </c>
      <c r="B290" s="47" t="s">
        <v>577</v>
      </c>
      <c r="C290" s="46" t="s">
        <v>578</v>
      </c>
      <c r="D290" s="48">
        <v>2018</v>
      </c>
      <c r="E290" s="48">
        <v>2019</v>
      </c>
      <c r="F290" s="49" t="s">
        <v>25</v>
      </c>
      <c r="G290" s="49">
        <v>13.734451132023599</v>
      </c>
      <c r="H290" s="49">
        <v>13.734451132023599</v>
      </c>
      <c r="I290" s="49">
        <v>0</v>
      </c>
      <c r="J290" s="49">
        <v>0</v>
      </c>
      <c r="K290" s="49">
        <v>0</v>
      </c>
      <c r="L290" s="49" t="s">
        <v>25</v>
      </c>
      <c r="M290" s="49">
        <v>13.734451132023599</v>
      </c>
      <c r="N290" s="49">
        <v>0</v>
      </c>
      <c r="O290" s="49">
        <v>13.734451132023599</v>
      </c>
      <c r="P290" s="49">
        <v>0</v>
      </c>
      <c r="Q290" s="49">
        <v>0</v>
      </c>
      <c r="R290" s="49">
        <v>0</v>
      </c>
      <c r="S290" s="83">
        <f t="shared" si="36"/>
        <v>13.734451132023599</v>
      </c>
    </row>
    <row r="291" spans="1:19" s="7" customFormat="1" ht="31.5">
      <c r="A291" s="178" t="s">
        <v>115</v>
      </c>
      <c r="B291" s="47" t="s">
        <v>579</v>
      </c>
      <c r="C291" s="46" t="s">
        <v>580</v>
      </c>
      <c r="D291" s="52">
        <v>2017</v>
      </c>
      <c r="E291" s="52">
        <v>2018</v>
      </c>
      <c r="F291" s="53" t="s">
        <v>25</v>
      </c>
      <c r="G291" s="53">
        <v>10.828220399999999</v>
      </c>
      <c r="H291" s="53">
        <v>0</v>
      </c>
      <c r="I291" s="53">
        <v>0</v>
      </c>
      <c r="J291" s="53">
        <v>10.828220399999999</v>
      </c>
      <c r="K291" s="53">
        <v>0</v>
      </c>
      <c r="L291" s="53" t="s">
        <v>25</v>
      </c>
      <c r="M291" s="53">
        <v>0</v>
      </c>
      <c r="N291" s="53">
        <v>0</v>
      </c>
      <c r="O291" s="53">
        <v>0</v>
      </c>
      <c r="P291" s="53">
        <v>0</v>
      </c>
      <c r="Q291" s="53">
        <v>0</v>
      </c>
      <c r="R291" s="53">
        <v>0</v>
      </c>
      <c r="S291" s="83">
        <f t="shared" si="36"/>
        <v>0</v>
      </c>
    </row>
    <row r="292" spans="1:19" s="7" customFormat="1" ht="31.5">
      <c r="A292" s="178" t="s">
        <v>115</v>
      </c>
      <c r="B292" s="47" t="s">
        <v>581</v>
      </c>
      <c r="C292" s="46" t="s">
        <v>582</v>
      </c>
      <c r="D292" s="52">
        <v>2017</v>
      </c>
      <c r="E292" s="52">
        <v>2018</v>
      </c>
      <c r="F292" s="53" t="s">
        <v>25</v>
      </c>
      <c r="G292" s="53">
        <v>11.3112712</v>
      </c>
      <c r="H292" s="53">
        <v>0</v>
      </c>
      <c r="I292" s="53">
        <v>0</v>
      </c>
      <c r="J292" s="53">
        <v>11.3112712</v>
      </c>
      <c r="K292" s="53">
        <v>0</v>
      </c>
      <c r="L292" s="53" t="s">
        <v>25</v>
      </c>
      <c r="M292" s="53">
        <v>0</v>
      </c>
      <c r="N292" s="53">
        <v>0</v>
      </c>
      <c r="O292" s="53">
        <v>0</v>
      </c>
      <c r="P292" s="53">
        <v>0</v>
      </c>
      <c r="Q292" s="53">
        <v>0</v>
      </c>
      <c r="R292" s="53">
        <v>0</v>
      </c>
      <c r="S292" s="83">
        <f t="shared" si="36"/>
        <v>0</v>
      </c>
    </row>
    <row r="293" spans="1:19" s="7" customFormat="1">
      <c r="A293" s="178" t="s">
        <v>115</v>
      </c>
      <c r="B293" s="47" t="s">
        <v>583</v>
      </c>
      <c r="C293" s="46" t="s">
        <v>584</v>
      </c>
      <c r="D293" s="52">
        <v>2017</v>
      </c>
      <c r="E293" s="52">
        <v>2018</v>
      </c>
      <c r="F293" s="53" t="s">
        <v>25</v>
      </c>
      <c r="G293" s="53">
        <v>3.0780508499999999</v>
      </c>
      <c r="H293" s="53">
        <v>0</v>
      </c>
      <c r="I293" s="53">
        <v>0</v>
      </c>
      <c r="J293" s="53">
        <v>3.0780508499999999</v>
      </c>
      <c r="K293" s="53">
        <v>0</v>
      </c>
      <c r="L293" s="53" t="s">
        <v>25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53">
        <v>0</v>
      </c>
      <c r="S293" s="83">
        <f t="shared" si="36"/>
        <v>0</v>
      </c>
    </row>
    <row r="294" spans="1:19" s="7" customFormat="1">
      <c r="A294" s="178" t="s">
        <v>115</v>
      </c>
      <c r="B294" s="47" t="s">
        <v>585</v>
      </c>
      <c r="C294" s="46" t="s">
        <v>586</v>
      </c>
      <c r="D294" s="52">
        <v>2017</v>
      </c>
      <c r="E294" s="52">
        <v>2018</v>
      </c>
      <c r="F294" s="53" t="s">
        <v>25</v>
      </c>
      <c r="G294" s="53">
        <v>6.1168643999999999</v>
      </c>
      <c r="H294" s="53">
        <v>0</v>
      </c>
      <c r="I294" s="53">
        <v>0</v>
      </c>
      <c r="J294" s="53">
        <v>6.1168643999999999</v>
      </c>
      <c r="K294" s="53">
        <v>0</v>
      </c>
      <c r="L294" s="53" t="s">
        <v>25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53">
        <v>0</v>
      </c>
      <c r="S294" s="83">
        <f t="shared" si="36"/>
        <v>0</v>
      </c>
    </row>
    <row r="295" spans="1:19" s="7" customFormat="1">
      <c r="A295" s="178" t="s">
        <v>115</v>
      </c>
      <c r="B295" s="47" t="s">
        <v>587</v>
      </c>
      <c r="C295" s="46" t="s">
        <v>588</v>
      </c>
      <c r="D295" s="52">
        <v>2017</v>
      </c>
      <c r="E295" s="52">
        <v>2018</v>
      </c>
      <c r="F295" s="53" t="s">
        <v>25</v>
      </c>
      <c r="G295" s="53">
        <v>18.962576271186443</v>
      </c>
      <c r="H295" s="53">
        <v>0</v>
      </c>
      <c r="I295" s="53">
        <v>0</v>
      </c>
      <c r="J295" s="53">
        <v>18.962576271186443</v>
      </c>
      <c r="K295" s="53">
        <v>0</v>
      </c>
      <c r="L295" s="53" t="s">
        <v>25</v>
      </c>
      <c r="M295" s="53">
        <v>18.962576271186443</v>
      </c>
      <c r="N295" s="53">
        <v>18.962576271186443</v>
      </c>
      <c r="O295" s="53">
        <v>0</v>
      </c>
      <c r="P295" s="53">
        <v>0</v>
      </c>
      <c r="Q295" s="53">
        <v>0</v>
      </c>
      <c r="R295" s="53">
        <v>0</v>
      </c>
      <c r="S295" s="83">
        <f t="shared" si="36"/>
        <v>18.962576271186443</v>
      </c>
    </row>
    <row r="296" spans="1:19" s="7" customFormat="1">
      <c r="A296" s="178" t="s">
        <v>115</v>
      </c>
      <c r="B296" s="47" t="s">
        <v>589</v>
      </c>
      <c r="C296" s="46" t="s">
        <v>590</v>
      </c>
      <c r="D296" s="52">
        <v>2017</v>
      </c>
      <c r="E296" s="52">
        <v>2018</v>
      </c>
      <c r="F296" s="53" t="s">
        <v>25</v>
      </c>
      <c r="G296" s="53">
        <v>14.829423729999998</v>
      </c>
      <c r="H296" s="53">
        <v>0</v>
      </c>
      <c r="I296" s="53">
        <v>0</v>
      </c>
      <c r="J296" s="53">
        <v>14.829423729999998</v>
      </c>
      <c r="K296" s="53">
        <v>0</v>
      </c>
      <c r="L296" s="53" t="s">
        <v>25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53">
        <v>0</v>
      </c>
      <c r="S296" s="83">
        <f t="shared" si="36"/>
        <v>0</v>
      </c>
    </row>
    <row r="297" spans="1:19" s="7" customFormat="1">
      <c r="A297" s="178" t="s">
        <v>115</v>
      </c>
      <c r="B297" s="47" t="s">
        <v>591</v>
      </c>
      <c r="C297" s="46" t="s">
        <v>592</v>
      </c>
      <c r="D297" s="52">
        <v>2017</v>
      </c>
      <c r="E297" s="52">
        <v>2018</v>
      </c>
      <c r="F297" s="53" t="s">
        <v>25</v>
      </c>
      <c r="G297" s="53">
        <v>15.737559322033899</v>
      </c>
      <c r="H297" s="53">
        <v>0</v>
      </c>
      <c r="I297" s="53">
        <v>0</v>
      </c>
      <c r="J297" s="53">
        <v>15.737559322033899</v>
      </c>
      <c r="K297" s="53">
        <v>0</v>
      </c>
      <c r="L297" s="53" t="s">
        <v>25</v>
      </c>
      <c r="M297" s="53">
        <v>15.737559322033899</v>
      </c>
      <c r="N297" s="53">
        <v>15.737559322033899</v>
      </c>
      <c r="O297" s="53">
        <v>0</v>
      </c>
      <c r="P297" s="53">
        <v>0</v>
      </c>
      <c r="Q297" s="53">
        <v>0</v>
      </c>
      <c r="R297" s="53">
        <v>0</v>
      </c>
      <c r="S297" s="83">
        <f t="shared" si="36"/>
        <v>15.737559322033899</v>
      </c>
    </row>
    <row r="298" spans="1:19" s="7" customFormat="1">
      <c r="A298" s="178" t="s">
        <v>115</v>
      </c>
      <c r="B298" s="47" t="s">
        <v>593</v>
      </c>
      <c r="C298" s="46" t="s">
        <v>594</v>
      </c>
      <c r="D298" s="52">
        <v>2017</v>
      </c>
      <c r="E298" s="52">
        <v>2018</v>
      </c>
      <c r="F298" s="53" t="s">
        <v>25</v>
      </c>
      <c r="G298" s="53">
        <v>7.9</v>
      </c>
      <c r="H298" s="53">
        <v>0</v>
      </c>
      <c r="I298" s="53">
        <v>0</v>
      </c>
      <c r="J298" s="53">
        <v>7.9</v>
      </c>
      <c r="K298" s="53">
        <v>0</v>
      </c>
      <c r="L298" s="53" t="s">
        <v>25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53">
        <v>0</v>
      </c>
      <c r="S298" s="83">
        <f t="shared" si="36"/>
        <v>0</v>
      </c>
    </row>
    <row r="299" spans="1:19" s="7" customFormat="1">
      <c r="A299" s="178" t="s">
        <v>115</v>
      </c>
      <c r="B299" s="47" t="s">
        <v>595</v>
      </c>
      <c r="C299" s="46" t="s">
        <v>596</v>
      </c>
      <c r="D299" s="52">
        <v>2017</v>
      </c>
      <c r="E299" s="52">
        <v>2018</v>
      </c>
      <c r="F299" s="53" t="s">
        <v>25</v>
      </c>
      <c r="G299" s="53">
        <v>14.4151186440678</v>
      </c>
      <c r="H299" s="53">
        <v>0</v>
      </c>
      <c r="I299" s="53">
        <v>0</v>
      </c>
      <c r="J299" s="53">
        <v>14.4151186440678</v>
      </c>
      <c r="K299" s="53">
        <v>0</v>
      </c>
      <c r="L299" s="53" t="s">
        <v>25</v>
      </c>
      <c r="M299" s="53">
        <v>14.4151186440678</v>
      </c>
      <c r="N299" s="53">
        <v>14.4151186440678</v>
      </c>
      <c r="O299" s="53">
        <v>0</v>
      </c>
      <c r="P299" s="53">
        <v>0</v>
      </c>
      <c r="Q299" s="53">
        <v>0</v>
      </c>
      <c r="R299" s="53">
        <v>0</v>
      </c>
      <c r="S299" s="83">
        <f t="shared" si="36"/>
        <v>14.4151186440678</v>
      </c>
    </row>
    <row r="300" spans="1:19" s="7" customFormat="1">
      <c r="A300" s="178" t="s">
        <v>115</v>
      </c>
      <c r="B300" s="47" t="s">
        <v>597</v>
      </c>
      <c r="C300" s="46" t="s">
        <v>598</v>
      </c>
      <c r="D300" s="52">
        <v>2017</v>
      </c>
      <c r="E300" s="52">
        <v>2018</v>
      </c>
      <c r="F300" s="53" t="s">
        <v>25</v>
      </c>
      <c r="G300" s="53">
        <v>5.6198305084745765</v>
      </c>
      <c r="H300" s="53">
        <v>0</v>
      </c>
      <c r="I300" s="53">
        <v>0</v>
      </c>
      <c r="J300" s="53">
        <v>5.6198305084745765</v>
      </c>
      <c r="K300" s="53">
        <v>0</v>
      </c>
      <c r="L300" s="53" t="s">
        <v>25</v>
      </c>
      <c r="M300" s="53">
        <v>5.6198305084745765</v>
      </c>
      <c r="N300" s="53">
        <v>5.6198305084745765</v>
      </c>
      <c r="O300" s="53">
        <v>0</v>
      </c>
      <c r="P300" s="53">
        <v>0</v>
      </c>
      <c r="Q300" s="53">
        <v>0</v>
      </c>
      <c r="R300" s="53">
        <v>0</v>
      </c>
      <c r="S300" s="83">
        <f t="shared" si="36"/>
        <v>5.6198305084745765</v>
      </c>
    </row>
    <row r="301" spans="1:19" s="7" customFormat="1">
      <c r="A301" s="178" t="s">
        <v>115</v>
      </c>
      <c r="B301" s="47" t="s">
        <v>599</v>
      </c>
      <c r="C301" s="46" t="s">
        <v>600</v>
      </c>
      <c r="D301" s="52">
        <v>2017</v>
      </c>
      <c r="E301" s="52">
        <v>2018</v>
      </c>
      <c r="F301" s="53" t="s">
        <v>25</v>
      </c>
      <c r="G301" s="53">
        <v>6.7561016949152544</v>
      </c>
      <c r="H301" s="53">
        <v>0</v>
      </c>
      <c r="I301" s="53">
        <v>0</v>
      </c>
      <c r="J301" s="53">
        <v>6.7561016949152544</v>
      </c>
      <c r="K301" s="53">
        <v>0</v>
      </c>
      <c r="L301" s="53" t="s">
        <v>25</v>
      </c>
      <c r="M301" s="53">
        <v>6.7561016949152544</v>
      </c>
      <c r="N301" s="53">
        <v>6.7561016949152544</v>
      </c>
      <c r="O301" s="53">
        <v>0</v>
      </c>
      <c r="P301" s="53">
        <v>0</v>
      </c>
      <c r="Q301" s="53">
        <v>0</v>
      </c>
      <c r="R301" s="53">
        <v>0</v>
      </c>
      <c r="S301" s="83">
        <f t="shared" si="36"/>
        <v>6.7561016949152544</v>
      </c>
    </row>
    <row r="302" spans="1:19" s="7" customFormat="1" ht="31.5">
      <c r="A302" s="178" t="s">
        <v>115</v>
      </c>
      <c r="B302" s="47" t="s">
        <v>601</v>
      </c>
      <c r="C302" s="46" t="s">
        <v>602</v>
      </c>
      <c r="D302" s="52">
        <v>2017</v>
      </c>
      <c r="E302" s="52">
        <v>2018</v>
      </c>
      <c r="F302" s="53" t="s">
        <v>25</v>
      </c>
      <c r="G302" s="53">
        <v>12.104406779661018</v>
      </c>
      <c r="H302" s="53">
        <v>0</v>
      </c>
      <c r="I302" s="53">
        <v>0</v>
      </c>
      <c r="J302" s="53">
        <v>12.104406779661018</v>
      </c>
      <c r="K302" s="53">
        <v>0</v>
      </c>
      <c r="L302" s="53" t="s">
        <v>25</v>
      </c>
      <c r="M302" s="53">
        <v>12.104406779661018</v>
      </c>
      <c r="N302" s="53">
        <v>12.104406779661018</v>
      </c>
      <c r="O302" s="53">
        <v>0</v>
      </c>
      <c r="P302" s="53">
        <v>0</v>
      </c>
      <c r="Q302" s="53">
        <v>0</v>
      </c>
      <c r="R302" s="53">
        <v>0</v>
      </c>
      <c r="S302" s="83">
        <f t="shared" si="36"/>
        <v>12.104406779661018</v>
      </c>
    </row>
    <row r="303" spans="1:19" s="7" customFormat="1">
      <c r="A303" s="178" t="s">
        <v>115</v>
      </c>
      <c r="B303" s="47" t="s">
        <v>603</v>
      </c>
      <c r="C303" s="46" t="s">
        <v>604</v>
      </c>
      <c r="D303" s="52">
        <v>2017</v>
      </c>
      <c r="E303" s="52">
        <v>2018</v>
      </c>
      <c r="F303" s="53" t="s">
        <v>25</v>
      </c>
      <c r="G303" s="53">
        <v>7.8369491525423731</v>
      </c>
      <c r="H303" s="53">
        <v>0</v>
      </c>
      <c r="I303" s="53">
        <v>0</v>
      </c>
      <c r="J303" s="53">
        <v>7.8369491525423731</v>
      </c>
      <c r="K303" s="53">
        <v>0</v>
      </c>
      <c r="L303" s="53" t="s">
        <v>25</v>
      </c>
      <c r="M303" s="53">
        <v>7.8369491525423731</v>
      </c>
      <c r="N303" s="53">
        <v>7.8369491525423731</v>
      </c>
      <c r="O303" s="53">
        <v>0</v>
      </c>
      <c r="P303" s="53">
        <v>0</v>
      </c>
      <c r="Q303" s="53">
        <v>0</v>
      </c>
      <c r="R303" s="53">
        <v>0</v>
      </c>
      <c r="S303" s="83">
        <f t="shared" si="36"/>
        <v>7.8369491525423731</v>
      </c>
    </row>
    <row r="304" spans="1:19" s="7" customFormat="1" ht="31.5">
      <c r="A304" s="178" t="s">
        <v>115</v>
      </c>
      <c r="B304" s="47" t="s">
        <v>605</v>
      </c>
      <c r="C304" s="46" t="s">
        <v>606</v>
      </c>
      <c r="D304" s="52">
        <v>2017</v>
      </c>
      <c r="E304" s="52">
        <v>2018</v>
      </c>
      <c r="F304" s="53" t="s">
        <v>25</v>
      </c>
      <c r="G304" s="53">
        <v>3.9286016949152547</v>
      </c>
      <c r="H304" s="53">
        <v>0</v>
      </c>
      <c r="I304" s="53">
        <v>0</v>
      </c>
      <c r="J304" s="53">
        <v>3.9286016949152547</v>
      </c>
      <c r="K304" s="53">
        <v>0</v>
      </c>
      <c r="L304" s="53" t="s">
        <v>25</v>
      </c>
      <c r="M304" s="53">
        <v>3.9286016949152547</v>
      </c>
      <c r="N304" s="53">
        <v>3.9286016949152547</v>
      </c>
      <c r="O304" s="53">
        <v>0</v>
      </c>
      <c r="P304" s="53">
        <v>0</v>
      </c>
      <c r="Q304" s="53">
        <v>0</v>
      </c>
      <c r="R304" s="53">
        <v>0</v>
      </c>
      <c r="S304" s="83">
        <f t="shared" si="36"/>
        <v>3.9286016949152547</v>
      </c>
    </row>
    <row r="305" spans="1:19" s="7" customFormat="1" ht="31.5">
      <c r="A305" s="178" t="s">
        <v>115</v>
      </c>
      <c r="B305" s="47" t="s">
        <v>607</v>
      </c>
      <c r="C305" s="46" t="s">
        <v>608</v>
      </c>
      <c r="D305" s="52">
        <v>2017</v>
      </c>
      <c r="E305" s="52">
        <v>2018</v>
      </c>
      <c r="F305" s="53" t="s">
        <v>25</v>
      </c>
      <c r="G305" s="53">
        <v>3.938940677966102</v>
      </c>
      <c r="H305" s="53">
        <v>0</v>
      </c>
      <c r="I305" s="53">
        <v>0</v>
      </c>
      <c r="J305" s="53">
        <v>3.938940677966102</v>
      </c>
      <c r="K305" s="53">
        <v>0</v>
      </c>
      <c r="L305" s="53" t="s">
        <v>25</v>
      </c>
      <c r="M305" s="53">
        <v>3.938940677966102</v>
      </c>
      <c r="N305" s="53">
        <v>3.938940677966102</v>
      </c>
      <c r="O305" s="53">
        <v>0</v>
      </c>
      <c r="P305" s="53">
        <v>0</v>
      </c>
      <c r="Q305" s="53">
        <v>0</v>
      </c>
      <c r="R305" s="53">
        <v>0</v>
      </c>
      <c r="S305" s="83">
        <f t="shared" si="36"/>
        <v>3.938940677966102</v>
      </c>
    </row>
    <row r="306" spans="1:19" s="7" customFormat="1" ht="31.5">
      <c r="A306" s="178" t="s">
        <v>115</v>
      </c>
      <c r="B306" s="47" t="s">
        <v>609</v>
      </c>
      <c r="C306" s="46" t="s">
        <v>610</v>
      </c>
      <c r="D306" s="52">
        <v>2017</v>
      </c>
      <c r="E306" s="52">
        <v>2018</v>
      </c>
      <c r="F306" s="53" t="s">
        <v>25</v>
      </c>
      <c r="G306" s="53">
        <v>3.9439406799999999</v>
      </c>
      <c r="H306" s="53">
        <v>0</v>
      </c>
      <c r="I306" s="53">
        <v>0</v>
      </c>
      <c r="J306" s="53">
        <v>3.9439406799999999</v>
      </c>
      <c r="K306" s="53">
        <v>0</v>
      </c>
      <c r="L306" s="53" t="s">
        <v>25</v>
      </c>
      <c r="M306" s="53">
        <v>0</v>
      </c>
      <c r="N306" s="53">
        <v>0</v>
      </c>
      <c r="O306" s="53">
        <v>0</v>
      </c>
      <c r="P306" s="53">
        <v>0</v>
      </c>
      <c r="Q306" s="53">
        <v>0</v>
      </c>
      <c r="R306" s="53">
        <v>0</v>
      </c>
      <c r="S306" s="83">
        <f t="shared" si="36"/>
        <v>0</v>
      </c>
    </row>
    <row r="307" spans="1:19" s="7" customFormat="1" ht="31.5">
      <c r="A307" s="178" t="s">
        <v>115</v>
      </c>
      <c r="B307" s="47" t="s">
        <v>611</v>
      </c>
      <c r="C307" s="46" t="s">
        <v>612</v>
      </c>
      <c r="D307" s="52">
        <v>2017</v>
      </c>
      <c r="E307" s="52">
        <v>2018</v>
      </c>
      <c r="F307" s="53" t="s">
        <v>25</v>
      </c>
      <c r="G307" s="53">
        <v>3.8590678</v>
      </c>
      <c r="H307" s="53">
        <v>0</v>
      </c>
      <c r="I307" s="53">
        <v>0</v>
      </c>
      <c r="J307" s="53">
        <v>3.8590678</v>
      </c>
      <c r="K307" s="53">
        <v>0</v>
      </c>
      <c r="L307" s="53" t="s">
        <v>25</v>
      </c>
      <c r="M307" s="53">
        <v>0</v>
      </c>
      <c r="N307" s="53">
        <v>0</v>
      </c>
      <c r="O307" s="53">
        <v>0</v>
      </c>
      <c r="P307" s="53">
        <v>0</v>
      </c>
      <c r="Q307" s="53">
        <v>0</v>
      </c>
      <c r="R307" s="53">
        <v>0</v>
      </c>
      <c r="S307" s="83">
        <f t="shared" si="36"/>
        <v>0</v>
      </c>
    </row>
    <row r="308" spans="1:19" s="7" customFormat="1" ht="31.5">
      <c r="A308" s="178" t="s">
        <v>115</v>
      </c>
      <c r="B308" s="47" t="s">
        <v>613</v>
      </c>
      <c r="C308" s="46" t="s">
        <v>614</v>
      </c>
      <c r="D308" s="52">
        <v>2017</v>
      </c>
      <c r="E308" s="52">
        <v>2018</v>
      </c>
      <c r="F308" s="53" t="s">
        <v>25</v>
      </c>
      <c r="G308" s="53">
        <v>4.1387711864406782</v>
      </c>
      <c r="H308" s="53">
        <v>0</v>
      </c>
      <c r="I308" s="53">
        <v>0</v>
      </c>
      <c r="J308" s="53">
        <v>4.1387711864406782</v>
      </c>
      <c r="K308" s="53">
        <v>0</v>
      </c>
      <c r="L308" s="53" t="s">
        <v>25</v>
      </c>
      <c r="M308" s="53">
        <v>4.1387711864406782</v>
      </c>
      <c r="N308" s="53">
        <v>4.1387711864406782</v>
      </c>
      <c r="O308" s="53">
        <v>0</v>
      </c>
      <c r="P308" s="53">
        <v>0</v>
      </c>
      <c r="Q308" s="53">
        <v>0</v>
      </c>
      <c r="R308" s="53">
        <v>0</v>
      </c>
      <c r="S308" s="83">
        <f t="shared" si="36"/>
        <v>4.1387711864406782</v>
      </c>
    </row>
    <row r="309" spans="1:19" s="7" customFormat="1">
      <c r="A309" s="178" t="s">
        <v>115</v>
      </c>
      <c r="B309" s="47" t="s">
        <v>615</v>
      </c>
      <c r="C309" s="46" t="s">
        <v>616</v>
      </c>
      <c r="D309" s="52">
        <v>2017</v>
      </c>
      <c r="E309" s="52">
        <v>2018</v>
      </c>
      <c r="F309" s="53" t="s">
        <v>25</v>
      </c>
      <c r="G309" s="53">
        <v>13.091186440677967</v>
      </c>
      <c r="H309" s="53">
        <v>0</v>
      </c>
      <c r="I309" s="53">
        <v>0</v>
      </c>
      <c r="J309" s="53">
        <v>13.091186440677967</v>
      </c>
      <c r="K309" s="53">
        <v>0</v>
      </c>
      <c r="L309" s="53" t="s">
        <v>25</v>
      </c>
      <c r="M309" s="53">
        <v>13.091186440677967</v>
      </c>
      <c r="N309" s="53">
        <v>13.091186440677967</v>
      </c>
      <c r="O309" s="53">
        <v>0</v>
      </c>
      <c r="P309" s="53">
        <v>0</v>
      </c>
      <c r="Q309" s="53">
        <v>0</v>
      </c>
      <c r="R309" s="53">
        <v>0</v>
      </c>
      <c r="S309" s="83">
        <f t="shared" si="36"/>
        <v>13.091186440677967</v>
      </c>
    </row>
    <row r="310" spans="1:19" s="7" customFormat="1">
      <c r="A310" s="178" t="s">
        <v>115</v>
      </c>
      <c r="B310" s="47" t="s">
        <v>617</v>
      </c>
      <c r="C310" s="46" t="s">
        <v>618</v>
      </c>
      <c r="D310" s="52">
        <v>2017</v>
      </c>
      <c r="E310" s="52">
        <v>2018</v>
      </c>
      <c r="F310" s="53" t="s">
        <v>25</v>
      </c>
      <c r="G310" s="53">
        <v>7.0839999999999996</v>
      </c>
      <c r="H310" s="53">
        <v>0</v>
      </c>
      <c r="I310" s="53">
        <v>0</v>
      </c>
      <c r="J310" s="53">
        <v>7.0839999999999996</v>
      </c>
      <c r="K310" s="53">
        <v>0</v>
      </c>
      <c r="L310" s="53" t="s">
        <v>25</v>
      </c>
      <c r="M310" s="53">
        <v>0</v>
      </c>
      <c r="N310" s="53">
        <v>0</v>
      </c>
      <c r="O310" s="53">
        <v>0</v>
      </c>
      <c r="P310" s="53">
        <v>0</v>
      </c>
      <c r="Q310" s="53">
        <v>0</v>
      </c>
      <c r="R310" s="53">
        <v>0</v>
      </c>
      <c r="S310" s="83">
        <f t="shared" si="36"/>
        <v>0</v>
      </c>
    </row>
    <row r="311" spans="1:19" s="7" customFormat="1">
      <c r="A311" s="178" t="s">
        <v>115</v>
      </c>
      <c r="B311" s="47" t="s">
        <v>619</v>
      </c>
      <c r="C311" s="46" t="s">
        <v>620</v>
      </c>
      <c r="D311" s="52">
        <v>2017</v>
      </c>
      <c r="E311" s="52">
        <v>2018</v>
      </c>
      <c r="F311" s="53" t="s">
        <v>25</v>
      </c>
      <c r="G311" s="53">
        <v>5.05</v>
      </c>
      <c r="H311" s="53">
        <v>0</v>
      </c>
      <c r="I311" s="53">
        <v>0</v>
      </c>
      <c r="J311" s="53">
        <v>5.05</v>
      </c>
      <c r="K311" s="53">
        <v>0</v>
      </c>
      <c r="L311" s="53" t="s">
        <v>25</v>
      </c>
      <c r="M311" s="53">
        <v>0</v>
      </c>
      <c r="N311" s="53">
        <v>0</v>
      </c>
      <c r="O311" s="53">
        <v>0</v>
      </c>
      <c r="P311" s="53">
        <v>0</v>
      </c>
      <c r="Q311" s="53">
        <v>0</v>
      </c>
      <c r="R311" s="53">
        <v>0</v>
      </c>
      <c r="S311" s="83">
        <f t="shared" si="36"/>
        <v>0</v>
      </c>
    </row>
    <row r="312" spans="1:19" s="7" customFormat="1">
      <c r="A312" s="178" t="s">
        <v>115</v>
      </c>
      <c r="B312" s="47" t="s">
        <v>621</v>
      </c>
      <c r="C312" s="46" t="s">
        <v>622</v>
      </c>
      <c r="D312" s="52">
        <v>2017</v>
      </c>
      <c r="E312" s="52">
        <v>2018</v>
      </c>
      <c r="F312" s="53" t="s">
        <v>25</v>
      </c>
      <c r="G312" s="53">
        <v>7.54</v>
      </c>
      <c r="H312" s="53">
        <v>0</v>
      </c>
      <c r="I312" s="53">
        <v>0</v>
      </c>
      <c r="J312" s="53">
        <v>7.54</v>
      </c>
      <c r="K312" s="53">
        <v>0</v>
      </c>
      <c r="L312" s="53" t="s">
        <v>25</v>
      </c>
      <c r="M312" s="53">
        <v>0</v>
      </c>
      <c r="N312" s="53">
        <v>0</v>
      </c>
      <c r="O312" s="53">
        <v>0</v>
      </c>
      <c r="P312" s="53">
        <v>0</v>
      </c>
      <c r="Q312" s="53">
        <v>0</v>
      </c>
      <c r="R312" s="53">
        <v>0</v>
      </c>
      <c r="S312" s="83">
        <f t="shared" si="36"/>
        <v>0</v>
      </c>
    </row>
    <row r="313" spans="1:19" s="7" customFormat="1" ht="31.5">
      <c r="A313" s="178" t="s">
        <v>115</v>
      </c>
      <c r="B313" s="47" t="s">
        <v>623</v>
      </c>
      <c r="C313" s="46" t="s">
        <v>624</v>
      </c>
      <c r="D313" s="52">
        <v>2017</v>
      </c>
      <c r="E313" s="52">
        <v>2018</v>
      </c>
      <c r="F313" s="53" t="s">
        <v>25</v>
      </c>
      <c r="G313" s="53">
        <v>0.45458982999999997</v>
      </c>
      <c r="H313" s="53">
        <v>0</v>
      </c>
      <c r="I313" s="53">
        <v>0</v>
      </c>
      <c r="J313" s="53">
        <v>0.45458982999999997</v>
      </c>
      <c r="K313" s="53">
        <v>0</v>
      </c>
      <c r="L313" s="53" t="s">
        <v>25</v>
      </c>
      <c r="M313" s="53">
        <v>0</v>
      </c>
      <c r="N313" s="53">
        <v>0</v>
      </c>
      <c r="O313" s="53">
        <v>0</v>
      </c>
      <c r="P313" s="53">
        <v>0</v>
      </c>
      <c r="Q313" s="53">
        <v>0</v>
      </c>
      <c r="R313" s="53">
        <v>0</v>
      </c>
      <c r="S313" s="83">
        <f t="shared" si="36"/>
        <v>0</v>
      </c>
    </row>
    <row r="314" spans="1:19" s="7" customFormat="1">
      <c r="A314" s="178" t="s">
        <v>115</v>
      </c>
      <c r="B314" s="47" t="s">
        <v>625</v>
      </c>
      <c r="C314" s="46" t="s">
        <v>626</v>
      </c>
      <c r="D314" s="52">
        <v>2017</v>
      </c>
      <c r="E314" s="52">
        <v>2018</v>
      </c>
      <c r="F314" s="53" t="s">
        <v>25</v>
      </c>
      <c r="G314" s="53">
        <v>0.73855932000000002</v>
      </c>
      <c r="H314" s="53">
        <v>0</v>
      </c>
      <c r="I314" s="53">
        <v>0</v>
      </c>
      <c r="J314" s="53">
        <v>0.73855932000000002</v>
      </c>
      <c r="K314" s="53">
        <v>0</v>
      </c>
      <c r="L314" s="53" t="s">
        <v>25</v>
      </c>
      <c r="M314" s="53">
        <v>0</v>
      </c>
      <c r="N314" s="53">
        <v>0</v>
      </c>
      <c r="O314" s="53">
        <v>0</v>
      </c>
      <c r="P314" s="53">
        <v>0</v>
      </c>
      <c r="Q314" s="53">
        <v>0</v>
      </c>
      <c r="R314" s="53">
        <v>0</v>
      </c>
      <c r="S314" s="83">
        <f t="shared" si="36"/>
        <v>0</v>
      </c>
    </row>
    <row r="315" spans="1:19" s="7" customFormat="1">
      <c r="A315" s="178" t="s">
        <v>115</v>
      </c>
      <c r="B315" s="47" t="s">
        <v>627</v>
      </c>
      <c r="C315" s="46" t="s">
        <v>628</v>
      </c>
      <c r="D315" s="52">
        <v>2017</v>
      </c>
      <c r="E315" s="52">
        <v>2018</v>
      </c>
      <c r="F315" s="53" t="s">
        <v>25</v>
      </c>
      <c r="G315" s="53">
        <v>4.3118644067796605</v>
      </c>
      <c r="H315" s="53">
        <v>0</v>
      </c>
      <c r="I315" s="53">
        <v>0</v>
      </c>
      <c r="J315" s="53">
        <v>4.3118644067796605</v>
      </c>
      <c r="K315" s="53">
        <v>0</v>
      </c>
      <c r="L315" s="53" t="s">
        <v>25</v>
      </c>
      <c r="M315" s="53">
        <v>4.3118644067796605</v>
      </c>
      <c r="N315" s="53">
        <v>4.3118644067796605</v>
      </c>
      <c r="O315" s="53">
        <v>0</v>
      </c>
      <c r="P315" s="53">
        <v>0</v>
      </c>
      <c r="Q315" s="53">
        <v>0</v>
      </c>
      <c r="R315" s="53">
        <v>0</v>
      </c>
      <c r="S315" s="83">
        <f t="shared" si="36"/>
        <v>4.3118644067796605</v>
      </c>
    </row>
    <row r="316" spans="1:19" s="7" customFormat="1" ht="31.5">
      <c r="A316" s="178" t="s">
        <v>115</v>
      </c>
      <c r="B316" s="47" t="s">
        <v>629</v>
      </c>
      <c r="C316" s="46" t="s">
        <v>630</v>
      </c>
      <c r="D316" s="52">
        <v>2017</v>
      </c>
      <c r="E316" s="52">
        <v>2018</v>
      </c>
      <c r="F316" s="53" t="s">
        <v>25</v>
      </c>
      <c r="G316" s="53">
        <v>7.4725423728813567</v>
      </c>
      <c r="H316" s="53">
        <v>0</v>
      </c>
      <c r="I316" s="53">
        <v>0</v>
      </c>
      <c r="J316" s="53">
        <v>7.4725423728813567</v>
      </c>
      <c r="K316" s="53">
        <v>0</v>
      </c>
      <c r="L316" s="53" t="s">
        <v>25</v>
      </c>
      <c r="M316" s="53">
        <v>7.4725423728813567</v>
      </c>
      <c r="N316" s="53">
        <v>7.4725423728813567</v>
      </c>
      <c r="O316" s="53">
        <v>0</v>
      </c>
      <c r="P316" s="53">
        <v>0</v>
      </c>
      <c r="Q316" s="53">
        <v>0</v>
      </c>
      <c r="R316" s="53">
        <v>0</v>
      </c>
      <c r="S316" s="83">
        <f t="shared" si="36"/>
        <v>7.4725423728813567</v>
      </c>
    </row>
    <row r="317" spans="1:19" s="7" customFormat="1" ht="31.5">
      <c r="A317" s="178" t="s">
        <v>115</v>
      </c>
      <c r="B317" s="47" t="s">
        <v>631</v>
      </c>
      <c r="C317" s="46" t="s">
        <v>632</v>
      </c>
      <c r="D317" s="52">
        <v>2017</v>
      </c>
      <c r="E317" s="52">
        <v>2018</v>
      </c>
      <c r="F317" s="53" t="s">
        <v>25</v>
      </c>
      <c r="G317" s="53">
        <v>6.4235593220338991</v>
      </c>
      <c r="H317" s="53">
        <v>0</v>
      </c>
      <c r="I317" s="53">
        <v>0</v>
      </c>
      <c r="J317" s="53">
        <v>6.4235593220338991</v>
      </c>
      <c r="K317" s="53">
        <v>0</v>
      </c>
      <c r="L317" s="53" t="s">
        <v>25</v>
      </c>
      <c r="M317" s="53">
        <v>6.4235593220338991</v>
      </c>
      <c r="N317" s="53">
        <v>6.4235593220338991</v>
      </c>
      <c r="O317" s="53">
        <v>0</v>
      </c>
      <c r="P317" s="53">
        <v>0</v>
      </c>
      <c r="Q317" s="53">
        <v>0</v>
      </c>
      <c r="R317" s="53">
        <v>0</v>
      </c>
      <c r="S317" s="83">
        <f t="shared" si="36"/>
        <v>6.4235593220338991</v>
      </c>
    </row>
    <row r="318" spans="1:19" s="7" customFormat="1" ht="31.5">
      <c r="A318" s="178" t="s">
        <v>115</v>
      </c>
      <c r="B318" s="47" t="s">
        <v>633</v>
      </c>
      <c r="C318" s="46" t="s">
        <v>634</v>
      </c>
      <c r="D318" s="52">
        <v>2017</v>
      </c>
      <c r="E318" s="52">
        <v>2018</v>
      </c>
      <c r="F318" s="53" t="s">
        <v>25</v>
      </c>
      <c r="G318" s="53">
        <v>6.23</v>
      </c>
      <c r="H318" s="53">
        <v>0</v>
      </c>
      <c r="I318" s="53">
        <v>0</v>
      </c>
      <c r="J318" s="53">
        <v>6.23</v>
      </c>
      <c r="K318" s="53">
        <v>0</v>
      </c>
      <c r="L318" s="53" t="s">
        <v>25</v>
      </c>
      <c r="M318" s="53">
        <v>0</v>
      </c>
      <c r="N318" s="53">
        <v>0</v>
      </c>
      <c r="O318" s="53">
        <v>0</v>
      </c>
      <c r="P318" s="53">
        <v>0</v>
      </c>
      <c r="Q318" s="53">
        <v>0</v>
      </c>
      <c r="R318" s="53">
        <v>0</v>
      </c>
      <c r="S318" s="83">
        <f t="shared" si="36"/>
        <v>0</v>
      </c>
    </row>
    <row r="319" spans="1:19" s="7" customFormat="1" ht="31.5">
      <c r="A319" s="178" t="s">
        <v>115</v>
      </c>
      <c r="B319" s="47" t="s">
        <v>635</v>
      </c>
      <c r="C319" s="46" t="s">
        <v>636</v>
      </c>
      <c r="D319" s="52">
        <v>2017</v>
      </c>
      <c r="E319" s="52">
        <v>2018</v>
      </c>
      <c r="F319" s="53" t="s">
        <v>25</v>
      </c>
      <c r="G319" s="53">
        <v>4.7893220338983049</v>
      </c>
      <c r="H319" s="53">
        <v>0</v>
      </c>
      <c r="I319" s="53">
        <v>0</v>
      </c>
      <c r="J319" s="53">
        <v>4.7893220338983049</v>
      </c>
      <c r="K319" s="53">
        <v>0</v>
      </c>
      <c r="L319" s="53" t="s">
        <v>25</v>
      </c>
      <c r="M319" s="53">
        <v>4.7893220338983049</v>
      </c>
      <c r="N319" s="53">
        <v>4.7893220338983049</v>
      </c>
      <c r="O319" s="53">
        <v>0</v>
      </c>
      <c r="P319" s="53">
        <v>0</v>
      </c>
      <c r="Q319" s="53">
        <v>0</v>
      </c>
      <c r="R319" s="53">
        <v>0</v>
      </c>
      <c r="S319" s="83">
        <f t="shared" si="36"/>
        <v>4.7893220338983049</v>
      </c>
    </row>
    <row r="320" spans="1:19" s="7" customFormat="1">
      <c r="A320" s="178" t="s">
        <v>115</v>
      </c>
      <c r="B320" s="47" t="s">
        <v>637</v>
      </c>
      <c r="C320" s="46" t="s">
        <v>638</v>
      </c>
      <c r="D320" s="52">
        <v>2017</v>
      </c>
      <c r="E320" s="52">
        <v>2018</v>
      </c>
      <c r="F320" s="53" t="s">
        <v>25</v>
      </c>
      <c r="G320" s="53">
        <v>1.4881355932203391</v>
      </c>
      <c r="H320" s="53">
        <v>0</v>
      </c>
      <c r="I320" s="53">
        <v>0</v>
      </c>
      <c r="J320" s="53">
        <v>1.4881355932203391</v>
      </c>
      <c r="K320" s="53">
        <v>0</v>
      </c>
      <c r="L320" s="53" t="s">
        <v>25</v>
      </c>
      <c r="M320" s="53">
        <v>1.4881355932203391</v>
      </c>
      <c r="N320" s="53">
        <v>1.4881355932203391</v>
      </c>
      <c r="O320" s="53">
        <v>0</v>
      </c>
      <c r="P320" s="53">
        <v>0</v>
      </c>
      <c r="Q320" s="53">
        <v>0</v>
      </c>
      <c r="R320" s="53">
        <v>0</v>
      </c>
      <c r="S320" s="83">
        <f t="shared" si="36"/>
        <v>1.4881355932203391</v>
      </c>
    </row>
    <row r="321" spans="1:19" s="7" customFormat="1">
      <c r="A321" s="178" t="s">
        <v>115</v>
      </c>
      <c r="B321" s="47" t="s">
        <v>639</v>
      </c>
      <c r="C321" s="46" t="s">
        <v>640</v>
      </c>
      <c r="D321" s="52">
        <v>2017</v>
      </c>
      <c r="E321" s="52">
        <v>2018</v>
      </c>
      <c r="F321" s="53" t="s">
        <v>25</v>
      </c>
      <c r="G321" s="53">
        <v>1.2629999999999999</v>
      </c>
      <c r="H321" s="53">
        <v>0</v>
      </c>
      <c r="I321" s="53">
        <v>0</v>
      </c>
      <c r="J321" s="53">
        <v>1.2629999999999999</v>
      </c>
      <c r="K321" s="53">
        <v>0</v>
      </c>
      <c r="L321" s="53" t="s">
        <v>25</v>
      </c>
      <c r="M321" s="53">
        <v>0</v>
      </c>
      <c r="N321" s="53">
        <v>0</v>
      </c>
      <c r="O321" s="53">
        <v>0</v>
      </c>
      <c r="P321" s="53">
        <v>0</v>
      </c>
      <c r="Q321" s="53">
        <v>0</v>
      </c>
      <c r="R321" s="53">
        <v>0</v>
      </c>
      <c r="S321" s="83">
        <f t="shared" si="36"/>
        <v>0</v>
      </c>
    </row>
    <row r="322" spans="1:19" s="7" customFormat="1" ht="31.5">
      <c r="A322" s="178" t="s">
        <v>115</v>
      </c>
      <c r="B322" s="47" t="s">
        <v>641</v>
      </c>
      <c r="C322" s="46" t="s">
        <v>642</v>
      </c>
      <c r="D322" s="52">
        <v>2017</v>
      </c>
      <c r="E322" s="52">
        <v>2018</v>
      </c>
      <c r="F322" s="53" t="s">
        <v>25</v>
      </c>
      <c r="G322" s="53">
        <v>1.35</v>
      </c>
      <c r="H322" s="53">
        <v>0</v>
      </c>
      <c r="I322" s="53">
        <v>0</v>
      </c>
      <c r="J322" s="53">
        <v>1.35</v>
      </c>
      <c r="K322" s="53">
        <v>0</v>
      </c>
      <c r="L322" s="53" t="s">
        <v>25</v>
      </c>
      <c r="M322" s="53">
        <v>0</v>
      </c>
      <c r="N322" s="53">
        <v>0</v>
      </c>
      <c r="O322" s="53">
        <v>0</v>
      </c>
      <c r="P322" s="53">
        <v>0</v>
      </c>
      <c r="Q322" s="53">
        <v>0</v>
      </c>
      <c r="R322" s="53">
        <v>0</v>
      </c>
      <c r="S322" s="83">
        <f t="shared" si="36"/>
        <v>0</v>
      </c>
    </row>
    <row r="323" spans="1:19" s="7" customFormat="1">
      <c r="A323" s="178" t="s">
        <v>115</v>
      </c>
      <c r="B323" s="47" t="s">
        <v>643</v>
      </c>
      <c r="C323" s="46" t="s">
        <v>644</v>
      </c>
      <c r="D323" s="52">
        <v>2018</v>
      </c>
      <c r="E323" s="52">
        <v>2018</v>
      </c>
      <c r="F323" s="53" t="s">
        <v>25</v>
      </c>
      <c r="G323" s="53">
        <v>0.41008806118643232</v>
      </c>
      <c r="H323" s="53">
        <v>0</v>
      </c>
      <c r="I323" s="53">
        <v>0</v>
      </c>
      <c r="J323" s="53">
        <v>0.41008806118643232</v>
      </c>
      <c r="K323" s="53">
        <v>0</v>
      </c>
      <c r="L323" s="53" t="s">
        <v>25</v>
      </c>
      <c r="M323" s="53">
        <v>0.41008806118643232</v>
      </c>
      <c r="N323" s="53">
        <v>0.41008806118643232</v>
      </c>
      <c r="O323" s="53">
        <v>0</v>
      </c>
      <c r="P323" s="53">
        <v>0</v>
      </c>
      <c r="Q323" s="53">
        <v>0</v>
      </c>
      <c r="R323" s="53">
        <v>0</v>
      </c>
      <c r="S323" s="83">
        <f t="shared" si="36"/>
        <v>0.41008806118643232</v>
      </c>
    </row>
    <row r="324" spans="1:19" s="7" customFormat="1" ht="31.5">
      <c r="A324" s="178" t="s">
        <v>115</v>
      </c>
      <c r="B324" s="47" t="s">
        <v>645</v>
      </c>
      <c r="C324" s="46" t="s">
        <v>646</v>
      </c>
      <c r="D324" s="52">
        <v>2018</v>
      </c>
      <c r="E324" s="52">
        <v>2018</v>
      </c>
      <c r="F324" s="53" t="s">
        <v>25</v>
      </c>
      <c r="G324" s="53">
        <v>3.6556779661016954</v>
      </c>
      <c r="H324" s="53">
        <v>0</v>
      </c>
      <c r="I324" s="53">
        <v>0</v>
      </c>
      <c r="J324" s="53">
        <v>3.6556779661016954</v>
      </c>
      <c r="K324" s="53">
        <v>0</v>
      </c>
      <c r="L324" s="53" t="s">
        <v>25</v>
      </c>
      <c r="M324" s="53">
        <v>3.6556779661016954</v>
      </c>
      <c r="N324" s="53">
        <v>3.6556779661016954</v>
      </c>
      <c r="O324" s="53">
        <v>0</v>
      </c>
      <c r="P324" s="53">
        <v>0</v>
      </c>
      <c r="Q324" s="53">
        <v>0</v>
      </c>
      <c r="R324" s="53">
        <v>0</v>
      </c>
      <c r="S324" s="83">
        <f t="shared" si="36"/>
        <v>3.6556779661016954</v>
      </c>
    </row>
    <row r="325" spans="1:19" s="7" customFormat="1" ht="31.5">
      <c r="A325" s="178" t="s">
        <v>115</v>
      </c>
      <c r="B325" s="47" t="s">
        <v>647</v>
      </c>
      <c r="C325" s="46" t="s">
        <v>648</v>
      </c>
      <c r="D325" s="52">
        <v>2018</v>
      </c>
      <c r="E325" s="52">
        <v>2018</v>
      </c>
      <c r="F325" s="53" t="s">
        <v>25</v>
      </c>
      <c r="G325" s="53">
        <v>5.451652542372881</v>
      </c>
      <c r="H325" s="53">
        <v>0</v>
      </c>
      <c r="I325" s="53">
        <v>0</v>
      </c>
      <c r="J325" s="53">
        <v>5.451652542372881</v>
      </c>
      <c r="K325" s="53">
        <v>0</v>
      </c>
      <c r="L325" s="53" t="s">
        <v>25</v>
      </c>
      <c r="M325" s="53">
        <v>5.451652542372881</v>
      </c>
      <c r="N325" s="53">
        <v>5.451652542372881</v>
      </c>
      <c r="O325" s="53">
        <v>0</v>
      </c>
      <c r="P325" s="53">
        <v>0</v>
      </c>
      <c r="Q325" s="53">
        <v>0</v>
      </c>
      <c r="R325" s="53">
        <v>0</v>
      </c>
      <c r="S325" s="83">
        <f t="shared" si="36"/>
        <v>5.451652542372881</v>
      </c>
    </row>
    <row r="326" spans="1:19" s="7" customFormat="1" ht="31.5">
      <c r="A326" s="178" t="s">
        <v>115</v>
      </c>
      <c r="B326" s="47" t="s">
        <v>649</v>
      </c>
      <c r="C326" s="46" t="s">
        <v>650</v>
      </c>
      <c r="D326" s="52">
        <v>2018</v>
      </c>
      <c r="E326" s="52">
        <v>2018</v>
      </c>
      <c r="F326" s="53" t="s">
        <v>25</v>
      </c>
      <c r="G326" s="53">
        <v>6.8355084745762715</v>
      </c>
      <c r="H326" s="53">
        <v>0</v>
      </c>
      <c r="I326" s="53">
        <v>0</v>
      </c>
      <c r="J326" s="53">
        <v>6.8355084745762715</v>
      </c>
      <c r="K326" s="53">
        <v>0</v>
      </c>
      <c r="L326" s="53" t="s">
        <v>25</v>
      </c>
      <c r="M326" s="53">
        <v>6.8355084745762715</v>
      </c>
      <c r="N326" s="53">
        <v>6.8355084745762715</v>
      </c>
      <c r="O326" s="53">
        <v>0</v>
      </c>
      <c r="P326" s="53">
        <v>0</v>
      </c>
      <c r="Q326" s="53">
        <v>0</v>
      </c>
      <c r="R326" s="53">
        <v>0</v>
      </c>
      <c r="S326" s="83">
        <f t="shared" si="36"/>
        <v>6.8355084745762715</v>
      </c>
    </row>
    <row r="327" spans="1:19" s="7" customFormat="1" ht="32.25" thickBot="1">
      <c r="A327" s="179" t="s">
        <v>115</v>
      </c>
      <c r="B327" s="180" t="s">
        <v>651</v>
      </c>
      <c r="C327" s="181" t="s">
        <v>652</v>
      </c>
      <c r="D327" s="182">
        <v>2018</v>
      </c>
      <c r="E327" s="182">
        <v>2018</v>
      </c>
      <c r="F327" s="183" t="s">
        <v>25</v>
      </c>
      <c r="G327" s="183">
        <v>11.054618644067798</v>
      </c>
      <c r="H327" s="183">
        <v>0</v>
      </c>
      <c r="I327" s="183">
        <v>0</v>
      </c>
      <c r="J327" s="183">
        <v>11.054618644067798</v>
      </c>
      <c r="K327" s="183">
        <v>0</v>
      </c>
      <c r="L327" s="183" t="s">
        <v>25</v>
      </c>
      <c r="M327" s="183">
        <v>11.054618644067798</v>
      </c>
      <c r="N327" s="183">
        <v>11.054618644067798</v>
      </c>
      <c r="O327" s="183">
        <v>0</v>
      </c>
      <c r="P327" s="183">
        <v>0</v>
      </c>
      <c r="Q327" s="183">
        <v>0</v>
      </c>
      <c r="R327" s="183">
        <v>0</v>
      </c>
      <c r="S327" s="92">
        <f t="shared" si="36"/>
        <v>11.054618644067798</v>
      </c>
    </row>
  </sheetData>
  <autoFilter ref="A14:S327"/>
  <customSheetViews>
    <customSheetView guid="{85A9DD77-2A48-491C-9ACC-CCD13106D087}" scale="60" showPageBreaks="1" fitToPage="1" printArea="1" view="pageBreakPreview">
      <selection activeCell="U29" sqref="U29"/>
      <pageMargins left="0.23622047244094491" right="0.23622047244094491" top="0.59055118110236227" bottom="0.59055118110236227" header="0.31496062992125984" footer="0.31496062992125984"/>
      <pageSetup paperSize="8" scale="55" firstPageNumber="14" fitToHeight="0" orientation="landscape" useFirstPageNumber="1" r:id="rId1"/>
      <headerFooter scaleWithDoc="0">
        <oddHeader>&amp;C&amp;P</oddHeader>
      </headerFooter>
    </customSheetView>
    <customSheetView guid="{E22DA490-9CD3-4CDA-8AF9-F1CC7EAA0E3E}" scale="60" showPageBreaks="1" fitToPage="1" printArea="1" view="pageBreakPreview" topLeftCell="A19">
      <selection activeCell="K22" sqref="K22"/>
      <pageMargins left="0.23622047244094491" right="0.23622047244094491" top="0.59055118110236227" bottom="0.59055118110236227" header="0.31496062992125984" footer="0.31496062992125984"/>
      <pageSetup paperSize="8" scale="55" firstPageNumber="14" fitToHeight="0" orientation="landscape" useFirstPageNumber="1" r:id="rId2"/>
      <headerFooter scaleWithDoc="0">
        <oddHeader>&amp;C&amp;P</oddHeader>
      </headerFooter>
    </customSheetView>
    <customSheetView guid="{2B5BA507-23DA-45F9-A076-74B656CD22A2}" scale="60" showPageBreaks="1" fitToPage="1" printArea="1" view="pageBreakPreview" topLeftCell="A10">
      <selection activeCell="J16" sqref="J16"/>
      <pageMargins left="0.23622047244094491" right="0.23622047244094491" top="0.59055118110236227" bottom="0.59055118110236227" header="0.31496062992125984" footer="0.31496062992125984"/>
      <pageSetup paperSize="8" scale="55" firstPageNumber="14" fitToHeight="0" orientation="landscape" useFirstPageNumber="1" r:id="rId3"/>
      <headerFooter scaleWithDoc="0">
        <oddHeader>&amp;C&amp;P</oddHeader>
      </headerFooter>
    </customSheetView>
  </customSheetViews>
  <mergeCells count="16">
    <mergeCell ref="E11:E12"/>
    <mergeCell ref="S12:S13"/>
    <mergeCell ref="A4:R4"/>
    <mergeCell ref="A5:R5"/>
    <mergeCell ref="A7:R7"/>
    <mergeCell ref="A8:J8"/>
    <mergeCell ref="G12:K12"/>
    <mergeCell ref="L12:M12"/>
    <mergeCell ref="F11:F12"/>
    <mergeCell ref="G11:K11"/>
    <mergeCell ref="L11:M11"/>
    <mergeCell ref="N11:S11"/>
    <mergeCell ref="A11:A13"/>
    <mergeCell ref="B11:B13"/>
    <mergeCell ref="C11:C13"/>
    <mergeCell ref="D11:D13"/>
  </mergeCells>
  <pageMargins left="0.23622047244094491" right="0.23622047244094491" top="0.59055118110236227" bottom="0.59055118110236227" header="0.31496062992125984" footer="0.31496062992125984"/>
  <pageSetup paperSize="8" scale="57" firstPageNumber="14" fitToHeight="0" orientation="landscape" useFirstPageNumber="1" r:id="rId4"/>
  <headerFooter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W334"/>
  <sheetViews>
    <sheetView view="pageBreakPreview" zoomScale="60" zoomScaleNormal="60" workbookViewId="0">
      <pane xSplit="3" ySplit="16" topLeftCell="AA17" activePane="bottomRight" state="frozen"/>
      <selection pane="topRight" activeCell="D1" sqref="D1"/>
      <selection pane="bottomLeft" activeCell="A17" sqref="A17"/>
      <selection pane="bottomRight" activeCell="C12" sqref="C12:C15"/>
    </sheetView>
  </sheetViews>
  <sheetFormatPr defaultRowHeight="15.75"/>
  <cols>
    <col min="1" max="1" width="10.28515625" style="5" customWidth="1"/>
    <col min="2" max="2" width="75.7109375" style="34" customWidth="1"/>
    <col min="3" max="3" width="27.28515625" style="20" customWidth="1"/>
    <col min="4" max="46" width="18.85546875" style="5" customWidth="1"/>
    <col min="47" max="48" width="30" style="5" customWidth="1"/>
    <col min="49" max="49" width="34.140625" style="5" customWidth="1"/>
    <col min="50" max="16384" width="9.140625" style="5"/>
  </cols>
  <sheetData>
    <row r="1" spans="1:49" s="25" customFormat="1" ht="18.75">
      <c r="B1" s="26"/>
      <c r="C1" s="37"/>
      <c r="AW1" s="35" t="s">
        <v>1055</v>
      </c>
    </row>
    <row r="2" spans="1:49" s="25" customFormat="1" ht="18.75">
      <c r="B2" s="26"/>
      <c r="C2" s="37"/>
      <c r="AW2" s="36" t="s">
        <v>1054</v>
      </c>
    </row>
    <row r="3" spans="1:49" s="25" customFormat="1" ht="18.75">
      <c r="B3" s="26"/>
      <c r="C3" s="37"/>
      <c r="AW3" s="36"/>
    </row>
    <row r="4" spans="1:49" s="25" customFormat="1">
      <c r="A4" s="122"/>
      <c r="B4" s="122"/>
      <c r="C4" s="123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</row>
    <row r="5" spans="1:49" s="25" customFormat="1" ht="18.75">
      <c r="A5" s="225" t="s">
        <v>660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</row>
    <row r="6" spans="1:49" s="25" customFormat="1" ht="18.75">
      <c r="A6" s="232" t="s">
        <v>915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</row>
    <row r="7" spans="1:49" s="25" customFormat="1" ht="18.7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</row>
    <row r="8" spans="1:49" s="25" customFormat="1" ht="18.75">
      <c r="A8" s="232" t="s">
        <v>914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</row>
    <row r="9" spans="1:49" s="25" customFormat="1" ht="27" customHeight="1">
      <c r="A9" s="171"/>
      <c r="B9" s="171"/>
      <c r="C9" s="172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</row>
    <row r="10" spans="1:49" s="25" customFormat="1" ht="18.75">
      <c r="B10" s="26"/>
      <c r="C10" s="37"/>
      <c r="AW10" s="173"/>
    </row>
    <row r="11" spans="1:49" s="25" customFormat="1" ht="16.5" thickBot="1">
      <c r="A11" s="171"/>
      <c r="B11" s="171"/>
      <c r="C11" s="172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</row>
    <row r="12" spans="1:49" s="6" customFormat="1">
      <c r="A12" s="236" t="s">
        <v>1</v>
      </c>
      <c r="B12" s="238" t="s">
        <v>2</v>
      </c>
      <c r="C12" s="240" t="s">
        <v>3</v>
      </c>
      <c r="D12" s="242" t="s">
        <v>797</v>
      </c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3"/>
    </row>
    <row r="13" spans="1:49" s="6" customFormat="1" ht="90" customHeight="1">
      <c r="A13" s="237"/>
      <c r="B13" s="239"/>
      <c r="C13" s="241"/>
      <c r="D13" s="234" t="s">
        <v>796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 t="s">
        <v>707</v>
      </c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 t="s">
        <v>708</v>
      </c>
      <c r="AN13" s="234"/>
      <c r="AO13" s="234"/>
      <c r="AP13" s="234" t="s">
        <v>709</v>
      </c>
      <c r="AQ13" s="234"/>
      <c r="AR13" s="234" t="s">
        <v>710</v>
      </c>
      <c r="AS13" s="234"/>
      <c r="AT13" s="234"/>
      <c r="AU13" s="234" t="s">
        <v>711</v>
      </c>
      <c r="AV13" s="234"/>
      <c r="AW13" s="65" t="s">
        <v>712</v>
      </c>
    </row>
    <row r="14" spans="1:49" ht="174.75" customHeight="1">
      <c r="A14" s="237"/>
      <c r="B14" s="239"/>
      <c r="C14" s="241"/>
      <c r="D14" s="175" t="s">
        <v>713</v>
      </c>
      <c r="E14" s="175" t="s">
        <v>714</v>
      </c>
      <c r="F14" s="175" t="s">
        <v>715</v>
      </c>
      <c r="G14" s="175" t="s">
        <v>716</v>
      </c>
      <c r="H14" s="175" t="s">
        <v>717</v>
      </c>
      <c r="I14" s="175" t="s">
        <v>718</v>
      </c>
      <c r="J14" s="175" t="s">
        <v>719</v>
      </c>
      <c r="K14" s="175" t="s">
        <v>720</v>
      </c>
      <c r="L14" s="175" t="s">
        <v>721</v>
      </c>
      <c r="M14" s="175" t="s">
        <v>722</v>
      </c>
      <c r="N14" s="175" t="s">
        <v>723</v>
      </c>
      <c r="O14" s="175" t="s">
        <v>724</v>
      </c>
      <c r="P14" s="175" t="s">
        <v>725</v>
      </c>
      <c r="Q14" s="175" t="s">
        <v>726</v>
      </c>
      <c r="R14" s="175" t="s">
        <v>727</v>
      </c>
      <c r="S14" s="175" t="s">
        <v>728</v>
      </c>
      <c r="T14" s="175" t="s">
        <v>729</v>
      </c>
      <c r="U14" s="175" t="s">
        <v>730</v>
      </c>
      <c r="V14" s="175" t="s">
        <v>731</v>
      </c>
      <c r="W14" s="175" t="s">
        <v>732</v>
      </c>
      <c r="X14" s="175" t="s">
        <v>733</v>
      </c>
      <c r="Y14" s="175" t="s">
        <v>734</v>
      </c>
      <c r="Z14" s="175" t="s">
        <v>735</v>
      </c>
      <c r="AA14" s="175" t="s">
        <v>736</v>
      </c>
      <c r="AB14" s="175" t="s">
        <v>737</v>
      </c>
      <c r="AC14" s="175" t="s">
        <v>738</v>
      </c>
      <c r="AD14" s="175" t="s">
        <v>739</v>
      </c>
      <c r="AE14" s="175" t="s">
        <v>740</v>
      </c>
      <c r="AF14" s="175" t="s">
        <v>741</v>
      </c>
      <c r="AG14" s="175" t="s">
        <v>742</v>
      </c>
      <c r="AH14" s="175" t="s">
        <v>743</v>
      </c>
      <c r="AI14" s="94" t="s">
        <v>744</v>
      </c>
      <c r="AJ14" s="94" t="s">
        <v>745</v>
      </c>
      <c r="AK14" s="94" t="s">
        <v>746</v>
      </c>
      <c r="AL14" s="94" t="s">
        <v>747</v>
      </c>
      <c r="AM14" s="94" t="s">
        <v>748</v>
      </c>
      <c r="AN14" s="94" t="s">
        <v>749</v>
      </c>
      <c r="AO14" s="94" t="s">
        <v>750</v>
      </c>
      <c r="AP14" s="175" t="s">
        <v>751</v>
      </c>
      <c r="AQ14" s="175" t="s">
        <v>752</v>
      </c>
      <c r="AR14" s="94" t="s">
        <v>753</v>
      </c>
      <c r="AS14" s="94" t="s">
        <v>754</v>
      </c>
      <c r="AT14" s="94" t="s">
        <v>755</v>
      </c>
      <c r="AU14" s="175" t="s">
        <v>756</v>
      </c>
      <c r="AV14" s="175" t="s">
        <v>757</v>
      </c>
      <c r="AW14" s="175" t="s">
        <v>758</v>
      </c>
    </row>
    <row r="15" spans="1:49" ht="102.75" customHeight="1">
      <c r="A15" s="237"/>
      <c r="B15" s="239"/>
      <c r="C15" s="241"/>
      <c r="D15" s="174" t="s">
        <v>10</v>
      </c>
      <c r="E15" s="174" t="s">
        <v>10</v>
      </c>
      <c r="F15" s="174" t="s">
        <v>10</v>
      </c>
      <c r="G15" s="174" t="s">
        <v>10</v>
      </c>
      <c r="H15" s="174" t="s">
        <v>10</v>
      </c>
      <c r="I15" s="174" t="s">
        <v>10</v>
      </c>
      <c r="J15" s="174" t="s">
        <v>10</v>
      </c>
      <c r="K15" s="174" t="s">
        <v>10</v>
      </c>
      <c r="L15" s="174" t="s">
        <v>10</v>
      </c>
      <c r="M15" s="174" t="s">
        <v>10</v>
      </c>
      <c r="N15" s="174" t="s">
        <v>10</v>
      </c>
      <c r="O15" s="174" t="s">
        <v>10</v>
      </c>
      <c r="P15" s="174" t="s">
        <v>10</v>
      </c>
      <c r="Q15" s="174" t="s">
        <v>10</v>
      </c>
      <c r="R15" s="174" t="s">
        <v>10</v>
      </c>
      <c r="S15" s="174" t="s">
        <v>10</v>
      </c>
      <c r="T15" s="174" t="s">
        <v>10</v>
      </c>
      <c r="U15" s="174" t="s">
        <v>10</v>
      </c>
      <c r="V15" s="174" t="s">
        <v>10</v>
      </c>
      <c r="W15" s="174" t="s">
        <v>10</v>
      </c>
      <c r="X15" s="174" t="s">
        <v>10</v>
      </c>
      <c r="Y15" s="174" t="s">
        <v>10</v>
      </c>
      <c r="Z15" s="174" t="s">
        <v>10</v>
      </c>
      <c r="AA15" s="174" t="s">
        <v>10</v>
      </c>
      <c r="AB15" s="174" t="s">
        <v>10</v>
      </c>
      <c r="AC15" s="174" t="s">
        <v>10</v>
      </c>
      <c r="AD15" s="174" t="s">
        <v>10</v>
      </c>
      <c r="AE15" s="174" t="s">
        <v>10</v>
      </c>
      <c r="AF15" s="174" t="s">
        <v>10</v>
      </c>
      <c r="AG15" s="174" t="s">
        <v>10</v>
      </c>
      <c r="AH15" s="174" t="s">
        <v>10</v>
      </c>
      <c r="AI15" s="95" t="s">
        <v>10</v>
      </c>
      <c r="AJ15" s="95" t="s">
        <v>10</v>
      </c>
      <c r="AK15" s="95" t="s">
        <v>10</v>
      </c>
      <c r="AL15" s="95" t="s">
        <v>10</v>
      </c>
      <c r="AM15" s="95" t="s">
        <v>10</v>
      </c>
      <c r="AN15" s="95" t="s">
        <v>10</v>
      </c>
      <c r="AO15" s="95" t="s">
        <v>10</v>
      </c>
      <c r="AP15" s="174" t="s">
        <v>10</v>
      </c>
      <c r="AQ15" s="174" t="s">
        <v>10</v>
      </c>
      <c r="AR15" s="95" t="s">
        <v>10</v>
      </c>
      <c r="AS15" s="95" t="s">
        <v>10</v>
      </c>
      <c r="AT15" s="95" t="s">
        <v>10</v>
      </c>
      <c r="AU15" s="174" t="s">
        <v>10</v>
      </c>
      <c r="AV15" s="174" t="s">
        <v>10</v>
      </c>
      <c r="AW15" s="174" t="s">
        <v>10</v>
      </c>
    </row>
    <row r="16" spans="1:49" s="54" customFormat="1">
      <c r="A16" s="63">
        <v>1</v>
      </c>
      <c r="B16" s="66">
        <v>2</v>
      </c>
      <c r="C16" s="22">
        <v>3</v>
      </c>
      <c r="D16" s="10" t="s">
        <v>798</v>
      </c>
      <c r="E16" s="10" t="s">
        <v>759</v>
      </c>
      <c r="F16" s="10" t="s">
        <v>799</v>
      </c>
      <c r="G16" s="10" t="s">
        <v>760</v>
      </c>
      <c r="H16" s="10" t="s">
        <v>800</v>
      </c>
      <c r="I16" s="10" t="s">
        <v>761</v>
      </c>
      <c r="J16" s="10" t="s">
        <v>801</v>
      </c>
      <c r="K16" s="10" t="s">
        <v>762</v>
      </c>
      <c r="L16" s="10" t="s">
        <v>802</v>
      </c>
      <c r="M16" s="10" t="s">
        <v>763</v>
      </c>
      <c r="N16" s="10" t="s">
        <v>803</v>
      </c>
      <c r="O16" s="10" t="s">
        <v>764</v>
      </c>
      <c r="P16" s="10" t="s">
        <v>804</v>
      </c>
      <c r="Q16" s="10" t="s">
        <v>765</v>
      </c>
      <c r="R16" s="10" t="s">
        <v>805</v>
      </c>
      <c r="S16" s="10" t="s">
        <v>766</v>
      </c>
      <c r="T16" s="10" t="s">
        <v>806</v>
      </c>
      <c r="U16" s="10" t="s">
        <v>767</v>
      </c>
      <c r="V16" s="10" t="s">
        <v>807</v>
      </c>
      <c r="W16" s="10" t="s">
        <v>768</v>
      </c>
      <c r="X16" s="10" t="s">
        <v>769</v>
      </c>
      <c r="Y16" s="10" t="s">
        <v>770</v>
      </c>
      <c r="Z16" s="10" t="s">
        <v>771</v>
      </c>
      <c r="AA16" s="10" t="s">
        <v>772</v>
      </c>
      <c r="AB16" s="10" t="s">
        <v>773</v>
      </c>
      <c r="AC16" s="10" t="s">
        <v>774</v>
      </c>
      <c r="AD16" s="10" t="s">
        <v>775</v>
      </c>
      <c r="AE16" s="10" t="s">
        <v>776</v>
      </c>
      <c r="AF16" s="10" t="s">
        <v>777</v>
      </c>
      <c r="AG16" s="10" t="s">
        <v>778</v>
      </c>
      <c r="AH16" s="10" t="s">
        <v>779</v>
      </c>
      <c r="AI16" s="10" t="s">
        <v>780</v>
      </c>
      <c r="AJ16" s="10" t="s">
        <v>781</v>
      </c>
      <c r="AK16" s="10" t="s">
        <v>782</v>
      </c>
      <c r="AL16" s="10" t="s">
        <v>783</v>
      </c>
      <c r="AM16" s="10" t="s">
        <v>784</v>
      </c>
      <c r="AN16" s="10" t="s">
        <v>785</v>
      </c>
      <c r="AO16" s="10" t="s">
        <v>786</v>
      </c>
      <c r="AP16" s="10" t="s">
        <v>787</v>
      </c>
      <c r="AQ16" s="10" t="s">
        <v>788</v>
      </c>
      <c r="AR16" s="10" t="s">
        <v>789</v>
      </c>
      <c r="AS16" s="10" t="s">
        <v>790</v>
      </c>
      <c r="AT16" s="10" t="s">
        <v>791</v>
      </c>
      <c r="AU16" s="10" t="s">
        <v>792</v>
      </c>
      <c r="AV16" s="10" t="s">
        <v>793</v>
      </c>
      <c r="AW16" s="67" t="s">
        <v>794</v>
      </c>
    </row>
    <row r="17" spans="1:49">
      <c r="A17" s="63">
        <v>0</v>
      </c>
      <c r="B17" s="66" t="s">
        <v>1052</v>
      </c>
      <c r="C17" s="2" t="s">
        <v>24</v>
      </c>
      <c r="D17" s="2">
        <f t="shared" ref="D17:V17" si="0">IF((COUNTIF(D18:D23,"нд"))=(COUNTA(D18:D23)),"нд",SUMIF(D18:D23,"&gt;0",D18:D23))</f>
        <v>0</v>
      </c>
      <c r="E17" s="2">
        <f t="shared" si="0"/>
        <v>0</v>
      </c>
      <c r="F17" s="2">
        <f t="shared" si="0"/>
        <v>0</v>
      </c>
      <c r="G17" s="2">
        <f t="shared" si="0"/>
        <v>0</v>
      </c>
      <c r="H17" s="2">
        <f t="shared" si="0"/>
        <v>0</v>
      </c>
      <c r="I17" s="2">
        <f t="shared" si="0"/>
        <v>0</v>
      </c>
      <c r="J17" s="2">
        <f t="shared" si="0"/>
        <v>0</v>
      </c>
      <c r="K17" s="2">
        <f t="shared" si="0"/>
        <v>0</v>
      </c>
      <c r="L17" s="2">
        <f t="shared" si="0"/>
        <v>0</v>
      </c>
      <c r="M17" s="2">
        <f t="shared" si="0"/>
        <v>0</v>
      </c>
      <c r="N17" s="2">
        <f t="shared" si="0"/>
        <v>0</v>
      </c>
      <c r="O17" s="2">
        <f t="shared" si="0"/>
        <v>18.100000000000001</v>
      </c>
      <c r="P17" s="2">
        <f t="shared" si="0"/>
        <v>0</v>
      </c>
      <c r="Q17" s="2">
        <f t="shared" si="0"/>
        <v>0.41</v>
      </c>
      <c r="R17" s="2">
        <f t="shared" si="0"/>
        <v>0</v>
      </c>
      <c r="S17" s="2">
        <f t="shared" si="0"/>
        <v>1.51</v>
      </c>
      <c r="T17" s="2">
        <f t="shared" si="0"/>
        <v>0</v>
      </c>
      <c r="U17" s="2">
        <f t="shared" si="0"/>
        <v>5548.8000000000011</v>
      </c>
      <c r="V17" s="2">
        <f t="shared" si="0"/>
        <v>11.933999999999999</v>
      </c>
      <c r="W17" s="11" t="s">
        <v>25</v>
      </c>
      <c r="X17" s="2">
        <f t="shared" ref="X17:AW17" si="1">IF((COUNTIF(X18:X23,"нд"))=(COUNTA(X18:X23)),"нд",SUMIF(X18:X23,"&gt;0",X18:X23))</f>
        <v>0</v>
      </c>
      <c r="Y17" s="2">
        <f t="shared" si="1"/>
        <v>0</v>
      </c>
      <c r="Z17" s="2">
        <f t="shared" si="1"/>
        <v>0</v>
      </c>
      <c r="AA17" s="2">
        <f t="shared" si="1"/>
        <v>0</v>
      </c>
      <c r="AB17" s="2">
        <f t="shared" si="1"/>
        <v>0</v>
      </c>
      <c r="AC17" s="2">
        <f t="shared" si="1"/>
        <v>0</v>
      </c>
      <c r="AD17" s="2">
        <f t="shared" si="1"/>
        <v>0</v>
      </c>
      <c r="AE17" s="2">
        <f t="shared" si="1"/>
        <v>0</v>
      </c>
      <c r="AF17" s="2">
        <f t="shared" si="1"/>
        <v>0</v>
      </c>
      <c r="AG17" s="2">
        <f t="shared" si="1"/>
        <v>0</v>
      </c>
      <c r="AH17" s="2">
        <f t="shared" si="1"/>
        <v>0</v>
      </c>
      <c r="AI17" s="2">
        <f t="shared" si="1"/>
        <v>0</v>
      </c>
      <c r="AJ17" s="2">
        <f t="shared" si="1"/>
        <v>0</v>
      </c>
      <c r="AK17" s="2">
        <f t="shared" si="1"/>
        <v>0</v>
      </c>
      <c r="AL17" s="2" t="str">
        <f t="shared" si="1"/>
        <v>нд</v>
      </c>
      <c r="AM17" s="2" t="str">
        <f t="shared" si="1"/>
        <v>нд</v>
      </c>
      <c r="AN17" s="2" t="str">
        <f t="shared" si="1"/>
        <v>нд</v>
      </c>
      <c r="AO17" s="2" t="str">
        <f t="shared" si="1"/>
        <v>нд</v>
      </c>
      <c r="AP17" s="2">
        <f t="shared" si="1"/>
        <v>37</v>
      </c>
      <c r="AQ17" s="2">
        <f t="shared" si="1"/>
        <v>0</v>
      </c>
      <c r="AR17" s="2">
        <f t="shared" si="1"/>
        <v>641.13114557260064</v>
      </c>
      <c r="AS17" s="2">
        <f t="shared" si="1"/>
        <v>80.900410384389971</v>
      </c>
      <c r="AT17" s="2">
        <f t="shared" si="1"/>
        <v>0</v>
      </c>
      <c r="AU17" s="2">
        <f t="shared" si="1"/>
        <v>0</v>
      </c>
      <c r="AV17" s="2">
        <f t="shared" si="1"/>
        <v>189.68585449220004</v>
      </c>
      <c r="AW17" s="2">
        <f t="shared" si="1"/>
        <v>0</v>
      </c>
    </row>
    <row r="18" spans="1:49">
      <c r="A18" s="63" t="s">
        <v>26</v>
      </c>
      <c r="B18" s="69" t="s">
        <v>27</v>
      </c>
      <c r="C18" s="70" t="str">
        <f t="shared" ref="C18" si="2">C25</f>
        <v>Г</v>
      </c>
      <c r="D18" s="71">
        <f t="shared" ref="D18:V18" si="3">D25</f>
        <v>0</v>
      </c>
      <c r="E18" s="71">
        <f t="shared" si="3"/>
        <v>0</v>
      </c>
      <c r="F18" s="71">
        <f t="shared" si="3"/>
        <v>0</v>
      </c>
      <c r="G18" s="71">
        <f t="shared" si="3"/>
        <v>0</v>
      </c>
      <c r="H18" s="71">
        <f t="shared" si="3"/>
        <v>0</v>
      </c>
      <c r="I18" s="71">
        <f t="shared" si="3"/>
        <v>0</v>
      </c>
      <c r="J18" s="71">
        <f t="shared" si="3"/>
        <v>0</v>
      </c>
      <c r="K18" s="71">
        <f t="shared" si="3"/>
        <v>0</v>
      </c>
      <c r="L18" s="71">
        <f t="shared" si="3"/>
        <v>0</v>
      </c>
      <c r="M18" s="71">
        <f t="shared" si="3"/>
        <v>0</v>
      </c>
      <c r="N18" s="71">
        <f t="shared" si="3"/>
        <v>0</v>
      </c>
      <c r="O18" s="71">
        <f t="shared" si="3"/>
        <v>18.100000000000001</v>
      </c>
      <c r="P18" s="71">
        <f t="shared" si="3"/>
        <v>0</v>
      </c>
      <c r="Q18" s="71">
        <f t="shared" si="3"/>
        <v>0.41</v>
      </c>
      <c r="R18" s="71">
        <f t="shared" si="3"/>
        <v>0</v>
      </c>
      <c r="S18" s="71">
        <f t="shared" si="3"/>
        <v>1.51</v>
      </c>
      <c r="T18" s="71">
        <f t="shared" si="3"/>
        <v>0</v>
      </c>
      <c r="U18" s="71">
        <f t="shared" si="3"/>
        <v>5548.8000000000011</v>
      </c>
      <c r="V18" s="71">
        <f t="shared" si="3"/>
        <v>11.933999999999999</v>
      </c>
      <c r="W18" s="11" t="s">
        <v>25</v>
      </c>
      <c r="X18" s="71">
        <f t="shared" ref="X18:AW18" si="4">X25</f>
        <v>0</v>
      </c>
      <c r="Y18" s="71">
        <f t="shared" si="4"/>
        <v>0</v>
      </c>
      <c r="Z18" s="71">
        <f t="shared" si="4"/>
        <v>0</v>
      </c>
      <c r="AA18" s="71">
        <f t="shared" si="4"/>
        <v>0</v>
      </c>
      <c r="AB18" s="71">
        <f t="shared" si="4"/>
        <v>0</v>
      </c>
      <c r="AC18" s="71">
        <f t="shared" si="4"/>
        <v>0</v>
      </c>
      <c r="AD18" s="71">
        <f t="shared" si="4"/>
        <v>0</v>
      </c>
      <c r="AE18" s="71">
        <f t="shared" si="4"/>
        <v>0</v>
      </c>
      <c r="AF18" s="71">
        <f t="shared" si="4"/>
        <v>0</v>
      </c>
      <c r="AG18" s="71">
        <f t="shared" si="4"/>
        <v>0</v>
      </c>
      <c r="AH18" s="71">
        <f t="shared" si="4"/>
        <v>0</v>
      </c>
      <c r="AI18" s="71">
        <f t="shared" si="4"/>
        <v>0</v>
      </c>
      <c r="AJ18" s="71">
        <f t="shared" si="4"/>
        <v>0</v>
      </c>
      <c r="AK18" s="71">
        <f t="shared" si="4"/>
        <v>0</v>
      </c>
      <c r="AL18" s="71" t="str">
        <f t="shared" si="4"/>
        <v>нд</v>
      </c>
      <c r="AM18" s="71" t="str">
        <f t="shared" si="4"/>
        <v>нд</v>
      </c>
      <c r="AN18" s="71" t="str">
        <f t="shared" si="4"/>
        <v>нд</v>
      </c>
      <c r="AO18" s="71" t="str">
        <f t="shared" si="4"/>
        <v>нд</v>
      </c>
      <c r="AP18" s="71">
        <f t="shared" si="4"/>
        <v>37</v>
      </c>
      <c r="AQ18" s="71">
        <f t="shared" si="4"/>
        <v>0</v>
      </c>
      <c r="AR18" s="71">
        <f t="shared" si="4"/>
        <v>1.1789796906006287</v>
      </c>
      <c r="AS18" s="71">
        <f t="shared" si="4"/>
        <v>80.900410384389971</v>
      </c>
      <c r="AT18" s="71">
        <f t="shared" si="4"/>
        <v>0</v>
      </c>
      <c r="AU18" s="71">
        <f t="shared" si="4"/>
        <v>0</v>
      </c>
      <c r="AV18" s="71">
        <f t="shared" si="4"/>
        <v>0</v>
      </c>
      <c r="AW18" s="71">
        <f t="shared" si="4"/>
        <v>0</v>
      </c>
    </row>
    <row r="19" spans="1:49">
      <c r="A19" s="63" t="s">
        <v>28</v>
      </c>
      <c r="B19" s="69" t="s">
        <v>29</v>
      </c>
      <c r="C19" s="70" t="str">
        <f t="shared" ref="C19" si="5">C81</f>
        <v>Г</v>
      </c>
      <c r="D19" s="71">
        <f t="shared" ref="D19:V19" si="6">D81</f>
        <v>0</v>
      </c>
      <c r="E19" s="71">
        <f t="shared" si="6"/>
        <v>0</v>
      </c>
      <c r="F19" s="71">
        <f t="shared" si="6"/>
        <v>0</v>
      </c>
      <c r="G19" s="71">
        <f t="shared" si="6"/>
        <v>0</v>
      </c>
      <c r="H19" s="71">
        <f t="shared" si="6"/>
        <v>0</v>
      </c>
      <c r="I19" s="71">
        <f t="shared" si="6"/>
        <v>0</v>
      </c>
      <c r="J19" s="71">
        <f t="shared" si="6"/>
        <v>0</v>
      </c>
      <c r="K19" s="71">
        <f t="shared" si="6"/>
        <v>0</v>
      </c>
      <c r="L19" s="71">
        <f t="shared" si="6"/>
        <v>0</v>
      </c>
      <c r="M19" s="71">
        <f t="shared" si="6"/>
        <v>0</v>
      </c>
      <c r="N19" s="71">
        <f t="shared" si="6"/>
        <v>0</v>
      </c>
      <c r="O19" s="71">
        <f t="shared" si="6"/>
        <v>0</v>
      </c>
      <c r="P19" s="71">
        <f t="shared" si="6"/>
        <v>0</v>
      </c>
      <c r="Q19" s="71">
        <f t="shared" si="6"/>
        <v>0</v>
      </c>
      <c r="R19" s="71">
        <f t="shared" si="6"/>
        <v>0</v>
      </c>
      <c r="S19" s="71">
        <f t="shared" si="6"/>
        <v>0</v>
      </c>
      <c r="T19" s="71" t="str">
        <f t="shared" si="6"/>
        <v>нд</v>
      </c>
      <c r="U19" s="71" t="str">
        <f t="shared" si="6"/>
        <v>нд</v>
      </c>
      <c r="V19" s="71" t="str">
        <f t="shared" si="6"/>
        <v>нд</v>
      </c>
      <c r="W19" s="11" t="s">
        <v>25</v>
      </c>
      <c r="X19" s="71">
        <f t="shared" ref="X19:AW19" si="7">X81</f>
        <v>0</v>
      </c>
      <c r="Y19" s="71">
        <f t="shared" si="7"/>
        <v>0</v>
      </c>
      <c r="Z19" s="71">
        <f t="shared" si="7"/>
        <v>0</v>
      </c>
      <c r="AA19" s="71">
        <f t="shared" si="7"/>
        <v>0</v>
      </c>
      <c r="AB19" s="71">
        <f t="shared" si="7"/>
        <v>0</v>
      </c>
      <c r="AC19" s="71">
        <f t="shared" si="7"/>
        <v>0</v>
      </c>
      <c r="AD19" s="71">
        <f t="shared" si="7"/>
        <v>0</v>
      </c>
      <c r="AE19" s="71">
        <f t="shared" si="7"/>
        <v>0</v>
      </c>
      <c r="AF19" s="71">
        <f t="shared" si="7"/>
        <v>0</v>
      </c>
      <c r="AG19" s="71">
        <f t="shared" si="7"/>
        <v>0</v>
      </c>
      <c r="AH19" s="71">
        <f t="shared" si="7"/>
        <v>0</v>
      </c>
      <c r="AI19" s="71">
        <f t="shared" si="7"/>
        <v>0</v>
      </c>
      <c r="AJ19" s="71">
        <f t="shared" si="7"/>
        <v>0</v>
      </c>
      <c r="AK19" s="71">
        <f t="shared" si="7"/>
        <v>0</v>
      </c>
      <c r="AL19" s="71" t="str">
        <f t="shared" si="7"/>
        <v>нд</v>
      </c>
      <c r="AM19" s="71" t="str">
        <f t="shared" si="7"/>
        <v>нд</v>
      </c>
      <c r="AN19" s="71" t="str">
        <f t="shared" si="7"/>
        <v>нд</v>
      </c>
      <c r="AO19" s="71" t="str">
        <f t="shared" si="7"/>
        <v>нд</v>
      </c>
      <c r="AP19" s="71" t="str">
        <f t="shared" si="7"/>
        <v>нд</v>
      </c>
      <c r="AQ19" s="71" t="str">
        <f t="shared" si="7"/>
        <v>нд</v>
      </c>
      <c r="AR19" s="71">
        <f t="shared" si="7"/>
        <v>20.237271010600001</v>
      </c>
      <c r="AS19" s="71">
        <f t="shared" si="7"/>
        <v>0</v>
      </c>
      <c r="AT19" s="71">
        <f t="shared" si="7"/>
        <v>0</v>
      </c>
      <c r="AU19" s="71">
        <f t="shared" si="7"/>
        <v>0</v>
      </c>
      <c r="AV19" s="71">
        <f t="shared" si="7"/>
        <v>0</v>
      </c>
      <c r="AW19" s="71">
        <f t="shared" si="7"/>
        <v>0</v>
      </c>
    </row>
    <row r="20" spans="1:49" ht="47.25">
      <c r="A20" s="63" t="s">
        <v>30</v>
      </c>
      <c r="B20" s="69" t="s">
        <v>31</v>
      </c>
      <c r="C20" s="70" t="str">
        <f t="shared" ref="C20" si="8">C182</f>
        <v>Г</v>
      </c>
      <c r="D20" s="71">
        <f t="shared" ref="D20:V20" si="9">D182</f>
        <v>0</v>
      </c>
      <c r="E20" s="71">
        <f t="shared" si="9"/>
        <v>0</v>
      </c>
      <c r="F20" s="71">
        <f t="shared" si="9"/>
        <v>0</v>
      </c>
      <c r="G20" s="71">
        <f t="shared" si="9"/>
        <v>0</v>
      </c>
      <c r="H20" s="71">
        <f t="shared" si="9"/>
        <v>0</v>
      </c>
      <c r="I20" s="71">
        <f t="shared" si="9"/>
        <v>0</v>
      </c>
      <c r="J20" s="71">
        <f t="shared" si="9"/>
        <v>0</v>
      </c>
      <c r="K20" s="71">
        <f t="shared" si="9"/>
        <v>0</v>
      </c>
      <c r="L20" s="71">
        <f t="shared" si="9"/>
        <v>0</v>
      </c>
      <c r="M20" s="71">
        <f t="shared" si="9"/>
        <v>0</v>
      </c>
      <c r="N20" s="71">
        <f t="shared" si="9"/>
        <v>0</v>
      </c>
      <c r="O20" s="71">
        <f t="shared" si="9"/>
        <v>0</v>
      </c>
      <c r="P20" s="71">
        <f t="shared" si="9"/>
        <v>0</v>
      </c>
      <c r="Q20" s="71">
        <f t="shared" si="9"/>
        <v>0</v>
      </c>
      <c r="R20" s="71">
        <f t="shared" si="9"/>
        <v>0</v>
      </c>
      <c r="S20" s="71">
        <f t="shared" si="9"/>
        <v>0</v>
      </c>
      <c r="T20" s="71" t="str">
        <f t="shared" si="9"/>
        <v>нд</v>
      </c>
      <c r="U20" s="71" t="str">
        <f t="shared" si="9"/>
        <v>нд</v>
      </c>
      <c r="V20" s="71" t="str">
        <f t="shared" si="9"/>
        <v>нд</v>
      </c>
      <c r="W20" s="11" t="s">
        <v>25</v>
      </c>
      <c r="X20" s="71">
        <f t="shared" ref="X20:AW20" si="10">X182</f>
        <v>0</v>
      </c>
      <c r="Y20" s="71">
        <f t="shared" si="10"/>
        <v>0</v>
      </c>
      <c r="Z20" s="71">
        <f t="shared" si="10"/>
        <v>0</v>
      </c>
      <c r="AA20" s="71">
        <f t="shared" si="10"/>
        <v>0</v>
      </c>
      <c r="AB20" s="71">
        <f t="shared" si="10"/>
        <v>0</v>
      </c>
      <c r="AC20" s="71">
        <f t="shared" si="10"/>
        <v>0</v>
      </c>
      <c r="AD20" s="71">
        <f t="shared" si="10"/>
        <v>0</v>
      </c>
      <c r="AE20" s="71">
        <f t="shared" si="10"/>
        <v>0</v>
      </c>
      <c r="AF20" s="71">
        <f t="shared" si="10"/>
        <v>0</v>
      </c>
      <c r="AG20" s="71">
        <f t="shared" si="10"/>
        <v>0</v>
      </c>
      <c r="AH20" s="71">
        <f t="shared" si="10"/>
        <v>0</v>
      </c>
      <c r="AI20" s="71">
        <f t="shared" si="10"/>
        <v>0</v>
      </c>
      <c r="AJ20" s="71">
        <f t="shared" si="10"/>
        <v>0</v>
      </c>
      <c r="AK20" s="71">
        <f t="shared" si="10"/>
        <v>0</v>
      </c>
      <c r="AL20" s="71" t="str">
        <f t="shared" si="10"/>
        <v>нд</v>
      </c>
      <c r="AM20" s="71" t="str">
        <f t="shared" si="10"/>
        <v>нд</v>
      </c>
      <c r="AN20" s="71" t="str">
        <f t="shared" si="10"/>
        <v>нд</v>
      </c>
      <c r="AO20" s="71" t="str">
        <f t="shared" si="10"/>
        <v>нд</v>
      </c>
      <c r="AP20" s="71" t="str">
        <f t="shared" si="10"/>
        <v>нд</v>
      </c>
      <c r="AQ20" s="71" t="str">
        <f t="shared" si="10"/>
        <v>нд</v>
      </c>
      <c r="AR20" s="71">
        <f t="shared" si="10"/>
        <v>211.50324427139998</v>
      </c>
      <c r="AS20" s="71">
        <f t="shared" si="10"/>
        <v>0</v>
      </c>
      <c r="AT20" s="71">
        <f t="shared" si="10"/>
        <v>0</v>
      </c>
      <c r="AU20" s="71">
        <f t="shared" si="10"/>
        <v>0</v>
      </c>
      <c r="AV20" s="71">
        <f t="shared" si="10"/>
        <v>0</v>
      </c>
      <c r="AW20" s="71">
        <f t="shared" si="10"/>
        <v>0</v>
      </c>
    </row>
    <row r="21" spans="1:49" ht="31.5">
      <c r="A21" s="63" t="s">
        <v>32</v>
      </c>
      <c r="B21" s="69" t="s">
        <v>33</v>
      </c>
      <c r="C21" s="70" t="str">
        <f t="shared" ref="C21" si="11">C186</f>
        <v>Г</v>
      </c>
      <c r="D21" s="71">
        <f t="shared" ref="D21:V21" si="12">D186</f>
        <v>0</v>
      </c>
      <c r="E21" s="71">
        <f t="shared" si="12"/>
        <v>0</v>
      </c>
      <c r="F21" s="71">
        <f t="shared" si="12"/>
        <v>0</v>
      </c>
      <c r="G21" s="71">
        <f t="shared" si="12"/>
        <v>0</v>
      </c>
      <c r="H21" s="71">
        <f t="shared" si="12"/>
        <v>0</v>
      </c>
      <c r="I21" s="71">
        <f t="shared" si="12"/>
        <v>0</v>
      </c>
      <c r="J21" s="71">
        <f t="shared" si="12"/>
        <v>0</v>
      </c>
      <c r="K21" s="71">
        <f t="shared" si="12"/>
        <v>0</v>
      </c>
      <c r="L21" s="71">
        <f t="shared" si="12"/>
        <v>0</v>
      </c>
      <c r="M21" s="71">
        <f t="shared" si="12"/>
        <v>0</v>
      </c>
      <c r="N21" s="71">
        <f t="shared" si="12"/>
        <v>0</v>
      </c>
      <c r="O21" s="71">
        <f t="shared" si="12"/>
        <v>0</v>
      </c>
      <c r="P21" s="71">
        <f t="shared" si="12"/>
        <v>0</v>
      </c>
      <c r="Q21" s="71">
        <f t="shared" si="12"/>
        <v>0</v>
      </c>
      <c r="R21" s="71">
        <f t="shared" si="12"/>
        <v>0</v>
      </c>
      <c r="S21" s="71">
        <f t="shared" si="12"/>
        <v>0</v>
      </c>
      <c r="T21" s="71" t="str">
        <f t="shared" si="12"/>
        <v>нд</v>
      </c>
      <c r="U21" s="71" t="str">
        <f t="shared" si="12"/>
        <v>нд</v>
      </c>
      <c r="V21" s="71" t="str">
        <f t="shared" si="12"/>
        <v>нд</v>
      </c>
      <c r="W21" s="11" t="s">
        <v>25</v>
      </c>
      <c r="X21" s="71">
        <f t="shared" ref="X21:AW21" si="13">X186</f>
        <v>0</v>
      </c>
      <c r="Y21" s="71">
        <f t="shared" si="13"/>
        <v>0</v>
      </c>
      <c r="Z21" s="71">
        <f t="shared" si="13"/>
        <v>0</v>
      </c>
      <c r="AA21" s="71">
        <f t="shared" si="13"/>
        <v>0</v>
      </c>
      <c r="AB21" s="71">
        <f t="shared" si="13"/>
        <v>0</v>
      </c>
      <c r="AC21" s="71">
        <f t="shared" si="13"/>
        <v>0</v>
      </c>
      <c r="AD21" s="71">
        <f t="shared" si="13"/>
        <v>0</v>
      </c>
      <c r="AE21" s="71">
        <f t="shared" si="13"/>
        <v>0</v>
      </c>
      <c r="AF21" s="71">
        <f t="shared" si="13"/>
        <v>0</v>
      </c>
      <c r="AG21" s="71">
        <f t="shared" si="13"/>
        <v>0</v>
      </c>
      <c r="AH21" s="71">
        <f t="shared" si="13"/>
        <v>0</v>
      </c>
      <c r="AI21" s="71">
        <f t="shared" si="13"/>
        <v>0</v>
      </c>
      <c r="AJ21" s="71">
        <f t="shared" si="13"/>
        <v>0</v>
      </c>
      <c r="AK21" s="71">
        <f t="shared" si="13"/>
        <v>0</v>
      </c>
      <c r="AL21" s="71" t="str">
        <f t="shared" si="13"/>
        <v>нд</v>
      </c>
      <c r="AM21" s="71" t="str">
        <f t="shared" si="13"/>
        <v>нд</v>
      </c>
      <c r="AN21" s="71" t="str">
        <f t="shared" si="13"/>
        <v>нд</v>
      </c>
      <c r="AO21" s="71" t="str">
        <f t="shared" si="13"/>
        <v>нд</v>
      </c>
      <c r="AP21" s="71" t="str">
        <f t="shared" si="13"/>
        <v>нд</v>
      </c>
      <c r="AQ21" s="71" t="str">
        <f t="shared" si="13"/>
        <v>нд</v>
      </c>
      <c r="AR21" s="71">
        <f t="shared" si="13"/>
        <v>0</v>
      </c>
      <c r="AS21" s="71">
        <f t="shared" si="13"/>
        <v>0</v>
      </c>
      <c r="AT21" s="71">
        <f t="shared" si="13"/>
        <v>0</v>
      </c>
      <c r="AU21" s="71">
        <f t="shared" si="13"/>
        <v>0</v>
      </c>
      <c r="AV21" s="71">
        <f t="shared" si="13"/>
        <v>0</v>
      </c>
      <c r="AW21" s="71">
        <f t="shared" si="13"/>
        <v>0</v>
      </c>
    </row>
    <row r="22" spans="1:49" ht="31.5">
      <c r="A22" s="63" t="s">
        <v>34</v>
      </c>
      <c r="B22" s="73" t="s">
        <v>35</v>
      </c>
      <c r="C22" s="70" t="str">
        <f t="shared" ref="C22:C23" si="14">C278</f>
        <v>Г</v>
      </c>
      <c r="D22" s="71">
        <f t="shared" ref="D22:V22" si="15">D278</f>
        <v>0</v>
      </c>
      <c r="E22" s="71">
        <f t="shared" si="15"/>
        <v>0</v>
      </c>
      <c r="F22" s="71">
        <f t="shared" si="15"/>
        <v>0</v>
      </c>
      <c r="G22" s="71">
        <f t="shared" si="15"/>
        <v>0</v>
      </c>
      <c r="H22" s="71">
        <f t="shared" si="15"/>
        <v>0</v>
      </c>
      <c r="I22" s="71">
        <f t="shared" si="15"/>
        <v>0</v>
      </c>
      <c r="J22" s="71">
        <f t="shared" si="15"/>
        <v>0</v>
      </c>
      <c r="K22" s="71">
        <f t="shared" si="15"/>
        <v>0</v>
      </c>
      <c r="L22" s="71">
        <f t="shared" si="15"/>
        <v>0</v>
      </c>
      <c r="M22" s="71">
        <f t="shared" si="15"/>
        <v>0</v>
      </c>
      <c r="N22" s="71">
        <f t="shared" si="15"/>
        <v>0</v>
      </c>
      <c r="O22" s="71">
        <f t="shared" si="15"/>
        <v>0</v>
      </c>
      <c r="P22" s="71">
        <f t="shared" si="15"/>
        <v>0</v>
      </c>
      <c r="Q22" s="71">
        <f t="shared" si="15"/>
        <v>0</v>
      </c>
      <c r="R22" s="71">
        <f t="shared" si="15"/>
        <v>0</v>
      </c>
      <c r="S22" s="71">
        <f t="shared" si="15"/>
        <v>0</v>
      </c>
      <c r="T22" s="71" t="str">
        <f t="shared" si="15"/>
        <v>нд</v>
      </c>
      <c r="U22" s="71" t="str">
        <f t="shared" si="15"/>
        <v>нд</v>
      </c>
      <c r="V22" s="71" t="str">
        <f t="shared" si="15"/>
        <v>нд</v>
      </c>
      <c r="W22" s="11" t="s">
        <v>25</v>
      </c>
      <c r="X22" s="71">
        <f t="shared" ref="X22:AW22" si="16">X278</f>
        <v>0</v>
      </c>
      <c r="Y22" s="71">
        <f t="shared" si="16"/>
        <v>0</v>
      </c>
      <c r="Z22" s="71">
        <f t="shared" si="16"/>
        <v>0</v>
      </c>
      <c r="AA22" s="71">
        <f t="shared" si="16"/>
        <v>0</v>
      </c>
      <c r="AB22" s="71">
        <f t="shared" si="16"/>
        <v>0</v>
      </c>
      <c r="AC22" s="71">
        <f t="shared" si="16"/>
        <v>0</v>
      </c>
      <c r="AD22" s="71">
        <f t="shared" si="16"/>
        <v>0</v>
      </c>
      <c r="AE22" s="71">
        <f t="shared" si="16"/>
        <v>0</v>
      </c>
      <c r="AF22" s="71">
        <f t="shared" si="16"/>
        <v>0</v>
      </c>
      <c r="AG22" s="71">
        <f t="shared" si="16"/>
        <v>0</v>
      </c>
      <c r="AH22" s="71">
        <f t="shared" si="16"/>
        <v>0</v>
      </c>
      <c r="AI22" s="71">
        <f t="shared" si="16"/>
        <v>0</v>
      </c>
      <c r="AJ22" s="71">
        <f t="shared" si="16"/>
        <v>0</v>
      </c>
      <c r="AK22" s="71">
        <f t="shared" si="16"/>
        <v>0</v>
      </c>
      <c r="AL22" s="71" t="str">
        <f t="shared" si="16"/>
        <v>нд</v>
      </c>
      <c r="AM22" s="71" t="str">
        <f t="shared" si="16"/>
        <v>нд</v>
      </c>
      <c r="AN22" s="71" t="str">
        <f t="shared" si="16"/>
        <v>нд</v>
      </c>
      <c r="AO22" s="71" t="str">
        <f t="shared" si="16"/>
        <v>нд</v>
      </c>
      <c r="AP22" s="71" t="str">
        <f t="shared" si="16"/>
        <v>нд</v>
      </c>
      <c r="AQ22" s="71" t="str">
        <f t="shared" si="16"/>
        <v>нд</v>
      </c>
      <c r="AR22" s="71">
        <f t="shared" si="16"/>
        <v>0</v>
      </c>
      <c r="AS22" s="71">
        <f t="shared" si="16"/>
        <v>0</v>
      </c>
      <c r="AT22" s="71">
        <f t="shared" si="16"/>
        <v>0</v>
      </c>
      <c r="AU22" s="71">
        <f t="shared" si="16"/>
        <v>0</v>
      </c>
      <c r="AV22" s="71">
        <f t="shared" si="16"/>
        <v>0</v>
      </c>
      <c r="AW22" s="71">
        <f t="shared" si="16"/>
        <v>0</v>
      </c>
    </row>
    <row r="23" spans="1:49">
      <c r="A23" s="63" t="s">
        <v>36</v>
      </c>
      <c r="B23" s="73" t="s">
        <v>37</v>
      </c>
      <c r="C23" s="70" t="str">
        <f t="shared" si="14"/>
        <v>Г</v>
      </c>
      <c r="D23" s="71">
        <f t="shared" ref="D23:V23" si="17">D279</f>
        <v>0</v>
      </c>
      <c r="E23" s="71">
        <f t="shared" si="17"/>
        <v>0</v>
      </c>
      <c r="F23" s="71">
        <f t="shared" si="17"/>
        <v>0</v>
      </c>
      <c r="G23" s="71">
        <f t="shared" si="17"/>
        <v>0</v>
      </c>
      <c r="H23" s="71">
        <f t="shared" si="17"/>
        <v>0</v>
      </c>
      <c r="I23" s="71">
        <f t="shared" si="17"/>
        <v>0</v>
      </c>
      <c r="J23" s="71">
        <f t="shared" si="17"/>
        <v>0</v>
      </c>
      <c r="K23" s="71">
        <f t="shared" si="17"/>
        <v>0</v>
      </c>
      <c r="L23" s="71">
        <f t="shared" si="17"/>
        <v>0</v>
      </c>
      <c r="M23" s="71">
        <f t="shared" si="17"/>
        <v>0</v>
      </c>
      <c r="N23" s="71">
        <f t="shared" si="17"/>
        <v>0</v>
      </c>
      <c r="O23" s="71">
        <f t="shared" si="17"/>
        <v>0</v>
      </c>
      <c r="P23" s="71">
        <f t="shared" si="17"/>
        <v>0</v>
      </c>
      <c r="Q23" s="71">
        <f t="shared" si="17"/>
        <v>0</v>
      </c>
      <c r="R23" s="71">
        <f t="shared" si="17"/>
        <v>0</v>
      </c>
      <c r="S23" s="71">
        <f t="shared" si="17"/>
        <v>0</v>
      </c>
      <c r="T23" s="71" t="str">
        <f t="shared" si="17"/>
        <v>нд</v>
      </c>
      <c r="U23" s="71" t="str">
        <f t="shared" si="17"/>
        <v>нд</v>
      </c>
      <c r="V23" s="71" t="str">
        <f t="shared" si="17"/>
        <v>нд</v>
      </c>
      <c r="W23" s="11" t="s">
        <v>25</v>
      </c>
      <c r="X23" s="71">
        <f t="shared" ref="X23:AW23" si="18">X279</f>
        <v>0</v>
      </c>
      <c r="Y23" s="71">
        <f t="shared" si="18"/>
        <v>0</v>
      </c>
      <c r="Z23" s="71">
        <f t="shared" si="18"/>
        <v>0</v>
      </c>
      <c r="AA23" s="71">
        <f t="shared" si="18"/>
        <v>0</v>
      </c>
      <c r="AB23" s="71">
        <f t="shared" si="18"/>
        <v>0</v>
      </c>
      <c r="AC23" s="71">
        <f t="shared" si="18"/>
        <v>0</v>
      </c>
      <c r="AD23" s="71">
        <f t="shared" si="18"/>
        <v>0</v>
      </c>
      <c r="AE23" s="71">
        <f t="shared" si="18"/>
        <v>0</v>
      </c>
      <c r="AF23" s="71">
        <f t="shared" si="18"/>
        <v>0</v>
      </c>
      <c r="AG23" s="71">
        <f t="shared" si="18"/>
        <v>0</v>
      </c>
      <c r="AH23" s="71">
        <f t="shared" si="18"/>
        <v>0</v>
      </c>
      <c r="AI23" s="71">
        <f t="shared" si="18"/>
        <v>0</v>
      </c>
      <c r="AJ23" s="71">
        <f t="shared" si="18"/>
        <v>0</v>
      </c>
      <c r="AK23" s="71">
        <f t="shared" si="18"/>
        <v>0</v>
      </c>
      <c r="AL23" s="71" t="str">
        <f t="shared" si="18"/>
        <v>нд</v>
      </c>
      <c r="AM23" s="71" t="str">
        <f t="shared" si="18"/>
        <v>нд</v>
      </c>
      <c r="AN23" s="71" t="str">
        <f t="shared" si="18"/>
        <v>нд</v>
      </c>
      <c r="AO23" s="71" t="str">
        <f t="shared" si="18"/>
        <v>нд</v>
      </c>
      <c r="AP23" s="71" t="str">
        <f t="shared" si="18"/>
        <v>нд</v>
      </c>
      <c r="AQ23" s="71" t="str">
        <f t="shared" si="18"/>
        <v>нд</v>
      </c>
      <c r="AR23" s="71">
        <f t="shared" si="18"/>
        <v>408.21165059999998</v>
      </c>
      <c r="AS23" s="71">
        <f t="shared" si="18"/>
        <v>0</v>
      </c>
      <c r="AT23" s="71">
        <f t="shared" si="18"/>
        <v>0</v>
      </c>
      <c r="AU23" s="71">
        <f t="shared" si="18"/>
        <v>0</v>
      </c>
      <c r="AV23" s="71">
        <f t="shared" si="18"/>
        <v>189.68585449220004</v>
      </c>
      <c r="AW23" s="71">
        <f t="shared" si="18"/>
        <v>0</v>
      </c>
    </row>
    <row r="24" spans="1:49" s="62" customFormat="1" ht="31.5">
      <c r="A24" s="74" t="s">
        <v>38</v>
      </c>
      <c r="B24" s="66" t="s">
        <v>23</v>
      </c>
      <c r="C24" s="2" t="s">
        <v>24</v>
      </c>
      <c r="D24" s="2">
        <f t="shared" ref="D24:V24" si="19">IF(AND(D25="нд",D25=D81,D81=D182,D182=D186,D186=D278,D278=D279),"нд",SUMIF(D25,"&gt;0",D25)+SUMIF(D81,"&gt;0",D81)+SUMIF(D182,"&gt;0",D182)+SUMIF(D186,"&gt;0",D186)+SUMIF(D278,"&gt;0",D278)+SUMIF(D279,"&gt;0",D279))</f>
        <v>0</v>
      </c>
      <c r="E24" s="2">
        <f t="shared" si="19"/>
        <v>0</v>
      </c>
      <c r="F24" s="2">
        <f t="shared" si="19"/>
        <v>0</v>
      </c>
      <c r="G24" s="2">
        <f t="shared" si="19"/>
        <v>0</v>
      </c>
      <c r="H24" s="2">
        <f t="shared" si="19"/>
        <v>0</v>
      </c>
      <c r="I24" s="2">
        <f t="shared" si="19"/>
        <v>0</v>
      </c>
      <c r="J24" s="2">
        <f t="shared" si="19"/>
        <v>0</v>
      </c>
      <c r="K24" s="2">
        <f t="shared" si="19"/>
        <v>0</v>
      </c>
      <c r="L24" s="2">
        <f t="shared" si="19"/>
        <v>0</v>
      </c>
      <c r="M24" s="2">
        <f t="shared" si="19"/>
        <v>0</v>
      </c>
      <c r="N24" s="2">
        <f t="shared" si="19"/>
        <v>0</v>
      </c>
      <c r="O24" s="2">
        <f t="shared" si="19"/>
        <v>18.100000000000001</v>
      </c>
      <c r="P24" s="2">
        <f t="shared" si="19"/>
        <v>0</v>
      </c>
      <c r="Q24" s="2">
        <f t="shared" si="19"/>
        <v>0.41</v>
      </c>
      <c r="R24" s="2">
        <f t="shared" si="19"/>
        <v>0</v>
      </c>
      <c r="S24" s="2">
        <f t="shared" si="19"/>
        <v>1.51</v>
      </c>
      <c r="T24" s="2">
        <f t="shared" si="19"/>
        <v>0</v>
      </c>
      <c r="U24" s="2">
        <f t="shared" si="19"/>
        <v>5548.8000000000011</v>
      </c>
      <c r="V24" s="2">
        <f t="shared" si="19"/>
        <v>11.933999999999999</v>
      </c>
      <c r="W24" s="11" t="s">
        <v>25</v>
      </c>
      <c r="X24" s="2">
        <f t="shared" ref="X24:AW24" si="20">IF(AND(X25="нд",X25=X81,X81=X182,X182=X186,X186=X278,X278=X279),"нд",SUMIF(X25,"&gt;0",X25)+SUMIF(X81,"&gt;0",X81)+SUMIF(X182,"&gt;0",X182)+SUMIF(X186,"&gt;0",X186)+SUMIF(X278,"&gt;0",X278)+SUMIF(X279,"&gt;0",X279))</f>
        <v>0</v>
      </c>
      <c r="Y24" s="2">
        <f t="shared" si="20"/>
        <v>0</v>
      </c>
      <c r="Z24" s="2">
        <f t="shared" si="20"/>
        <v>0</v>
      </c>
      <c r="AA24" s="2">
        <f t="shared" si="20"/>
        <v>0</v>
      </c>
      <c r="AB24" s="2">
        <f t="shared" si="20"/>
        <v>0</v>
      </c>
      <c r="AC24" s="2">
        <f t="shared" si="20"/>
        <v>0</v>
      </c>
      <c r="AD24" s="2">
        <f t="shared" si="20"/>
        <v>0</v>
      </c>
      <c r="AE24" s="2">
        <f t="shared" si="20"/>
        <v>0</v>
      </c>
      <c r="AF24" s="2">
        <f t="shared" si="20"/>
        <v>0</v>
      </c>
      <c r="AG24" s="2">
        <f t="shared" si="20"/>
        <v>0</v>
      </c>
      <c r="AH24" s="2">
        <f t="shared" si="20"/>
        <v>0</v>
      </c>
      <c r="AI24" s="2">
        <f t="shared" si="20"/>
        <v>0</v>
      </c>
      <c r="AJ24" s="2">
        <f t="shared" si="20"/>
        <v>0</v>
      </c>
      <c r="AK24" s="2">
        <f t="shared" si="20"/>
        <v>0</v>
      </c>
      <c r="AL24" s="2" t="str">
        <f t="shared" si="20"/>
        <v>нд</v>
      </c>
      <c r="AM24" s="2" t="str">
        <f t="shared" si="20"/>
        <v>нд</v>
      </c>
      <c r="AN24" s="2" t="str">
        <f t="shared" si="20"/>
        <v>нд</v>
      </c>
      <c r="AO24" s="2" t="str">
        <f t="shared" si="20"/>
        <v>нд</v>
      </c>
      <c r="AP24" s="2">
        <f t="shared" si="20"/>
        <v>37</v>
      </c>
      <c r="AQ24" s="2">
        <f t="shared" si="20"/>
        <v>0</v>
      </c>
      <c r="AR24" s="2">
        <f t="shared" si="20"/>
        <v>641.13114557260064</v>
      </c>
      <c r="AS24" s="2">
        <f t="shared" si="20"/>
        <v>80.900410384389971</v>
      </c>
      <c r="AT24" s="2">
        <f t="shared" si="20"/>
        <v>0</v>
      </c>
      <c r="AU24" s="2">
        <f t="shared" si="20"/>
        <v>0</v>
      </c>
      <c r="AV24" s="2">
        <f t="shared" si="20"/>
        <v>189.68585449220004</v>
      </c>
      <c r="AW24" s="2">
        <f t="shared" si="20"/>
        <v>0</v>
      </c>
    </row>
    <row r="25" spans="1:49" s="62" customFormat="1">
      <c r="A25" s="74" t="s">
        <v>40</v>
      </c>
      <c r="B25" s="75" t="s">
        <v>41</v>
      </c>
      <c r="C25" s="2" t="s">
        <v>24</v>
      </c>
      <c r="D25" s="2">
        <f t="shared" ref="D25:V25" si="21">IF(AND(D26="нд",D26=D38,D38=D41,D41=D67),"нд",SUMIF(D26,"&gt;0",D26)+SUMIF(D38,"&gt;0",D38)+SUMIF(D41,"&gt;0",D41)+SUMIF(D67,"&gt;0",D67))</f>
        <v>0</v>
      </c>
      <c r="E25" s="2">
        <f t="shared" si="21"/>
        <v>0</v>
      </c>
      <c r="F25" s="2">
        <f t="shared" si="21"/>
        <v>0</v>
      </c>
      <c r="G25" s="2">
        <f t="shared" si="21"/>
        <v>0</v>
      </c>
      <c r="H25" s="2">
        <f t="shared" si="21"/>
        <v>0</v>
      </c>
      <c r="I25" s="2">
        <f t="shared" si="21"/>
        <v>0</v>
      </c>
      <c r="J25" s="2">
        <f t="shared" si="21"/>
        <v>0</v>
      </c>
      <c r="K25" s="2">
        <f t="shared" si="21"/>
        <v>0</v>
      </c>
      <c r="L25" s="2">
        <f t="shared" si="21"/>
        <v>0</v>
      </c>
      <c r="M25" s="2">
        <f t="shared" si="21"/>
        <v>0</v>
      </c>
      <c r="N25" s="2">
        <f t="shared" si="21"/>
        <v>0</v>
      </c>
      <c r="O25" s="2">
        <f t="shared" si="21"/>
        <v>18.100000000000001</v>
      </c>
      <c r="P25" s="2">
        <f t="shared" si="21"/>
        <v>0</v>
      </c>
      <c r="Q25" s="2">
        <f t="shared" si="21"/>
        <v>0.41</v>
      </c>
      <c r="R25" s="2">
        <f t="shared" si="21"/>
        <v>0</v>
      </c>
      <c r="S25" s="2">
        <f t="shared" si="21"/>
        <v>1.51</v>
      </c>
      <c r="T25" s="2">
        <f t="shared" si="21"/>
        <v>0</v>
      </c>
      <c r="U25" s="2">
        <f t="shared" si="21"/>
        <v>5548.8000000000011</v>
      </c>
      <c r="V25" s="2">
        <f t="shared" si="21"/>
        <v>11.933999999999999</v>
      </c>
      <c r="W25" s="11" t="s">
        <v>25</v>
      </c>
      <c r="X25" s="2">
        <f t="shared" ref="X25:AW25" si="22">IF(AND(X26="нд",X26=X38,X38=X41,X41=X67),"нд",SUMIF(X26,"&gt;0",X26)+SUMIF(X38,"&gt;0",X38)+SUMIF(X41,"&gt;0",X41)+SUMIF(X67,"&gt;0",X67))</f>
        <v>0</v>
      </c>
      <c r="Y25" s="2">
        <f t="shared" si="22"/>
        <v>0</v>
      </c>
      <c r="Z25" s="2">
        <f t="shared" si="22"/>
        <v>0</v>
      </c>
      <c r="AA25" s="2">
        <f t="shared" si="22"/>
        <v>0</v>
      </c>
      <c r="AB25" s="2">
        <f t="shared" si="22"/>
        <v>0</v>
      </c>
      <c r="AC25" s="2">
        <f t="shared" si="22"/>
        <v>0</v>
      </c>
      <c r="AD25" s="2">
        <f t="shared" si="22"/>
        <v>0</v>
      </c>
      <c r="AE25" s="2">
        <f t="shared" si="22"/>
        <v>0</v>
      </c>
      <c r="AF25" s="2">
        <f t="shared" si="22"/>
        <v>0</v>
      </c>
      <c r="AG25" s="2">
        <f t="shared" si="22"/>
        <v>0</v>
      </c>
      <c r="AH25" s="2">
        <f t="shared" si="22"/>
        <v>0</v>
      </c>
      <c r="AI25" s="2">
        <f t="shared" si="22"/>
        <v>0</v>
      </c>
      <c r="AJ25" s="2">
        <f t="shared" si="22"/>
        <v>0</v>
      </c>
      <c r="AK25" s="2">
        <f t="shared" si="22"/>
        <v>0</v>
      </c>
      <c r="AL25" s="2" t="str">
        <f t="shared" si="22"/>
        <v>нд</v>
      </c>
      <c r="AM25" s="2" t="str">
        <f t="shared" si="22"/>
        <v>нд</v>
      </c>
      <c r="AN25" s="2" t="str">
        <f t="shared" si="22"/>
        <v>нд</v>
      </c>
      <c r="AO25" s="2" t="str">
        <f t="shared" si="22"/>
        <v>нд</v>
      </c>
      <c r="AP25" s="2">
        <f t="shared" si="22"/>
        <v>37</v>
      </c>
      <c r="AQ25" s="2">
        <f t="shared" si="22"/>
        <v>0</v>
      </c>
      <c r="AR25" s="2">
        <f t="shared" si="22"/>
        <v>1.1789796906006287</v>
      </c>
      <c r="AS25" s="2">
        <f t="shared" si="22"/>
        <v>80.900410384389971</v>
      </c>
      <c r="AT25" s="2">
        <f t="shared" si="22"/>
        <v>0</v>
      </c>
      <c r="AU25" s="2">
        <f t="shared" si="22"/>
        <v>0</v>
      </c>
      <c r="AV25" s="2">
        <f t="shared" si="22"/>
        <v>0</v>
      </c>
      <c r="AW25" s="2">
        <f t="shared" si="22"/>
        <v>0</v>
      </c>
    </row>
    <row r="26" spans="1:49" s="62" customFormat="1" ht="31.5">
      <c r="A26" s="74" t="s">
        <v>42</v>
      </c>
      <c r="B26" s="75" t="s">
        <v>43</v>
      </c>
      <c r="C26" s="2" t="s">
        <v>24</v>
      </c>
      <c r="D26" s="2">
        <f t="shared" ref="D26:V26" si="23">IF(AND(D27="нд",D27=D28,D28=D29),"нд",SUMIF(D27,"&gt;0",D27)+SUMIF(D28,"&gt;0",D28)+SUMIF(D29,"&gt;0",D29))</f>
        <v>0</v>
      </c>
      <c r="E26" s="2">
        <f t="shared" si="23"/>
        <v>0</v>
      </c>
      <c r="F26" s="2">
        <f t="shared" si="23"/>
        <v>0</v>
      </c>
      <c r="G26" s="2">
        <f t="shared" si="23"/>
        <v>0</v>
      </c>
      <c r="H26" s="2">
        <f t="shared" si="23"/>
        <v>0</v>
      </c>
      <c r="I26" s="2">
        <f t="shared" si="23"/>
        <v>0</v>
      </c>
      <c r="J26" s="2">
        <f t="shared" si="23"/>
        <v>0</v>
      </c>
      <c r="K26" s="2">
        <f t="shared" si="23"/>
        <v>0</v>
      </c>
      <c r="L26" s="2">
        <f t="shared" si="23"/>
        <v>0</v>
      </c>
      <c r="M26" s="2">
        <f t="shared" si="23"/>
        <v>0</v>
      </c>
      <c r="N26" s="2">
        <f t="shared" si="23"/>
        <v>0</v>
      </c>
      <c r="O26" s="2">
        <f t="shared" si="23"/>
        <v>0</v>
      </c>
      <c r="P26" s="2">
        <f t="shared" si="23"/>
        <v>0</v>
      </c>
      <c r="Q26" s="2">
        <f t="shared" si="23"/>
        <v>0.41</v>
      </c>
      <c r="R26" s="2">
        <f t="shared" si="23"/>
        <v>0</v>
      </c>
      <c r="S26" s="2">
        <f t="shared" si="23"/>
        <v>1.51</v>
      </c>
      <c r="T26" s="2">
        <f t="shared" si="23"/>
        <v>0</v>
      </c>
      <c r="U26" s="2">
        <f t="shared" si="23"/>
        <v>0</v>
      </c>
      <c r="V26" s="2">
        <f t="shared" si="23"/>
        <v>0.95</v>
      </c>
      <c r="W26" s="11" t="s">
        <v>25</v>
      </c>
      <c r="X26" s="2">
        <f t="shared" ref="X26:AW26" si="24">IF(AND(X27="нд",X27=X28,X28=X29),"нд",SUMIF(X27,"&gt;0",X27)+SUMIF(X28,"&gt;0",X28)+SUMIF(X29,"&gt;0",X29))</f>
        <v>0</v>
      </c>
      <c r="Y26" s="2">
        <f t="shared" si="24"/>
        <v>0</v>
      </c>
      <c r="Z26" s="2">
        <f t="shared" si="24"/>
        <v>0</v>
      </c>
      <c r="AA26" s="2">
        <f t="shared" si="24"/>
        <v>0</v>
      </c>
      <c r="AB26" s="2">
        <f t="shared" si="24"/>
        <v>0</v>
      </c>
      <c r="AC26" s="2">
        <f t="shared" si="24"/>
        <v>0</v>
      </c>
      <c r="AD26" s="2">
        <f t="shared" si="24"/>
        <v>0</v>
      </c>
      <c r="AE26" s="2">
        <f t="shared" si="24"/>
        <v>0</v>
      </c>
      <c r="AF26" s="2">
        <f t="shared" si="24"/>
        <v>0</v>
      </c>
      <c r="AG26" s="2">
        <f t="shared" si="24"/>
        <v>0</v>
      </c>
      <c r="AH26" s="2">
        <f t="shared" si="24"/>
        <v>0</v>
      </c>
      <c r="AI26" s="2">
        <f t="shared" si="24"/>
        <v>0</v>
      </c>
      <c r="AJ26" s="2">
        <f t="shared" si="24"/>
        <v>0</v>
      </c>
      <c r="AK26" s="2">
        <f t="shared" si="24"/>
        <v>0</v>
      </c>
      <c r="AL26" s="2" t="str">
        <f t="shared" si="24"/>
        <v>нд</v>
      </c>
      <c r="AM26" s="2" t="str">
        <f t="shared" si="24"/>
        <v>нд</v>
      </c>
      <c r="AN26" s="2" t="str">
        <f t="shared" si="24"/>
        <v>нд</v>
      </c>
      <c r="AO26" s="2" t="str">
        <f t="shared" si="24"/>
        <v>нд</v>
      </c>
      <c r="AP26" s="2">
        <f t="shared" si="24"/>
        <v>16</v>
      </c>
      <c r="AQ26" s="2">
        <f t="shared" si="24"/>
        <v>0</v>
      </c>
      <c r="AR26" s="2">
        <f t="shared" si="24"/>
        <v>1.1789796906006287</v>
      </c>
      <c r="AS26" s="2">
        <f t="shared" si="24"/>
        <v>80.900410384389971</v>
      </c>
      <c r="AT26" s="2">
        <f t="shared" si="24"/>
        <v>0</v>
      </c>
      <c r="AU26" s="2">
        <f t="shared" si="24"/>
        <v>0</v>
      </c>
      <c r="AV26" s="2">
        <f t="shared" si="24"/>
        <v>0</v>
      </c>
      <c r="AW26" s="2">
        <f t="shared" si="24"/>
        <v>0</v>
      </c>
    </row>
    <row r="27" spans="1:49" s="62" customFormat="1" ht="47.25">
      <c r="A27" s="76" t="s">
        <v>117</v>
      </c>
      <c r="B27" s="75" t="s">
        <v>118</v>
      </c>
      <c r="C27" s="75" t="s">
        <v>24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1.51</v>
      </c>
      <c r="T27" s="11">
        <v>0</v>
      </c>
      <c r="U27" s="11">
        <v>0</v>
      </c>
      <c r="V27" s="11">
        <v>0</v>
      </c>
      <c r="W27" s="11" t="s">
        <v>25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 t="s">
        <v>25</v>
      </c>
      <c r="AM27" s="11" t="s">
        <v>25</v>
      </c>
      <c r="AN27" s="11" t="s">
        <v>25</v>
      </c>
      <c r="AO27" s="11" t="s">
        <v>25</v>
      </c>
      <c r="AP27" s="11">
        <v>14</v>
      </c>
      <c r="AQ27" s="11">
        <v>0</v>
      </c>
      <c r="AR27" s="11">
        <v>1.1221239800006286</v>
      </c>
      <c r="AS27" s="11">
        <v>0</v>
      </c>
      <c r="AT27" s="11">
        <v>0</v>
      </c>
      <c r="AU27" s="11">
        <v>0</v>
      </c>
      <c r="AV27" s="11">
        <v>0</v>
      </c>
      <c r="AW27" s="77">
        <v>0</v>
      </c>
    </row>
    <row r="28" spans="1:49" s="62" customFormat="1" ht="47.25">
      <c r="A28" s="76" t="s">
        <v>119</v>
      </c>
      <c r="B28" s="75" t="s">
        <v>120</v>
      </c>
      <c r="C28" s="75" t="s">
        <v>24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 t="s">
        <v>25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 t="s">
        <v>25</v>
      </c>
      <c r="AM28" s="11" t="s">
        <v>25</v>
      </c>
      <c r="AN28" s="11" t="s">
        <v>25</v>
      </c>
      <c r="AO28" s="11" t="s">
        <v>25</v>
      </c>
      <c r="AP28" s="11">
        <v>0</v>
      </c>
      <c r="AQ28" s="11">
        <v>0</v>
      </c>
      <c r="AR28" s="11">
        <v>9.7508105999999997E-3</v>
      </c>
      <c r="AS28" s="11">
        <v>0</v>
      </c>
      <c r="AT28" s="11">
        <v>0</v>
      </c>
      <c r="AU28" s="11">
        <v>0</v>
      </c>
      <c r="AV28" s="11">
        <v>0</v>
      </c>
      <c r="AW28" s="77">
        <v>0</v>
      </c>
    </row>
    <row r="29" spans="1:49" s="62" customFormat="1" ht="31.5">
      <c r="A29" s="74" t="s">
        <v>44</v>
      </c>
      <c r="B29" s="75" t="s">
        <v>45</v>
      </c>
      <c r="C29" s="2" t="s">
        <v>24</v>
      </c>
      <c r="D29" s="2">
        <f t="shared" ref="D29:V29" si="25">IF((COUNTIF(D30:D37,"нд"))=(COUNTA(D30:D37)),"нд",SUMIF(D30:D37,"&gt;0",D30:D37))</f>
        <v>0</v>
      </c>
      <c r="E29" s="2">
        <f t="shared" si="25"/>
        <v>0</v>
      </c>
      <c r="F29" s="2">
        <f t="shared" si="25"/>
        <v>0</v>
      </c>
      <c r="G29" s="2">
        <f t="shared" si="25"/>
        <v>0</v>
      </c>
      <c r="H29" s="2">
        <f t="shared" si="25"/>
        <v>0</v>
      </c>
      <c r="I29" s="2">
        <f t="shared" si="25"/>
        <v>0</v>
      </c>
      <c r="J29" s="2">
        <f t="shared" si="25"/>
        <v>0</v>
      </c>
      <c r="K29" s="2">
        <f t="shared" si="25"/>
        <v>0</v>
      </c>
      <c r="L29" s="2">
        <f t="shared" si="25"/>
        <v>0</v>
      </c>
      <c r="M29" s="2">
        <f t="shared" si="25"/>
        <v>0</v>
      </c>
      <c r="N29" s="2">
        <f t="shared" si="25"/>
        <v>0</v>
      </c>
      <c r="O29" s="2">
        <f t="shared" si="25"/>
        <v>0</v>
      </c>
      <c r="P29" s="2">
        <f t="shared" si="25"/>
        <v>0</v>
      </c>
      <c r="Q29" s="2">
        <f t="shared" si="25"/>
        <v>0.41</v>
      </c>
      <c r="R29" s="2">
        <f t="shared" si="25"/>
        <v>0</v>
      </c>
      <c r="S29" s="2">
        <f t="shared" si="25"/>
        <v>0</v>
      </c>
      <c r="T29" s="2">
        <f t="shared" si="25"/>
        <v>0</v>
      </c>
      <c r="U29" s="2">
        <f t="shared" si="25"/>
        <v>0</v>
      </c>
      <c r="V29" s="2">
        <f t="shared" si="25"/>
        <v>0.95</v>
      </c>
      <c r="W29" s="11" t="s">
        <v>25</v>
      </c>
      <c r="X29" s="2">
        <f t="shared" ref="X29:AW29" si="26">IF((COUNTIF(X30:X37,"нд"))=(COUNTA(X30:X37)),"нд",SUMIF(X30:X37,"&gt;0",X30:X37))</f>
        <v>0</v>
      </c>
      <c r="Y29" s="2">
        <f t="shared" si="26"/>
        <v>0</v>
      </c>
      <c r="Z29" s="2">
        <f t="shared" si="26"/>
        <v>0</v>
      </c>
      <c r="AA29" s="2">
        <f t="shared" si="26"/>
        <v>0</v>
      </c>
      <c r="AB29" s="2">
        <f t="shared" si="26"/>
        <v>0</v>
      </c>
      <c r="AC29" s="2">
        <f t="shared" si="26"/>
        <v>0</v>
      </c>
      <c r="AD29" s="2">
        <f t="shared" si="26"/>
        <v>0</v>
      </c>
      <c r="AE29" s="2">
        <f t="shared" si="26"/>
        <v>0</v>
      </c>
      <c r="AF29" s="2">
        <f t="shared" si="26"/>
        <v>0</v>
      </c>
      <c r="AG29" s="2">
        <f t="shared" si="26"/>
        <v>0</v>
      </c>
      <c r="AH29" s="2">
        <f t="shared" si="26"/>
        <v>0</v>
      </c>
      <c r="AI29" s="2">
        <f t="shared" si="26"/>
        <v>0</v>
      </c>
      <c r="AJ29" s="2">
        <f t="shared" si="26"/>
        <v>0</v>
      </c>
      <c r="AK29" s="2">
        <f t="shared" si="26"/>
        <v>0</v>
      </c>
      <c r="AL29" s="2" t="str">
        <f t="shared" si="26"/>
        <v>нд</v>
      </c>
      <c r="AM29" s="2" t="str">
        <f t="shared" si="26"/>
        <v>нд</v>
      </c>
      <c r="AN29" s="2" t="str">
        <f t="shared" si="26"/>
        <v>нд</v>
      </c>
      <c r="AO29" s="2" t="str">
        <f t="shared" si="26"/>
        <v>нд</v>
      </c>
      <c r="AP29" s="2">
        <f t="shared" si="26"/>
        <v>2</v>
      </c>
      <c r="AQ29" s="2">
        <f t="shared" si="26"/>
        <v>0</v>
      </c>
      <c r="AR29" s="2">
        <f t="shared" si="26"/>
        <v>4.7104900000000061E-2</v>
      </c>
      <c r="AS29" s="2">
        <f t="shared" si="26"/>
        <v>80.900410384389971</v>
      </c>
      <c r="AT29" s="2">
        <f t="shared" si="26"/>
        <v>0</v>
      </c>
      <c r="AU29" s="2">
        <f t="shared" si="26"/>
        <v>0</v>
      </c>
      <c r="AV29" s="2">
        <f t="shared" si="26"/>
        <v>0</v>
      </c>
      <c r="AW29" s="2">
        <f t="shared" si="26"/>
        <v>0</v>
      </c>
    </row>
    <row r="30" spans="1:49" s="62" customFormat="1" ht="63">
      <c r="A30" s="78" t="s">
        <v>44</v>
      </c>
      <c r="B30" s="79" t="s">
        <v>121</v>
      </c>
      <c r="C30" s="80" t="s">
        <v>122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4">
        <v>0</v>
      </c>
      <c r="U30" s="4">
        <v>0</v>
      </c>
      <c r="V30" s="4" t="s">
        <v>795</v>
      </c>
      <c r="W30" s="4" t="s">
        <v>25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 t="s">
        <v>25</v>
      </c>
      <c r="AM30" s="4" t="s">
        <v>25</v>
      </c>
      <c r="AN30" s="4" t="s">
        <v>25</v>
      </c>
      <c r="AO30" s="4" t="s">
        <v>25</v>
      </c>
      <c r="AP30" s="4" t="s">
        <v>795</v>
      </c>
      <c r="AQ30" s="4">
        <v>0</v>
      </c>
      <c r="AR30" s="81">
        <v>0</v>
      </c>
      <c r="AS30" s="81">
        <v>0</v>
      </c>
      <c r="AT30" s="81">
        <v>0</v>
      </c>
      <c r="AU30" s="81">
        <v>0</v>
      </c>
      <c r="AV30" s="81">
        <v>0</v>
      </c>
      <c r="AW30" s="82">
        <v>0</v>
      </c>
    </row>
    <row r="31" spans="1:49" s="62" customFormat="1" ht="47.25">
      <c r="A31" s="78" t="s">
        <v>44</v>
      </c>
      <c r="B31" s="79" t="s">
        <v>124</v>
      </c>
      <c r="C31" s="80" t="s">
        <v>125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4">
        <v>0</v>
      </c>
      <c r="U31" s="4">
        <v>0</v>
      </c>
      <c r="V31" s="4" t="s">
        <v>795</v>
      </c>
      <c r="W31" s="4">
        <v>0.43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 t="s">
        <v>25</v>
      </c>
      <c r="AM31" s="4" t="s">
        <v>25</v>
      </c>
      <c r="AN31" s="4" t="s">
        <v>25</v>
      </c>
      <c r="AO31" s="4" t="s">
        <v>25</v>
      </c>
      <c r="AP31" s="4" t="s">
        <v>795</v>
      </c>
      <c r="AQ31" s="4">
        <v>0</v>
      </c>
      <c r="AR31" s="81">
        <v>1.3398500000000035E-2</v>
      </c>
      <c r="AS31" s="81">
        <v>0</v>
      </c>
      <c r="AT31" s="81">
        <v>0</v>
      </c>
      <c r="AU31" s="81">
        <v>0</v>
      </c>
      <c r="AV31" s="81">
        <v>0</v>
      </c>
      <c r="AW31" s="82">
        <v>0</v>
      </c>
    </row>
    <row r="32" spans="1:49" s="62" customFormat="1" ht="63">
      <c r="A32" s="78" t="s">
        <v>44</v>
      </c>
      <c r="B32" s="79" t="s">
        <v>127</v>
      </c>
      <c r="C32" s="80" t="s">
        <v>128</v>
      </c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4">
        <v>0</v>
      </c>
      <c r="U32" s="4">
        <v>0</v>
      </c>
      <c r="V32" s="4" t="s">
        <v>795</v>
      </c>
      <c r="W32" s="4" t="s">
        <v>25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 t="s">
        <v>25</v>
      </c>
      <c r="AM32" s="4" t="s">
        <v>25</v>
      </c>
      <c r="AN32" s="4" t="s">
        <v>25</v>
      </c>
      <c r="AO32" s="4" t="s">
        <v>25</v>
      </c>
      <c r="AP32" s="4" t="s">
        <v>795</v>
      </c>
      <c r="AQ32" s="4">
        <v>0</v>
      </c>
      <c r="AR32" s="81">
        <v>3.3706400000000025E-2</v>
      </c>
      <c r="AS32" s="81">
        <v>0</v>
      </c>
      <c r="AT32" s="81">
        <v>0</v>
      </c>
      <c r="AU32" s="81">
        <v>0</v>
      </c>
      <c r="AV32" s="81">
        <v>0</v>
      </c>
      <c r="AW32" s="82">
        <v>0</v>
      </c>
    </row>
    <row r="33" spans="1:49" s="62" customFormat="1" ht="63">
      <c r="A33" s="78" t="s">
        <v>44</v>
      </c>
      <c r="B33" s="79" t="s">
        <v>130</v>
      </c>
      <c r="C33" s="80" t="s">
        <v>131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4">
        <v>0</v>
      </c>
      <c r="U33" s="4">
        <v>0</v>
      </c>
      <c r="V33" s="4" t="s">
        <v>795</v>
      </c>
      <c r="W33" s="4" t="s">
        <v>25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 t="s">
        <v>25</v>
      </c>
      <c r="AM33" s="4" t="s">
        <v>25</v>
      </c>
      <c r="AN33" s="4" t="s">
        <v>25</v>
      </c>
      <c r="AO33" s="4" t="s">
        <v>25</v>
      </c>
      <c r="AP33" s="4" t="s">
        <v>795</v>
      </c>
      <c r="AQ33" s="4">
        <v>0</v>
      </c>
      <c r="AR33" s="81">
        <v>0</v>
      </c>
      <c r="AS33" s="81">
        <v>0</v>
      </c>
      <c r="AT33" s="81">
        <v>0</v>
      </c>
      <c r="AU33" s="81">
        <v>0</v>
      </c>
      <c r="AV33" s="81">
        <v>0</v>
      </c>
      <c r="AW33" s="82">
        <v>0</v>
      </c>
    </row>
    <row r="34" spans="1:49" s="62" customFormat="1" ht="63">
      <c r="A34" s="78" t="s">
        <v>44</v>
      </c>
      <c r="B34" s="79" t="s">
        <v>132</v>
      </c>
      <c r="C34" s="80" t="s">
        <v>133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81">
        <v>0</v>
      </c>
      <c r="P34" s="81">
        <v>0</v>
      </c>
      <c r="Q34" s="81">
        <v>0.3</v>
      </c>
      <c r="R34" s="81">
        <v>0</v>
      </c>
      <c r="S34" s="81">
        <v>0</v>
      </c>
      <c r="T34" s="4">
        <v>0</v>
      </c>
      <c r="U34" s="4">
        <v>0</v>
      </c>
      <c r="V34" s="4">
        <v>0.35</v>
      </c>
      <c r="W34" s="4" t="s">
        <v>25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 t="s">
        <v>25</v>
      </c>
      <c r="AM34" s="4" t="s">
        <v>25</v>
      </c>
      <c r="AN34" s="4" t="s">
        <v>25</v>
      </c>
      <c r="AO34" s="4" t="s">
        <v>25</v>
      </c>
      <c r="AP34" s="4">
        <v>1</v>
      </c>
      <c r="AQ34" s="4">
        <v>0</v>
      </c>
      <c r="AR34" s="81">
        <v>0</v>
      </c>
      <c r="AS34" s="81">
        <v>0</v>
      </c>
      <c r="AT34" s="81">
        <v>0</v>
      </c>
      <c r="AU34" s="81">
        <v>0</v>
      </c>
      <c r="AV34" s="81">
        <v>0</v>
      </c>
      <c r="AW34" s="82">
        <v>0</v>
      </c>
    </row>
    <row r="35" spans="1:49" s="62" customFormat="1" ht="63">
      <c r="A35" s="78" t="s">
        <v>44</v>
      </c>
      <c r="B35" s="79" t="s">
        <v>134</v>
      </c>
      <c r="C35" s="80" t="s">
        <v>135</v>
      </c>
      <c r="D35" s="81"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81">
        <v>0</v>
      </c>
      <c r="P35" s="81">
        <v>0</v>
      </c>
      <c r="Q35" s="81">
        <v>0.11</v>
      </c>
      <c r="R35" s="81">
        <v>0</v>
      </c>
      <c r="S35" s="81">
        <v>0</v>
      </c>
      <c r="T35" s="4">
        <v>0</v>
      </c>
      <c r="U35" s="4">
        <v>0</v>
      </c>
      <c r="V35" s="4">
        <v>0.6</v>
      </c>
      <c r="W35" s="4" t="s">
        <v>25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 t="s">
        <v>25</v>
      </c>
      <c r="AM35" s="4" t="s">
        <v>25</v>
      </c>
      <c r="AN35" s="4" t="s">
        <v>25</v>
      </c>
      <c r="AO35" s="4" t="s">
        <v>25</v>
      </c>
      <c r="AP35" s="4">
        <v>1</v>
      </c>
      <c r="AQ35" s="4">
        <v>0</v>
      </c>
      <c r="AR35" s="81">
        <v>0</v>
      </c>
      <c r="AS35" s="81">
        <v>0</v>
      </c>
      <c r="AT35" s="81">
        <v>0</v>
      </c>
      <c r="AU35" s="81">
        <v>0</v>
      </c>
      <c r="AV35" s="81">
        <v>0</v>
      </c>
      <c r="AW35" s="82">
        <v>0</v>
      </c>
    </row>
    <row r="36" spans="1:49" s="62" customFormat="1" ht="63">
      <c r="A36" s="78" t="s">
        <v>44</v>
      </c>
      <c r="B36" s="79" t="s">
        <v>136</v>
      </c>
      <c r="C36" s="80" t="s">
        <v>137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 t="s">
        <v>795</v>
      </c>
      <c r="U36" s="4">
        <v>0</v>
      </c>
      <c r="V36" s="4" t="s">
        <v>795</v>
      </c>
      <c r="W36" s="4">
        <v>0.192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 t="s">
        <v>25</v>
      </c>
      <c r="AM36" s="4" t="s">
        <v>25</v>
      </c>
      <c r="AN36" s="4" t="s">
        <v>25</v>
      </c>
      <c r="AO36" s="4" t="s">
        <v>25</v>
      </c>
      <c r="AP36" s="4" t="s">
        <v>795</v>
      </c>
      <c r="AQ36" s="4">
        <v>0</v>
      </c>
      <c r="AR36" s="81">
        <v>0</v>
      </c>
      <c r="AS36" s="4">
        <v>80.900410384389971</v>
      </c>
      <c r="AT36" s="4">
        <v>0</v>
      </c>
      <c r="AU36" s="4">
        <v>0</v>
      </c>
      <c r="AV36" s="4">
        <v>0</v>
      </c>
      <c r="AW36" s="83">
        <v>0</v>
      </c>
    </row>
    <row r="37" spans="1:49" s="62" customFormat="1" ht="110.25">
      <c r="A37" s="78" t="s">
        <v>44</v>
      </c>
      <c r="B37" s="79" t="s">
        <v>139</v>
      </c>
      <c r="C37" s="80" t="s">
        <v>140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 t="s">
        <v>795</v>
      </c>
      <c r="U37" s="4">
        <v>0</v>
      </c>
      <c r="V37" s="4" t="s">
        <v>795</v>
      </c>
      <c r="W37" s="4">
        <v>0.23899999999999999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 t="s">
        <v>25</v>
      </c>
      <c r="AM37" s="4" t="s">
        <v>25</v>
      </c>
      <c r="AN37" s="4" t="s">
        <v>25</v>
      </c>
      <c r="AO37" s="4" t="s">
        <v>25</v>
      </c>
      <c r="AP37" s="4" t="s">
        <v>795</v>
      </c>
      <c r="AQ37" s="4">
        <v>0</v>
      </c>
      <c r="AR37" s="81">
        <v>0</v>
      </c>
      <c r="AS37" s="4">
        <v>0</v>
      </c>
      <c r="AT37" s="4">
        <v>0</v>
      </c>
      <c r="AU37" s="4">
        <v>0</v>
      </c>
      <c r="AV37" s="4">
        <v>0</v>
      </c>
      <c r="AW37" s="83">
        <v>0</v>
      </c>
    </row>
    <row r="38" spans="1:49" s="62" customFormat="1" ht="31.5">
      <c r="A38" s="74" t="s">
        <v>46</v>
      </c>
      <c r="B38" s="75" t="s">
        <v>47</v>
      </c>
      <c r="C38" s="2" t="s">
        <v>24</v>
      </c>
      <c r="D38" s="2">
        <f t="shared" ref="D38:V38" si="27">IF((COUNTIF(D39:D40,"нд"))=(COUNTA(D39:D40)),"нд",SUMIF(D39:D40,"&gt;0",D39:D40))</f>
        <v>0</v>
      </c>
      <c r="E38" s="2">
        <f t="shared" si="27"/>
        <v>0</v>
      </c>
      <c r="F38" s="2">
        <f t="shared" si="27"/>
        <v>0</v>
      </c>
      <c r="G38" s="2">
        <f t="shared" si="27"/>
        <v>0</v>
      </c>
      <c r="H38" s="2">
        <f t="shared" si="27"/>
        <v>0</v>
      </c>
      <c r="I38" s="2">
        <f t="shared" si="27"/>
        <v>0</v>
      </c>
      <c r="J38" s="2">
        <f t="shared" si="27"/>
        <v>0</v>
      </c>
      <c r="K38" s="2">
        <f t="shared" si="27"/>
        <v>0</v>
      </c>
      <c r="L38" s="2">
        <f t="shared" si="27"/>
        <v>0</v>
      </c>
      <c r="M38" s="2">
        <f t="shared" si="27"/>
        <v>0</v>
      </c>
      <c r="N38" s="2">
        <f t="shared" si="27"/>
        <v>0</v>
      </c>
      <c r="O38" s="2">
        <f t="shared" si="27"/>
        <v>0</v>
      </c>
      <c r="P38" s="2">
        <f t="shared" si="27"/>
        <v>0</v>
      </c>
      <c r="Q38" s="2">
        <f t="shared" si="27"/>
        <v>0</v>
      </c>
      <c r="R38" s="2">
        <f t="shared" si="27"/>
        <v>0</v>
      </c>
      <c r="S38" s="2">
        <f t="shared" si="27"/>
        <v>0</v>
      </c>
      <c r="T38" s="2" t="str">
        <f t="shared" si="27"/>
        <v>нд</v>
      </c>
      <c r="U38" s="2" t="str">
        <f t="shared" si="27"/>
        <v>нд</v>
      </c>
      <c r="V38" s="2" t="str">
        <f t="shared" si="27"/>
        <v>нд</v>
      </c>
      <c r="W38" s="11" t="s">
        <v>25</v>
      </c>
      <c r="X38" s="2">
        <f t="shared" ref="X38:AW38" si="28">IF((COUNTIF(X39:X40,"нд"))=(COUNTA(X39:X40)),"нд",SUMIF(X39:X40,"&gt;0",X39:X40))</f>
        <v>0</v>
      </c>
      <c r="Y38" s="2">
        <f t="shared" si="28"/>
        <v>0</v>
      </c>
      <c r="Z38" s="2">
        <f t="shared" si="28"/>
        <v>0</v>
      </c>
      <c r="AA38" s="2">
        <f t="shared" si="28"/>
        <v>0</v>
      </c>
      <c r="AB38" s="2">
        <f t="shared" si="28"/>
        <v>0</v>
      </c>
      <c r="AC38" s="2">
        <f t="shared" si="28"/>
        <v>0</v>
      </c>
      <c r="AD38" s="2">
        <f t="shared" si="28"/>
        <v>0</v>
      </c>
      <c r="AE38" s="2">
        <f t="shared" si="28"/>
        <v>0</v>
      </c>
      <c r="AF38" s="2">
        <f t="shared" si="28"/>
        <v>0</v>
      </c>
      <c r="AG38" s="2">
        <f t="shared" si="28"/>
        <v>0</v>
      </c>
      <c r="AH38" s="2">
        <f t="shared" si="28"/>
        <v>0</v>
      </c>
      <c r="AI38" s="2">
        <f t="shared" si="28"/>
        <v>0</v>
      </c>
      <c r="AJ38" s="2">
        <f t="shared" si="28"/>
        <v>0</v>
      </c>
      <c r="AK38" s="2">
        <f t="shared" si="28"/>
        <v>0</v>
      </c>
      <c r="AL38" s="2" t="str">
        <f t="shared" si="28"/>
        <v>нд</v>
      </c>
      <c r="AM38" s="2" t="str">
        <f t="shared" si="28"/>
        <v>нд</v>
      </c>
      <c r="AN38" s="2" t="str">
        <f t="shared" si="28"/>
        <v>нд</v>
      </c>
      <c r="AO38" s="2" t="str">
        <f t="shared" si="28"/>
        <v>нд</v>
      </c>
      <c r="AP38" s="2" t="str">
        <f t="shared" si="28"/>
        <v>нд</v>
      </c>
      <c r="AQ38" s="2" t="str">
        <f t="shared" si="28"/>
        <v>нд</v>
      </c>
      <c r="AR38" s="2">
        <f t="shared" si="28"/>
        <v>0</v>
      </c>
      <c r="AS38" s="2">
        <f t="shared" si="28"/>
        <v>0</v>
      </c>
      <c r="AT38" s="2">
        <f t="shared" si="28"/>
        <v>0</v>
      </c>
      <c r="AU38" s="2">
        <f t="shared" si="28"/>
        <v>0</v>
      </c>
      <c r="AV38" s="2">
        <f t="shared" si="28"/>
        <v>0</v>
      </c>
      <c r="AW38" s="2">
        <f t="shared" si="28"/>
        <v>0</v>
      </c>
    </row>
    <row r="39" spans="1:49" s="62" customFormat="1" ht="47.25">
      <c r="A39" s="74" t="s">
        <v>48</v>
      </c>
      <c r="B39" s="75" t="s">
        <v>49</v>
      </c>
      <c r="C39" s="2" t="s">
        <v>24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 t="s">
        <v>25</v>
      </c>
      <c r="U39" s="2" t="s">
        <v>25</v>
      </c>
      <c r="V39" s="2" t="s">
        <v>25</v>
      </c>
      <c r="W39" s="11" t="s">
        <v>25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 t="s">
        <v>25</v>
      </c>
      <c r="AM39" s="2" t="s">
        <v>25</v>
      </c>
      <c r="AN39" s="2" t="s">
        <v>25</v>
      </c>
      <c r="AO39" s="2" t="s">
        <v>25</v>
      </c>
      <c r="AP39" s="2" t="s">
        <v>25</v>
      </c>
      <c r="AQ39" s="2" t="s">
        <v>25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68">
        <v>0</v>
      </c>
    </row>
    <row r="40" spans="1:49" s="62" customFormat="1" ht="31.5">
      <c r="A40" s="74" t="s">
        <v>50</v>
      </c>
      <c r="B40" s="75" t="s">
        <v>51</v>
      </c>
      <c r="C40" s="2" t="s">
        <v>24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 t="s">
        <v>25</v>
      </c>
      <c r="U40" s="2" t="s">
        <v>25</v>
      </c>
      <c r="V40" s="2" t="s">
        <v>25</v>
      </c>
      <c r="W40" s="11" t="s">
        <v>25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 t="s">
        <v>25</v>
      </c>
      <c r="AM40" s="2" t="s">
        <v>25</v>
      </c>
      <c r="AN40" s="2" t="s">
        <v>25</v>
      </c>
      <c r="AO40" s="2" t="s">
        <v>25</v>
      </c>
      <c r="AP40" s="2" t="s">
        <v>25</v>
      </c>
      <c r="AQ40" s="2" t="s">
        <v>25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68">
        <v>0</v>
      </c>
    </row>
    <row r="41" spans="1:49" s="62" customFormat="1" ht="31.5">
      <c r="A41" s="74" t="s">
        <v>52</v>
      </c>
      <c r="B41" s="75" t="s">
        <v>703</v>
      </c>
      <c r="C41" s="2" t="s">
        <v>24</v>
      </c>
      <c r="D41" s="2">
        <f t="shared" ref="D41:V41" si="29">IF(AND(D42="нд",D42=D63),"нд",SUMIF(D42,"&gt;0",D42)+SUMIF(D63,"&gt;0",D63))</f>
        <v>0</v>
      </c>
      <c r="E41" s="2">
        <f t="shared" si="29"/>
        <v>0</v>
      </c>
      <c r="F41" s="2">
        <f t="shared" si="29"/>
        <v>0</v>
      </c>
      <c r="G41" s="2">
        <f t="shared" si="29"/>
        <v>0</v>
      </c>
      <c r="H41" s="2">
        <f t="shared" si="29"/>
        <v>0</v>
      </c>
      <c r="I41" s="2">
        <f t="shared" si="29"/>
        <v>0</v>
      </c>
      <c r="J41" s="2">
        <f t="shared" si="29"/>
        <v>0</v>
      </c>
      <c r="K41" s="2">
        <f t="shared" si="29"/>
        <v>0</v>
      </c>
      <c r="L41" s="2">
        <f t="shared" si="29"/>
        <v>0</v>
      </c>
      <c r="M41" s="2">
        <f t="shared" si="29"/>
        <v>0</v>
      </c>
      <c r="N41" s="2">
        <f t="shared" si="29"/>
        <v>0</v>
      </c>
      <c r="O41" s="2">
        <f t="shared" si="29"/>
        <v>18.100000000000001</v>
      </c>
      <c r="P41" s="2">
        <f t="shared" si="29"/>
        <v>0</v>
      </c>
      <c r="Q41" s="2">
        <f t="shared" si="29"/>
        <v>0</v>
      </c>
      <c r="R41" s="2">
        <f t="shared" si="29"/>
        <v>0</v>
      </c>
      <c r="S41" s="2">
        <f t="shared" si="29"/>
        <v>0</v>
      </c>
      <c r="T41" s="2">
        <f t="shared" si="29"/>
        <v>0</v>
      </c>
      <c r="U41" s="2">
        <f t="shared" si="29"/>
        <v>5548.8000000000011</v>
      </c>
      <c r="V41" s="2">
        <f t="shared" si="29"/>
        <v>0</v>
      </c>
      <c r="W41" s="11" t="s">
        <v>25</v>
      </c>
      <c r="X41" s="2">
        <f t="shared" ref="X41:AW41" si="30">IF(AND(X42="нд",X42=X63),"нд",SUMIF(X42,"&gt;0",X42)+SUMIF(X63,"&gt;0",X63))</f>
        <v>0</v>
      </c>
      <c r="Y41" s="2">
        <f t="shared" si="30"/>
        <v>0</v>
      </c>
      <c r="Z41" s="2">
        <f t="shared" si="30"/>
        <v>0</v>
      </c>
      <c r="AA41" s="2">
        <f t="shared" si="30"/>
        <v>0</v>
      </c>
      <c r="AB41" s="2">
        <f t="shared" si="30"/>
        <v>0</v>
      </c>
      <c r="AC41" s="2">
        <f t="shared" si="30"/>
        <v>0</v>
      </c>
      <c r="AD41" s="2">
        <f t="shared" si="30"/>
        <v>0</v>
      </c>
      <c r="AE41" s="2">
        <f t="shared" si="30"/>
        <v>0</v>
      </c>
      <c r="AF41" s="2">
        <f t="shared" si="30"/>
        <v>0</v>
      </c>
      <c r="AG41" s="2">
        <f t="shared" si="30"/>
        <v>0</v>
      </c>
      <c r="AH41" s="2">
        <f t="shared" si="30"/>
        <v>0</v>
      </c>
      <c r="AI41" s="2">
        <f t="shared" si="30"/>
        <v>0</v>
      </c>
      <c r="AJ41" s="2">
        <f t="shared" si="30"/>
        <v>0</v>
      </c>
      <c r="AK41" s="2">
        <f t="shared" si="30"/>
        <v>0</v>
      </c>
      <c r="AL41" s="2" t="str">
        <f t="shared" si="30"/>
        <v>нд</v>
      </c>
      <c r="AM41" s="2" t="str">
        <f t="shared" si="30"/>
        <v>нд</v>
      </c>
      <c r="AN41" s="2" t="str">
        <f t="shared" si="30"/>
        <v>нд</v>
      </c>
      <c r="AO41" s="2" t="str">
        <f t="shared" si="30"/>
        <v>нд</v>
      </c>
      <c r="AP41" s="2">
        <f t="shared" si="30"/>
        <v>16</v>
      </c>
      <c r="AQ41" s="2">
        <f t="shared" si="30"/>
        <v>0</v>
      </c>
      <c r="AR41" s="2">
        <f t="shared" si="30"/>
        <v>0</v>
      </c>
      <c r="AS41" s="2">
        <f t="shared" si="30"/>
        <v>0</v>
      </c>
      <c r="AT41" s="2">
        <f t="shared" si="30"/>
        <v>0</v>
      </c>
      <c r="AU41" s="2">
        <f t="shared" si="30"/>
        <v>0</v>
      </c>
      <c r="AV41" s="2">
        <f t="shared" si="30"/>
        <v>0</v>
      </c>
      <c r="AW41" s="2">
        <f t="shared" si="30"/>
        <v>0</v>
      </c>
    </row>
    <row r="42" spans="1:49" s="62" customFormat="1">
      <c r="A42" s="74" t="s">
        <v>54</v>
      </c>
      <c r="B42" s="64" t="s">
        <v>142</v>
      </c>
      <c r="C42" s="2" t="s">
        <v>24</v>
      </c>
      <c r="D42" s="2">
        <f t="shared" ref="D42:V42" si="31">IF(AND(D43="нд",D43=D51,D51=D52),"нд",SUMIF(D43,"&gt;0",D43)+SUMIF(D51,"&gt;0",D51)+SUMIF(D52,"&gt;0",D52))</f>
        <v>0</v>
      </c>
      <c r="E42" s="2">
        <f t="shared" si="31"/>
        <v>0</v>
      </c>
      <c r="F42" s="2">
        <f t="shared" si="31"/>
        <v>0</v>
      </c>
      <c r="G42" s="2">
        <f t="shared" si="31"/>
        <v>0</v>
      </c>
      <c r="H42" s="2">
        <f t="shared" si="31"/>
        <v>0</v>
      </c>
      <c r="I42" s="2">
        <f t="shared" si="31"/>
        <v>0</v>
      </c>
      <c r="J42" s="2">
        <f t="shared" si="31"/>
        <v>0</v>
      </c>
      <c r="K42" s="2">
        <f t="shared" si="31"/>
        <v>0</v>
      </c>
      <c r="L42" s="2">
        <f t="shared" si="31"/>
        <v>0</v>
      </c>
      <c r="M42" s="2">
        <f t="shared" si="31"/>
        <v>0</v>
      </c>
      <c r="N42" s="2">
        <f t="shared" si="31"/>
        <v>0</v>
      </c>
      <c r="O42" s="2">
        <f t="shared" si="31"/>
        <v>18.100000000000001</v>
      </c>
      <c r="P42" s="2">
        <f t="shared" si="31"/>
        <v>0</v>
      </c>
      <c r="Q42" s="2">
        <f t="shared" si="31"/>
        <v>0</v>
      </c>
      <c r="R42" s="2">
        <f t="shared" si="31"/>
        <v>0</v>
      </c>
      <c r="S42" s="2">
        <f t="shared" si="31"/>
        <v>0</v>
      </c>
      <c r="T42" s="2">
        <f t="shared" si="31"/>
        <v>0</v>
      </c>
      <c r="U42" s="2">
        <f t="shared" si="31"/>
        <v>5548.8000000000011</v>
      </c>
      <c r="V42" s="2">
        <f t="shared" si="31"/>
        <v>0</v>
      </c>
      <c r="W42" s="11" t="s">
        <v>25</v>
      </c>
      <c r="X42" s="2">
        <f t="shared" ref="X42:AW42" si="32">IF(AND(X43="нд",X43=X51,X51=X52),"нд",SUMIF(X43,"&gt;0",X43)+SUMIF(X51,"&gt;0",X51)+SUMIF(X52,"&gt;0",X52))</f>
        <v>0</v>
      </c>
      <c r="Y42" s="2">
        <f t="shared" si="32"/>
        <v>0</v>
      </c>
      <c r="Z42" s="2">
        <f t="shared" si="32"/>
        <v>0</v>
      </c>
      <c r="AA42" s="2">
        <f t="shared" si="32"/>
        <v>0</v>
      </c>
      <c r="AB42" s="2">
        <f t="shared" si="32"/>
        <v>0</v>
      </c>
      <c r="AC42" s="2">
        <f t="shared" si="32"/>
        <v>0</v>
      </c>
      <c r="AD42" s="2">
        <f t="shared" si="32"/>
        <v>0</v>
      </c>
      <c r="AE42" s="2">
        <f t="shared" si="32"/>
        <v>0</v>
      </c>
      <c r="AF42" s="2">
        <f t="shared" si="32"/>
        <v>0</v>
      </c>
      <c r="AG42" s="2">
        <f t="shared" si="32"/>
        <v>0</v>
      </c>
      <c r="AH42" s="2">
        <f t="shared" si="32"/>
        <v>0</v>
      </c>
      <c r="AI42" s="2">
        <f t="shared" si="32"/>
        <v>0</v>
      </c>
      <c r="AJ42" s="2">
        <f t="shared" si="32"/>
        <v>0</v>
      </c>
      <c r="AK42" s="2">
        <f t="shared" si="32"/>
        <v>0</v>
      </c>
      <c r="AL42" s="2" t="str">
        <f t="shared" si="32"/>
        <v>нд</v>
      </c>
      <c r="AM42" s="2" t="str">
        <f t="shared" si="32"/>
        <v>нд</v>
      </c>
      <c r="AN42" s="2" t="str">
        <f t="shared" si="32"/>
        <v>нд</v>
      </c>
      <c r="AO42" s="2" t="str">
        <f t="shared" si="32"/>
        <v>нд</v>
      </c>
      <c r="AP42" s="2">
        <f t="shared" si="32"/>
        <v>16</v>
      </c>
      <c r="AQ42" s="2">
        <f t="shared" si="32"/>
        <v>0</v>
      </c>
      <c r="AR42" s="2">
        <f t="shared" si="32"/>
        <v>0</v>
      </c>
      <c r="AS42" s="2">
        <f t="shared" si="32"/>
        <v>0</v>
      </c>
      <c r="AT42" s="2">
        <f t="shared" si="32"/>
        <v>0</v>
      </c>
      <c r="AU42" s="2">
        <f t="shared" si="32"/>
        <v>0</v>
      </c>
      <c r="AV42" s="2">
        <f t="shared" si="32"/>
        <v>0</v>
      </c>
      <c r="AW42" s="2">
        <f t="shared" si="32"/>
        <v>0</v>
      </c>
    </row>
    <row r="43" spans="1:49" s="62" customFormat="1" ht="63">
      <c r="A43" s="74" t="s">
        <v>54</v>
      </c>
      <c r="B43" s="75" t="s">
        <v>55</v>
      </c>
      <c r="C43" s="2" t="s">
        <v>24</v>
      </c>
      <c r="D43" s="2">
        <f t="shared" ref="D43:V43" si="33">IF((COUNTIF(D44:D50,"нд"))=(COUNTA(D44:D50)),"нд",SUMIF(D44:D50,"&gt;0",D44:D50))</f>
        <v>0</v>
      </c>
      <c r="E43" s="2">
        <f t="shared" si="33"/>
        <v>0</v>
      </c>
      <c r="F43" s="2">
        <f t="shared" si="33"/>
        <v>0</v>
      </c>
      <c r="G43" s="2">
        <f t="shared" si="33"/>
        <v>0</v>
      </c>
      <c r="H43" s="2">
        <f t="shared" si="33"/>
        <v>0</v>
      </c>
      <c r="I43" s="2">
        <f t="shared" si="33"/>
        <v>0</v>
      </c>
      <c r="J43" s="2">
        <f t="shared" si="33"/>
        <v>0</v>
      </c>
      <c r="K43" s="2">
        <f t="shared" si="33"/>
        <v>0</v>
      </c>
      <c r="L43" s="2">
        <f t="shared" si="33"/>
        <v>0</v>
      </c>
      <c r="M43" s="2">
        <f t="shared" si="33"/>
        <v>0</v>
      </c>
      <c r="N43" s="2">
        <f t="shared" si="33"/>
        <v>0</v>
      </c>
      <c r="O43" s="2">
        <f t="shared" si="33"/>
        <v>18.100000000000001</v>
      </c>
      <c r="P43" s="2">
        <f t="shared" si="33"/>
        <v>0</v>
      </c>
      <c r="Q43" s="2">
        <f t="shared" si="33"/>
        <v>0</v>
      </c>
      <c r="R43" s="2">
        <f t="shared" si="33"/>
        <v>0</v>
      </c>
      <c r="S43" s="2">
        <f t="shared" si="33"/>
        <v>0</v>
      </c>
      <c r="T43" s="2">
        <f t="shared" si="33"/>
        <v>0</v>
      </c>
      <c r="U43" s="2">
        <f t="shared" si="33"/>
        <v>2080.8000000000002</v>
      </c>
      <c r="V43" s="2">
        <f t="shared" si="33"/>
        <v>0</v>
      </c>
      <c r="W43" s="11" t="s">
        <v>25</v>
      </c>
      <c r="X43" s="2">
        <f t="shared" ref="X43:AW43" si="34">IF((COUNTIF(X44:X50,"нд"))=(COUNTA(X44:X50)),"нд",SUMIF(X44:X50,"&gt;0",X44:X50))</f>
        <v>0</v>
      </c>
      <c r="Y43" s="2">
        <f t="shared" si="34"/>
        <v>0</v>
      </c>
      <c r="Z43" s="2">
        <f t="shared" si="34"/>
        <v>0</v>
      </c>
      <c r="AA43" s="2">
        <f t="shared" si="34"/>
        <v>0</v>
      </c>
      <c r="AB43" s="2">
        <f t="shared" si="34"/>
        <v>0</v>
      </c>
      <c r="AC43" s="2">
        <f t="shared" si="34"/>
        <v>0</v>
      </c>
      <c r="AD43" s="2">
        <f t="shared" si="34"/>
        <v>0</v>
      </c>
      <c r="AE43" s="2">
        <f t="shared" si="34"/>
        <v>0</v>
      </c>
      <c r="AF43" s="2">
        <f t="shared" si="34"/>
        <v>0</v>
      </c>
      <c r="AG43" s="2">
        <f t="shared" si="34"/>
        <v>0</v>
      </c>
      <c r="AH43" s="2">
        <f t="shared" si="34"/>
        <v>0</v>
      </c>
      <c r="AI43" s="2">
        <f t="shared" si="34"/>
        <v>0</v>
      </c>
      <c r="AJ43" s="2">
        <f t="shared" si="34"/>
        <v>0</v>
      </c>
      <c r="AK43" s="2">
        <f t="shared" si="34"/>
        <v>0</v>
      </c>
      <c r="AL43" s="2" t="str">
        <f t="shared" si="34"/>
        <v>нд</v>
      </c>
      <c r="AM43" s="2" t="str">
        <f t="shared" si="34"/>
        <v>нд</v>
      </c>
      <c r="AN43" s="2" t="str">
        <f t="shared" si="34"/>
        <v>нд</v>
      </c>
      <c r="AO43" s="2" t="str">
        <f t="shared" si="34"/>
        <v>нд</v>
      </c>
      <c r="AP43" s="2">
        <f t="shared" si="34"/>
        <v>6</v>
      </c>
      <c r="AQ43" s="2">
        <f t="shared" si="34"/>
        <v>0</v>
      </c>
      <c r="AR43" s="2">
        <f t="shared" si="34"/>
        <v>0</v>
      </c>
      <c r="AS43" s="2">
        <f t="shared" si="34"/>
        <v>0</v>
      </c>
      <c r="AT43" s="2">
        <f t="shared" si="34"/>
        <v>0</v>
      </c>
      <c r="AU43" s="2">
        <f t="shared" si="34"/>
        <v>0</v>
      </c>
      <c r="AV43" s="2">
        <f t="shared" si="34"/>
        <v>0</v>
      </c>
      <c r="AW43" s="2">
        <f t="shared" si="34"/>
        <v>0</v>
      </c>
    </row>
    <row r="44" spans="1:49" s="62" customFormat="1" ht="78.75">
      <c r="A44" s="78" t="s">
        <v>54</v>
      </c>
      <c r="B44" s="79" t="s">
        <v>143</v>
      </c>
      <c r="C44" s="80" t="s">
        <v>144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81">
        <v>0.5</v>
      </c>
      <c r="P44" s="81">
        <v>0</v>
      </c>
      <c r="Q44" s="81">
        <v>0</v>
      </c>
      <c r="R44" s="81">
        <v>0</v>
      </c>
      <c r="S44" s="81">
        <v>0</v>
      </c>
      <c r="T44" s="4">
        <v>0</v>
      </c>
      <c r="U44" s="4">
        <v>346.8</v>
      </c>
      <c r="V44" s="4">
        <v>0</v>
      </c>
      <c r="W44" s="4" t="s">
        <v>25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 t="s">
        <v>25</v>
      </c>
      <c r="AM44" s="4" t="s">
        <v>25</v>
      </c>
      <c r="AN44" s="4" t="s">
        <v>25</v>
      </c>
      <c r="AO44" s="4" t="s">
        <v>25</v>
      </c>
      <c r="AP44" s="4">
        <v>1</v>
      </c>
      <c r="AQ44" s="4">
        <v>0</v>
      </c>
      <c r="AR44" s="81">
        <v>0</v>
      </c>
      <c r="AS44" s="81">
        <v>0</v>
      </c>
      <c r="AT44" s="81">
        <v>0</v>
      </c>
      <c r="AU44" s="81">
        <v>0</v>
      </c>
      <c r="AV44" s="81">
        <v>0</v>
      </c>
      <c r="AW44" s="82">
        <v>0</v>
      </c>
    </row>
    <row r="45" spans="1:49" s="62" customFormat="1" ht="78.75">
      <c r="A45" s="78" t="s">
        <v>54</v>
      </c>
      <c r="B45" s="79" t="s">
        <v>145</v>
      </c>
      <c r="C45" s="80" t="s">
        <v>146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81">
        <v>0.5</v>
      </c>
      <c r="P45" s="81">
        <v>0</v>
      </c>
      <c r="Q45" s="81">
        <v>0</v>
      </c>
      <c r="R45" s="81">
        <v>0</v>
      </c>
      <c r="S45" s="81">
        <v>0</v>
      </c>
      <c r="T45" s="4">
        <v>0</v>
      </c>
      <c r="U45" s="4">
        <v>346.8</v>
      </c>
      <c r="V45" s="4">
        <v>0</v>
      </c>
      <c r="W45" s="4" t="s">
        <v>25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 t="s">
        <v>25</v>
      </c>
      <c r="AM45" s="4" t="s">
        <v>25</v>
      </c>
      <c r="AN45" s="4" t="s">
        <v>25</v>
      </c>
      <c r="AO45" s="4" t="s">
        <v>25</v>
      </c>
      <c r="AP45" s="4">
        <v>1</v>
      </c>
      <c r="AQ45" s="4">
        <v>0</v>
      </c>
      <c r="AR45" s="81">
        <v>0</v>
      </c>
      <c r="AS45" s="81">
        <v>0</v>
      </c>
      <c r="AT45" s="81">
        <v>0</v>
      </c>
      <c r="AU45" s="81">
        <v>0</v>
      </c>
      <c r="AV45" s="81">
        <v>0</v>
      </c>
      <c r="AW45" s="82">
        <v>0</v>
      </c>
    </row>
    <row r="46" spans="1:49" s="62" customFormat="1" ht="78.75">
      <c r="A46" s="78" t="s">
        <v>54</v>
      </c>
      <c r="B46" s="79" t="s">
        <v>147</v>
      </c>
      <c r="C46" s="80" t="s">
        <v>148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81">
        <v>5.3</v>
      </c>
      <c r="P46" s="81">
        <v>0</v>
      </c>
      <c r="Q46" s="81">
        <v>0</v>
      </c>
      <c r="R46" s="81">
        <v>0</v>
      </c>
      <c r="S46" s="81">
        <v>0</v>
      </c>
      <c r="T46" s="4">
        <v>0</v>
      </c>
      <c r="U46" s="4">
        <v>346.8</v>
      </c>
      <c r="V46" s="4">
        <v>0</v>
      </c>
      <c r="W46" s="4" t="s">
        <v>25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 t="s">
        <v>25</v>
      </c>
      <c r="AM46" s="4" t="s">
        <v>25</v>
      </c>
      <c r="AN46" s="4" t="s">
        <v>25</v>
      </c>
      <c r="AO46" s="4" t="s">
        <v>25</v>
      </c>
      <c r="AP46" s="4">
        <v>1</v>
      </c>
      <c r="AQ46" s="4">
        <v>0</v>
      </c>
      <c r="AR46" s="81">
        <v>0</v>
      </c>
      <c r="AS46" s="81">
        <v>0</v>
      </c>
      <c r="AT46" s="81">
        <v>0</v>
      </c>
      <c r="AU46" s="81">
        <v>0</v>
      </c>
      <c r="AV46" s="81">
        <v>0</v>
      </c>
      <c r="AW46" s="82">
        <v>0</v>
      </c>
    </row>
    <row r="47" spans="1:49" s="62" customFormat="1" ht="78.75">
      <c r="A47" s="78" t="s">
        <v>54</v>
      </c>
      <c r="B47" s="79" t="s">
        <v>149</v>
      </c>
      <c r="C47" s="80" t="s">
        <v>150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  <c r="I47" s="81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81">
        <v>5.3</v>
      </c>
      <c r="P47" s="81">
        <v>0</v>
      </c>
      <c r="Q47" s="81">
        <v>0</v>
      </c>
      <c r="R47" s="81">
        <v>0</v>
      </c>
      <c r="S47" s="81">
        <v>0</v>
      </c>
      <c r="T47" s="4">
        <v>0</v>
      </c>
      <c r="U47" s="4">
        <v>346.8</v>
      </c>
      <c r="V47" s="4">
        <v>0</v>
      </c>
      <c r="W47" s="4" t="s">
        <v>25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 t="s">
        <v>25</v>
      </c>
      <c r="AM47" s="4" t="s">
        <v>25</v>
      </c>
      <c r="AN47" s="4" t="s">
        <v>25</v>
      </c>
      <c r="AO47" s="4" t="s">
        <v>25</v>
      </c>
      <c r="AP47" s="4">
        <v>1</v>
      </c>
      <c r="AQ47" s="4">
        <v>0</v>
      </c>
      <c r="AR47" s="81">
        <v>0</v>
      </c>
      <c r="AS47" s="81">
        <v>0</v>
      </c>
      <c r="AT47" s="81">
        <v>0</v>
      </c>
      <c r="AU47" s="81">
        <v>0</v>
      </c>
      <c r="AV47" s="81">
        <v>0</v>
      </c>
      <c r="AW47" s="82">
        <v>0</v>
      </c>
    </row>
    <row r="48" spans="1:49" s="62" customFormat="1" ht="63">
      <c r="A48" s="78" t="s">
        <v>54</v>
      </c>
      <c r="B48" s="79" t="s">
        <v>151</v>
      </c>
      <c r="C48" s="80" t="s">
        <v>152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81">
        <v>4.5</v>
      </c>
      <c r="P48" s="81">
        <v>0</v>
      </c>
      <c r="Q48" s="81">
        <v>0</v>
      </c>
      <c r="R48" s="81">
        <v>0</v>
      </c>
      <c r="S48" s="81">
        <v>0</v>
      </c>
      <c r="T48" s="4">
        <v>0</v>
      </c>
      <c r="U48" s="4">
        <v>346.8</v>
      </c>
      <c r="V48" s="4">
        <v>0</v>
      </c>
      <c r="W48" s="4" t="s">
        <v>25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 t="s">
        <v>25</v>
      </c>
      <c r="AM48" s="4" t="s">
        <v>25</v>
      </c>
      <c r="AN48" s="4" t="s">
        <v>25</v>
      </c>
      <c r="AO48" s="4" t="s">
        <v>25</v>
      </c>
      <c r="AP48" s="4">
        <v>1</v>
      </c>
      <c r="AQ48" s="4">
        <v>0</v>
      </c>
      <c r="AR48" s="81">
        <v>0</v>
      </c>
      <c r="AS48" s="81">
        <v>0</v>
      </c>
      <c r="AT48" s="81">
        <v>0</v>
      </c>
      <c r="AU48" s="81">
        <v>0</v>
      </c>
      <c r="AV48" s="81">
        <v>0</v>
      </c>
      <c r="AW48" s="82">
        <v>0</v>
      </c>
    </row>
    <row r="49" spans="1:49" s="62" customFormat="1" ht="78.75">
      <c r="A49" s="78" t="s">
        <v>54</v>
      </c>
      <c r="B49" s="79" t="s">
        <v>153</v>
      </c>
      <c r="C49" s="80" t="s">
        <v>154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81">
        <v>2</v>
      </c>
      <c r="P49" s="81">
        <v>0</v>
      </c>
      <c r="Q49" s="81">
        <v>0</v>
      </c>
      <c r="R49" s="81">
        <v>0</v>
      </c>
      <c r="S49" s="81">
        <v>0</v>
      </c>
      <c r="T49" s="4">
        <v>0</v>
      </c>
      <c r="U49" s="4">
        <v>346.8</v>
      </c>
      <c r="V49" s="4">
        <v>0</v>
      </c>
      <c r="W49" s="4" t="s">
        <v>25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 t="s">
        <v>25</v>
      </c>
      <c r="AM49" s="4" t="s">
        <v>25</v>
      </c>
      <c r="AN49" s="4" t="s">
        <v>25</v>
      </c>
      <c r="AO49" s="4" t="s">
        <v>25</v>
      </c>
      <c r="AP49" s="4">
        <v>1</v>
      </c>
      <c r="AQ49" s="4">
        <v>0</v>
      </c>
      <c r="AR49" s="81">
        <v>0</v>
      </c>
      <c r="AS49" s="81">
        <v>0</v>
      </c>
      <c r="AT49" s="81">
        <v>0</v>
      </c>
      <c r="AU49" s="81">
        <v>0</v>
      </c>
      <c r="AV49" s="81">
        <v>0</v>
      </c>
      <c r="AW49" s="82">
        <v>0</v>
      </c>
    </row>
    <row r="50" spans="1:49" s="62" customFormat="1" ht="94.5">
      <c r="A50" s="78" t="s">
        <v>54</v>
      </c>
      <c r="B50" s="79" t="s">
        <v>155</v>
      </c>
      <c r="C50" s="80" t="s">
        <v>156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4">
        <v>0</v>
      </c>
      <c r="U50" s="4" t="s">
        <v>795</v>
      </c>
      <c r="V50" s="4">
        <v>0</v>
      </c>
      <c r="W50" s="4" t="s">
        <v>25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 t="s">
        <v>25</v>
      </c>
      <c r="AM50" s="4" t="s">
        <v>25</v>
      </c>
      <c r="AN50" s="4" t="s">
        <v>25</v>
      </c>
      <c r="AO50" s="4" t="s">
        <v>25</v>
      </c>
      <c r="AP50" s="4" t="s">
        <v>795</v>
      </c>
      <c r="AQ50" s="4">
        <v>0</v>
      </c>
      <c r="AR50" s="81">
        <v>0</v>
      </c>
      <c r="AS50" s="81">
        <v>0</v>
      </c>
      <c r="AT50" s="81">
        <v>0</v>
      </c>
      <c r="AU50" s="81">
        <v>0</v>
      </c>
      <c r="AV50" s="81">
        <v>0</v>
      </c>
      <c r="AW50" s="82">
        <v>0</v>
      </c>
    </row>
    <row r="51" spans="1:49" s="62" customFormat="1" ht="63">
      <c r="A51" s="74" t="s">
        <v>54</v>
      </c>
      <c r="B51" s="75" t="s">
        <v>56</v>
      </c>
      <c r="C51" s="2" t="s">
        <v>24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 t="s">
        <v>25</v>
      </c>
      <c r="U51" s="2" t="s">
        <v>25</v>
      </c>
      <c r="V51" s="2" t="s">
        <v>25</v>
      </c>
      <c r="W51" s="11" t="s">
        <v>25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 t="s">
        <v>25</v>
      </c>
      <c r="AM51" s="2" t="s">
        <v>25</v>
      </c>
      <c r="AN51" s="2" t="s">
        <v>25</v>
      </c>
      <c r="AO51" s="2" t="s">
        <v>25</v>
      </c>
      <c r="AP51" s="2" t="s">
        <v>25</v>
      </c>
      <c r="AQ51" s="2" t="s">
        <v>25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68">
        <v>0</v>
      </c>
    </row>
    <row r="52" spans="1:49" s="62" customFormat="1" ht="63">
      <c r="A52" s="74" t="s">
        <v>54</v>
      </c>
      <c r="B52" s="75" t="s">
        <v>57</v>
      </c>
      <c r="C52" s="2" t="s">
        <v>24</v>
      </c>
      <c r="D52" s="2">
        <f t="shared" ref="D52:V52" si="35">IF((COUNTIF(D53:D62,"нд"))=(COUNTA(D53:D62)),"нд",SUMIF(D53:D62,"&gt;0",D53:D62))</f>
        <v>0</v>
      </c>
      <c r="E52" s="2">
        <f t="shared" si="35"/>
        <v>0</v>
      </c>
      <c r="F52" s="2">
        <f t="shared" si="35"/>
        <v>0</v>
      </c>
      <c r="G52" s="2">
        <f t="shared" si="35"/>
        <v>0</v>
      </c>
      <c r="H52" s="2">
        <f t="shared" si="35"/>
        <v>0</v>
      </c>
      <c r="I52" s="2">
        <f t="shared" si="35"/>
        <v>0</v>
      </c>
      <c r="J52" s="2">
        <f t="shared" si="35"/>
        <v>0</v>
      </c>
      <c r="K52" s="2">
        <f t="shared" si="35"/>
        <v>0</v>
      </c>
      <c r="L52" s="2">
        <f t="shared" si="35"/>
        <v>0</v>
      </c>
      <c r="M52" s="2">
        <f t="shared" si="35"/>
        <v>0</v>
      </c>
      <c r="N52" s="2">
        <f t="shared" si="35"/>
        <v>0</v>
      </c>
      <c r="O52" s="2">
        <f t="shared" si="35"/>
        <v>0</v>
      </c>
      <c r="P52" s="2">
        <f t="shared" si="35"/>
        <v>0</v>
      </c>
      <c r="Q52" s="2">
        <f t="shared" si="35"/>
        <v>0</v>
      </c>
      <c r="R52" s="2">
        <f t="shared" si="35"/>
        <v>0</v>
      </c>
      <c r="S52" s="2">
        <f t="shared" si="35"/>
        <v>0</v>
      </c>
      <c r="T52" s="2">
        <f t="shared" si="35"/>
        <v>0</v>
      </c>
      <c r="U52" s="2">
        <f t="shared" si="35"/>
        <v>3468.0000000000009</v>
      </c>
      <c r="V52" s="2">
        <f t="shared" si="35"/>
        <v>0</v>
      </c>
      <c r="W52" s="11" t="s">
        <v>25</v>
      </c>
      <c r="X52" s="2">
        <f t="shared" ref="X52:AW52" si="36">IF((COUNTIF(X53:X62,"нд"))=(COUNTA(X53:X62)),"нд",SUMIF(X53:X62,"&gt;0",X53:X62))</f>
        <v>0</v>
      </c>
      <c r="Y52" s="2">
        <f t="shared" si="36"/>
        <v>0</v>
      </c>
      <c r="Z52" s="2">
        <f t="shared" si="36"/>
        <v>0</v>
      </c>
      <c r="AA52" s="2">
        <f t="shared" si="36"/>
        <v>0</v>
      </c>
      <c r="AB52" s="2">
        <f t="shared" si="36"/>
        <v>0</v>
      </c>
      <c r="AC52" s="2">
        <f t="shared" si="36"/>
        <v>0</v>
      </c>
      <c r="AD52" s="2">
        <f t="shared" si="36"/>
        <v>0</v>
      </c>
      <c r="AE52" s="2">
        <f t="shared" si="36"/>
        <v>0</v>
      </c>
      <c r="AF52" s="2">
        <f t="shared" si="36"/>
        <v>0</v>
      </c>
      <c r="AG52" s="2">
        <f t="shared" si="36"/>
        <v>0</v>
      </c>
      <c r="AH52" s="2">
        <f t="shared" si="36"/>
        <v>0</v>
      </c>
      <c r="AI52" s="2">
        <f t="shared" si="36"/>
        <v>0</v>
      </c>
      <c r="AJ52" s="2">
        <f t="shared" si="36"/>
        <v>0</v>
      </c>
      <c r="AK52" s="2">
        <f t="shared" si="36"/>
        <v>0</v>
      </c>
      <c r="AL52" s="2" t="str">
        <f t="shared" si="36"/>
        <v>нд</v>
      </c>
      <c r="AM52" s="2" t="str">
        <f t="shared" si="36"/>
        <v>нд</v>
      </c>
      <c r="AN52" s="2" t="str">
        <f t="shared" si="36"/>
        <v>нд</v>
      </c>
      <c r="AO52" s="2" t="str">
        <f t="shared" si="36"/>
        <v>нд</v>
      </c>
      <c r="AP52" s="2">
        <f t="shared" si="36"/>
        <v>10</v>
      </c>
      <c r="AQ52" s="2">
        <f t="shared" si="36"/>
        <v>0</v>
      </c>
      <c r="AR52" s="2">
        <f t="shared" si="36"/>
        <v>0</v>
      </c>
      <c r="AS52" s="2">
        <f t="shared" si="36"/>
        <v>0</v>
      </c>
      <c r="AT52" s="2">
        <f t="shared" si="36"/>
        <v>0</v>
      </c>
      <c r="AU52" s="2">
        <f t="shared" si="36"/>
        <v>0</v>
      </c>
      <c r="AV52" s="2">
        <f t="shared" si="36"/>
        <v>0</v>
      </c>
      <c r="AW52" s="2">
        <f t="shared" si="36"/>
        <v>0</v>
      </c>
    </row>
    <row r="53" spans="1:49" s="62" customFormat="1" ht="63">
      <c r="A53" s="78" t="s">
        <v>54</v>
      </c>
      <c r="B53" s="79" t="s">
        <v>653</v>
      </c>
      <c r="C53" s="80" t="s">
        <v>157</v>
      </c>
      <c r="D53" s="4">
        <v>0</v>
      </c>
      <c r="E53" s="4">
        <v>0</v>
      </c>
      <c r="F53" s="4">
        <v>0</v>
      </c>
      <c r="G53" s="81">
        <v>0</v>
      </c>
      <c r="H53" s="81">
        <v>0</v>
      </c>
      <c r="I53" s="81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4">
        <v>0</v>
      </c>
      <c r="U53" s="4">
        <v>346.8</v>
      </c>
      <c r="V53" s="4">
        <v>0</v>
      </c>
      <c r="W53" s="4" t="s">
        <v>25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 t="s">
        <v>25</v>
      </c>
      <c r="AM53" s="4" t="s">
        <v>25</v>
      </c>
      <c r="AN53" s="4" t="s">
        <v>25</v>
      </c>
      <c r="AO53" s="4" t="s">
        <v>25</v>
      </c>
      <c r="AP53" s="4">
        <v>1</v>
      </c>
      <c r="AQ53" s="4">
        <v>0</v>
      </c>
      <c r="AR53" s="81">
        <v>0</v>
      </c>
      <c r="AS53" s="4">
        <v>0</v>
      </c>
      <c r="AT53" s="4">
        <v>0</v>
      </c>
      <c r="AU53" s="4">
        <v>0</v>
      </c>
      <c r="AV53" s="4">
        <v>0</v>
      </c>
      <c r="AW53" s="83">
        <v>0</v>
      </c>
    </row>
    <row r="54" spans="1:49" s="62" customFormat="1" ht="63">
      <c r="A54" s="78" t="s">
        <v>54</v>
      </c>
      <c r="B54" s="79" t="s">
        <v>158</v>
      </c>
      <c r="C54" s="80" t="s">
        <v>159</v>
      </c>
      <c r="D54" s="4">
        <v>0</v>
      </c>
      <c r="E54" s="4">
        <v>0</v>
      </c>
      <c r="F54" s="4">
        <v>0</v>
      </c>
      <c r="G54" s="81">
        <v>0</v>
      </c>
      <c r="H54" s="81">
        <v>0</v>
      </c>
      <c r="I54" s="81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4">
        <v>0</v>
      </c>
      <c r="U54" s="4">
        <v>346.8</v>
      </c>
      <c r="V54" s="4">
        <v>0</v>
      </c>
      <c r="W54" s="4" t="s">
        <v>25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 t="s">
        <v>25</v>
      </c>
      <c r="AM54" s="4" t="s">
        <v>25</v>
      </c>
      <c r="AN54" s="4" t="s">
        <v>25</v>
      </c>
      <c r="AO54" s="4" t="s">
        <v>25</v>
      </c>
      <c r="AP54" s="4">
        <v>1</v>
      </c>
      <c r="AQ54" s="4">
        <v>0</v>
      </c>
      <c r="AR54" s="81">
        <v>0</v>
      </c>
      <c r="AS54" s="4">
        <v>0</v>
      </c>
      <c r="AT54" s="4">
        <v>0</v>
      </c>
      <c r="AU54" s="4">
        <v>0</v>
      </c>
      <c r="AV54" s="4">
        <v>0</v>
      </c>
      <c r="AW54" s="83">
        <v>0</v>
      </c>
    </row>
    <row r="55" spans="1:49" s="62" customFormat="1" ht="78.75">
      <c r="A55" s="78" t="s">
        <v>54</v>
      </c>
      <c r="B55" s="79" t="s">
        <v>160</v>
      </c>
      <c r="C55" s="80" t="s">
        <v>161</v>
      </c>
      <c r="D55" s="4">
        <v>0</v>
      </c>
      <c r="E55" s="4">
        <v>0</v>
      </c>
      <c r="F55" s="4">
        <v>0</v>
      </c>
      <c r="G55" s="81">
        <v>0</v>
      </c>
      <c r="H55" s="81">
        <v>0</v>
      </c>
      <c r="I55" s="81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4">
        <v>0</v>
      </c>
      <c r="U55" s="4">
        <v>346.8</v>
      </c>
      <c r="V55" s="4">
        <v>0</v>
      </c>
      <c r="W55" s="4" t="s">
        <v>25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 t="s">
        <v>25</v>
      </c>
      <c r="AM55" s="4" t="s">
        <v>25</v>
      </c>
      <c r="AN55" s="4" t="s">
        <v>25</v>
      </c>
      <c r="AO55" s="4" t="s">
        <v>25</v>
      </c>
      <c r="AP55" s="4">
        <v>1</v>
      </c>
      <c r="AQ55" s="4">
        <v>0</v>
      </c>
      <c r="AR55" s="81">
        <v>0</v>
      </c>
      <c r="AS55" s="4">
        <v>0</v>
      </c>
      <c r="AT55" s="4">
        <v>0</v>
      </c>
      <c r="AU55" s="4">
        <v>0</v>
      </c>
      <c r="AV55" s="4">
        <v>0</v>
      </c>
      <c r="AW55" s="83">
        <v>0</v>
      </c>
    </row>
    <row r="56" spans="1:49" s="62" customFormat="1" ht="78.75">
      <c r="A56" s="78" t="s">
        <v>54</v>
      </c>
      <c r="B56" s="79" t="s">
        <v>162</v>
      </c>
      <c r="C56" s="80" t="s">
        <v>163</v>
      </c>
      <c r="D56" s="4">
        <v>0</v>
      </c>
      <c r="E56" s="4">
        <v>0</v>
      </c>
      <c r="F56" s="4">
        <v>0</v>
      </c>
      <c r="G56" s="81">
        <v>0</v>
      </c>
      <c r="H56" s="81">
        <v>0</v>
      </c>
      <c r="I56" s="81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4">
        <v>0</v>
      </c>
      <c r="U56" s="4">
        <v>346.8</v>
      </c>
      <c r="V56" s="4">
        <v>0</v>
      </c>
      <c r="W56" s="4" t="s">
        <v>25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 t="s">
        <v>25</v>
      </c>
      <c r="AM56" s="4" t="s">
        <v>25</v>
      </c>
      <c r="AN56" s="4" t="s">
        <v>25</v>
      </c>
      <c r="AO56" s="4" t="s">
        <v>25</v>
      </c>
      <c r="AP56" s="4">
        <v>1</v>
      </c>
      <c r="AQ56" s="4">
        <v>0</v>
      </c>
      <c r="AR56" s="81">
        <v>0</v>
      </c>
      <c r="AS56" s="4">
        <v>0</v>
      </c>
      <c r="AT56" s="4">
        <v>0</v>
      </c>
      <c r="AU56" s="4">
        <v>0</v>
      </c>
      <c r="AV56" s="4">
        <v>0</v>
      </c>
      <c r="AW56" s="83">
        <v>0</v>
      </c>
    </row>
    <row r="57" spans="1:49" s="62" customFormat="1" ht="78.75">
      <c r="A57" s="78" t="s">
        <v>54</v>
      </c>
      <c r="B57" s="79" t="s">
        <v>164</v>
      </c>
      <c r="C57" s="80" t="s">
        <v>165</v>
      </c>
      <c r="D57" s="4">
        <v>0</v>
      </c>
      <c r="E57" s="4">
        <v>0</v>
      </c>
      <c r="F57" s="4">
        <v>0</v>
      </c>
      <c r="G57" s="81">
        <v>0</v>
      </c>
      <c r="H57" s="81">
        <v>0</v>
      </c>
      <c r="I57" s="81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4">
        <v>0</v>
      </c>
      <c r="U57" s="4">
        <v>346.8</v>
      </c>
      <c r="V57" s="4">
        <v>0</v>
      </c>
      <c r="W57" s="4" t="s">
        <v>25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 t="s">
        <v>25</v>
      </c>
      <c r="AM57" s="4" t="s">
        <v>25</v>
      </c>
      <c r="AN57" s="4" t="s">
        <v>25</v>
      </c>
      <c r="AO57" s="4" t="s">
        <v>25</v>
      </c>
      <c r="AP57" s="4">
        <v>1</v>
      </c>
      <c r="AQ57" s="4">
        <v>0</v>
      </c>
      <c r="AR57" s="81">
        <v>0</v>
      </c>
      <c r="AS57" s="4">
        <v>0</v>
      </c>
      <c r="AT57" s="4">
        <v>0</v>
      </c>
      <c r="AU57" s="4">
        <v>0</v>
      </c>
      <c r="AV57" s="4">
        <v>0</v>
      </c>
      <c r="AW57" s="83">
        <v>0</v>
      </c>
    </row>
    <row r="58" spans="1:49" s="62" customFormat="1" ht="78.75">
      <c r="A58" s="78" t="s">
        <v>54</v>
      </c>
      <c r="B58" s="79" t="s">
        <v>166</v>
      </c>
      <c r="C58" s="80" t="s">
        <v>167</v>
      </c>
      <c r="D58" s="4">
        <v>0</v>
      </c>
      <c r="E58" s="4">
        <v>0</v>
      </c>
      <c r="F58" s="4">
        <v>0</v>
      </c>
      <c r="G58" s="81">
        <v>0</v>
      </c>
      <c r="H58" s="81">
        <v>0</v>
      </c>
      <c r="I58" s="81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4">
        <v>0</v>
      </c>
      <c r="U58" s="4">
        <v>346.8</v>
      </c>
      <c r="V58" s="4">
        <v>0</v>
      </c>
      <c r="W58" s="4" t="s">
        <v>25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 t="s">
        <v>25</v>
      </c>
      <c r="AM58" s="4" t="s">
        <v>25</v>
      </c>
      <c r="AN58" s="4" t="s">
        <v>25</v>
      </c>
      <c r="AO58" s="4" t="s">
        <v>25</v>
      </c>
      <c r="AP58" s="4">
        <v>1</v>
      </c>
      <c r="AQ58" s="4">
        <v>0</v>
      </c>
      <c r="AR58" s="81">
        <v>0</v>
      </c>
      <c r="AS58" s="4">
        <v>0</v>
      </c>
      <c r="AT58" s="4">
        <v>0</v>
      </c>
      <c r="AU58" s="4">
        <v>0</v>
      </c>
      <c r="AV58" s="4">
        <v>0</v>
      </c>
      <c r="AW58" s="83">
        <v>0</v>
      </c>
    </row>
    <row r="59" spans="1:49" s="62" customFormat="1" ht="78.75">
      <c r="A59" s="78" t="s">
        <v>54</v>
      </c>
      <c r="B59" s="79" t="s">
        <v>168</v>
      </c>
      <c r="C59" s="80" t="s">
        <v>169</v>
      </c>
      <c r="D59" s="4">
        <v>0</v>
      </c>
      <c r="E59" s="4">
        <v>0</v>
      </c>
      <c r="F59" s="4">
        <v>0</v>
      </c>
      <c r="G59" s="81">
        <v>0</v>
      </c>
      <c r="H59" s="81">
        <v>0</v>
      </c>
      <c r="I59" s="81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4">
        <v>0</v>
      </c>
      <c r="U59" s="4">
        <v>346.8</v>
      </c>
      <c r="V59" s="4">
        <v>0</v>
      </c>
      <c r="W59" s="4" t="s">
        <v>25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 t="s">
        <v>25</v>
      </c>
      <c r="AM59" s="4" t="s">
        <v>25</v>
      </c>
      <c r="AN59" s="4" t="s">
        <v>25</v>
      </c>
      <c r="AO59" s="4" t="s">
        <v>25</v>
      </c>
      <c r="AP59" s="4">
        <v>1</v>
      </c>
      <c r="AQ59" s="4">
        <v>0</v>
      </c>
      <c r="AR59" s="81">
        <v>0</v>
      </c>
      <c r="AS59" s="4">
        <v>0</v>
      </c>
      <c r="AT59" s="4">
        <v>0</v>
      </c>
      <c r="AU59" s="4">
        <v>0</v>
      </c>
      <c r="AV59" s="4">
        <v>0</v>
      </c>
      <c r="AW59" s="83">
        <v>0</v>
      </c>
    </row>
    <row r="60" spans="1:49" s="62" customFormat="1" ht="78.75">
      <c r="A60" s="78" t="s">
        <v>54</v>
      </c>
      <c r="B60" s="79" t="s">
        <v>170</v>
      </c>
      <c r="C60" s="80" t="s">
        <v>171</v>
      </c>
      <c r="D60" s="4">
        <v>0</v>
      </c>
      <c r="E60" s="4">
        <v>0</v>
      </c>
      <c r="F60" s="4">
        <v>0</v>
      </c>
      <c r="G60" s="81">
        <v>0</v>
      </c>
      <c r="H60" s="81">
        <v>0</v>
      </c>
      <c r="I60" s="81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4">
        <v>0</v>
      </c>
      <c r="U60" s="4">
        <v>346.8</v>
      </c>
      <c r="V60" s="4">
        <v>0</v>
      </c>
      <c r="W60" s="4" t="s">
        <v>25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 t="s">
        <v>25</v>
      </c>
      <c r="AM60" s="4" t="s">
        <v>25</v>
      </c>
      <c r="AN60" s="4" t="s">
        <v>25</v>
      </c>
      <c r="AO60" s="4" t="s">
        <v>25</v>
      </c>
      <c r="AP60" s="4">
        <v>1</v>
      </c>
      <c r="AQ60" s="4">
        <v>0</v>
      </c>
      <c r="AR60" s="81">
        <v>0</v>
      </c>
      <c r="AS60" s="4">
        <v>0</v>
      </c>
      <c r="AT60" s="4">
        <v>0</v>
      </c>
      <c r="AU60" s="4">
        <v>0</v>
      </c>
      <c r="AV60" s="4">
        <v>0</v>
      </c>
      <c r="AW60" s="83">
        <v>0</v>
      </c>
    </row>
    <row r="61" spans="1:49" s="62" customFormat="1" ht="78.75">
      <c r="A61" s="78" t="s">
        <v>54</v>
      </c>
      <c r="B61" s="79" t="s">
        <v>172</v>
      </c>
      <c r="C61" s="80" t="s">
        <v>173</v>
      </c>
      <c r="D61" s="4">
        <v>0</v>
      </c>
      <c r="E61" s="4">
        <v>0</v>
      </c>
      <c r="F61" s="4">
        <v>0</v>
      </c>
      <c r="G61" s="81">
        <v>0</v>
      </c>
      <c r="H61" s="81">
        <v>0</v>
      </c>
      <c r="I61" s="81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4">
        <v>0</v>
      </c>
      <c r="U61" s="4">
        <v>346.8</v>
      </c>
      <c r="V61" s="4">
        <v>0</v>
      </c>
      <c r="W61" s="4" t="s">
        <v>25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 t="s">
        <v>25</v>
      </c>
      <c r="AM61" s="4" t="s">
        <v>25</v>
      </c>
      <c r="AN61" s="4" t="s">
        <v>25</v>
      </c>
      <c r="AO61" s="4" t="s">
        <v>25</v>
      </c>
      <c r="AP61" s="4">
        <v>1</v>
      </c>
      <c r="AQ61" s="4">
        <v>0</v>
      </c>
      <c r="AR61" s="81">
        <v>0</v>
      </c>
      <c r="AS61" s="4">
        <v>0</v>
      </c>
      <c r="AT61" s="4">
        <v>0</v>
      </c>
      <c r="AU61" s="4">
        <v>0</v>
      </c>
      <c r="AV61" s="4">
        <v>0</v>
      </c>
      <c r="AW61" s="83">
        <v>0</v>
      </c>
    </row>
    <row r="62" spans="1:49" s="62" customFormat="1" ht="78.75">
      <c r="A62" s="78" t="s">
        <v>54</v>
      </c>
      <c r="B62" s="79" t="s">
        <v>174</v>
      </c>
      <c r="C62" s="80" t="s">
        <v>175</v>
      </c>
      <c r="D62" s="4">
        <v>0</v>
      </c>
      <c r="E62" s="4">
        <v>0</v>
      </c>
      <c r="F62" s="4">
        <v>0</v>
      </c>
      <c r="G62" s="81">
        <v>0</v>
      </c>
      <c r="H62" s="81">
        <v>0</v>
      </c>
      <c r="I62" s="81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4">
        <v>0</v>
      </c>
      <c r="U62" s="4">
        <v>346.8</v>
      </c>
      <c r="V62" s="4">
        <v>0</v>
      </c>
      <c r="W62" s="4" t="s">
        <v>25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 t="s">
        <v>25</v>
      </c>
      <c r="AM62" s="4" t="s">
        <v>25</v>
      </c>
      <c r="AN62" s="4" t="s">
        <v>25</v>
      </c>
      <c r="AO62" s="4" t="s">
        <v>25</v>
      </c>
      <c r="AP62" s="4">
        <v>1</v>
      </c>
      <c r="AQ62" s="4">
        <v>0</v>
      </c>
      <c r="AR62" s="81">
        <v>0</v>
      </c>
      <c r="AS62" s="4">
        <v>0</v>
      </c>
      <c r="AT62" s="4">
        <v>0</v>
      </c>
      <c r="AU62" s="4">
        <v>0</v>
      </c>
      <c r="AV62" s="4">
        <v>0</v>
      </c>
      <c r="AW62" s="83">
        <v>0</v>
      </c>
    </row>
    <row r="63" spans="1:49" s="62" customFormat="1" ht="31.5">
      <c r="A63" s="74" t="s">
        <v>58</v>
      </c>
      <c r="B63" s="75" t="s">
        <v>59</v>
      </c>
      <c r="C63" s="2" t="s">
        <v>24</v>
      </c>
      <c r="D63" s="2">
        <f t="shared" ref="D63:V63" si="37">IF((COUNTIF(D64:D66,"нд"))=(COUNTA(D64:D66)),"нд",SUMIF(D64:D66,"&gt;0",D64:D66))</f>
        <v>0</v>
      </c>
      <c r="E63" s="2">
        <f t="shared" si="37"/>
        <v>0</v>
      </c>
      <c r="F63" s="2">
        <f t="shared" si="37"/>
        <v>0</v>
      </c>
      <c r="G63" s="2">
        <f t="shared" si="37"/>
        <v>0</v>
      </c>
      <c r="H63" s="2">
        <f t="shared" si="37"/>
        <v>0</v>
      </c>
      <c r="I63" s="2">
        <f t="shared" si="37"/>
        <v>0</v>
      </c>
      <c r="J63" s="2">
        <f t="shared" si="37"/>
        <v>0</v>
      </c>
      <c r="K63" s="2">
        <f t="shared" si="37"/>
        <v>0</v>
      </c>
      <c r="L63" s="2">
        <f t="shared" si="37"/>
        <v>0</v>
      </c>
      <c r="M63" s="2">
        <f t="shared" si="37"/>
        <v>0</v>
      </c>
      <c r="N63" s="2">
        <f t="shared" si="37"/>
        <v>0</v>
      </c>
      <c r="O63" s="2">
        <f t="shared" si="37"/>
        <v>0</v>
      </c>
      <c r="P63" s="2">
        <f t="shared" si="37"/>
        <v>0</v>
      </c>
      <c r="Q63" s="2">
        <f t="shared" si="37"/>
        <v>0</v>
      </c>
      <c r="R63" s="2">
        <f t="shared" si="37"/>
        <v>0</v>
      </c>
      <c r="S63" s="2">
        <f t="shared" si="37"/>
        <v>0</v>
      </c>
      <c r="T63" s="2" t="str">
        <f t="shared" si="37"/>
        <v>нд</v>
      </c>
      <c r="U63" s="2" t="str">
        <f t="shared" si="37"/>
        <v>нд</v>
      </c>
      <c r="V63" s="2" t="str">
        <f t="shared" si="37"/>
        <v>нд</v>
      </c>
      <c r="W63" s="11" t="s">
        <v>25</v>
      </c>
      <c r="X63" s="2">
        <f t="shared" ref="X63:AW63" si="38">IF((COUNTIF(X64:X66,"нд"))=(COUNTA(X64:X66)),"нд",SUMIF(X64:X66,"&gt;0",X64:X66))</f>
        <v>0</v>
      </c>
      <c r="Y63" s="2">
        <f t="shared" si="38"/>
        <v>0</v>
      </c>
      <c r="Z63" s="2">
        <f t="shared" si="38"/>
        <v>0</v>
      </c>
      <c r="AA63" s="2">
        <f t="shared" si="38"/>
        <v>0</v>
      </c>
      <c r="AB63" s="2">
        <f t="shared" si="38"/>
        <v>0</v>
      </c>
      <c r="AC63" s="2">
        <f t="shared" si="38"/>
        <v>0</v>
      </c>
      <c r="AD63" s="2">
        <f t="shared" si="38"/>
        <v>0</v>
      </c>
      <c r="AE63" s="2">
        <f t="shared" si="38"/>
        <v>0</v>
      </c>
      <c r="AF63" s="2">
        <f t="shared" si="38"/>
        <v>0</v>
      </c>
      <c r="AG63" s="2">
        <f t="shared" si="38"/>
        <v>0</v>
      </c>
      <c r="AH63" s="2">
        <f t="shared" si="38"/>
        <v>0</v>
      </c>
      <c r="AI63" s="2">
        <f t="shared" si="38"/>
        <v>0</v>
      </c>
      <c r="AJ63" s="2">
        <f t="shared" si="38"/>
        <v>0</v>
      </c>
      <c r="AK63" s="2">
        <f t="shared" si="38"/>
        <v>0</v>
      </c>
      <c r="AL63" s="2" t="str">
        <f t="shared" si="38"/>
        <v>нд</v>
      </c>
      <c r="AM63" s="2" t="str">
        <f t="shared" si="38"/>
        <v>нд</v>
      </c>
      <c r="AN63" s="2" t="str">
        <f t="shared" si="38"/>
        <v>нд</v>
      </c>
      <c r="AO63" s="2" t="str">
        <f t="shared" si="38"/>
        <v>нд</v>
      </c>
      <c r="AP63" s="2" t="str">
        <f t="shared" si="38"/>
        <v>нд</v>
      </c>
      <c r="AQ63" s="2" t="str">
        <f t="shared" si="38"/>
        <v>нд</v>
      </c>
      <c r="AR63" s="2">
        <f t="shared" si="38"/>
        <v>0</v>
      </c>
      <c r="AS63" s="2">
        <f t="shared" si="38"/>
        <v>0</v>
      </c>
      <c r="AT63" s="2">
        <f t="shared" si="38"/>
        <v>0</v>
      </c>
      <c r="AU63" s="2">
        <f t="shared" si="38"/>
        <v>0</v>
      </c>
      <c r="AV63" s="2">
        <f t="shared" si="38"/>
        <v>0</v>
      </c>
      <c r="AW63" s="2">
        <f t="shared" si="38"/>
        <v>0</v>
      </c>
    </row>
    <row r="64" spans="1:49" s="62" customFormat="1" ht="63">
      <c r="A64" s="74" t="s">
        <v>58</v>
      </c>
      <c r="B64" s="75" t="s">
        <v>55</v>
      </c>
      <c r="C64" s="2" t="s">
        <v>24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 t="s">
        <v>25</v>
      </c>
      <c r="U64" s="2" t="s">
        <v>25</v>
      </c>
      <c r="V64" s="2" t="s">
        <v>25</v>
      </c>
      <c r="W64" s="11" t="s">
        <v>25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 t="s">
        <v>25</v>
      </c>
      <c r="AM64" s="2" t="s">
        <v>25</v>
      </c>
      <c r="AN64" s="2" t="s">
        <v>25</v>
      </c>
      <c r="AO64" s="2" t="s">
        <v>25</v>
      </c>
      <c r="AP64" s="2" t="s">
        <v>25</v>
      </c>
      <c r="AQ64" s="2" t="s">
        <v>25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68">
        <v>0</v>
      </c>
    </row>
    <row r="65" spans="1:49" s="62" customFormat="1" ht="63">
      <c r="A65" s="74" t="s">
        <v>58</v>
      </c>
      <c r="B65" s="75" t="s">
        <v>56</v>
      </c>
      <c r="C65" s="2" t="s">
        <v>24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 t="s">
        <v>25</v>
      </c>
      <c r="U65" s="2" t="s">
        <v>25</v>
      </c>
      <c r="V65" s="2" t="s">
        <v>25</v>
      </c>
      <c r="W65" s="11" t="s">
        <v>25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 t="s">
        <v>25</v>
      </c>
      <c r="AM65" s="2" t="s">
        <v>25</v>
      </c>
      <c r="AN65" s="2" t="s">
        <v>25</v>
      </c>
      <c r="AO65" s="2" t="s">
        <v>25</v>
      </c>
      <c r="AP65" s="2" t="s">
        <v>25</v>
      </c>
      <c r="AQ65" s="2" t="s">
        <v>25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68">
        <v>0</v>
      </c>
    </row>
    <row r="66" spans="1:49" s="62" customFormat="1" ht="63">
      <c r="A66" s="74" t="s">
        <v>58</v>
      </c>
      <c r="B66" s="75" t="s">
        <v>60</v>
      </c>
      <c r="C66" s="2" t="s">
        <v>24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 t="s">
        <v>25</v>
      </c>
      <c r="U66" s="2" t="s">
        <v>25</v>
      </c>
      <c r="V66" s="2" t="s">
        <v>25</v>
      </c>
      <c r="W66" s="11" t="s">
        <v>25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 t="s">
        <v>25</v>
      </c>
      <c r="AM66" s="2" t="s">
        <v>25</v>
      </c>
      <c r="AN66" s="2" t="s">
        <v>25</v>
      </c>
      <c r="AO66" s="2" t="s">
        <v>25</v>
      </c>
      <c r="AP66" s="2" t="s">
        <v>25</v>
      </c>
      <c r="AQ66" s="2" t="s">
        <v>25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68">
        <v>0</v>
      </c>
    </row>
    <row r="67" spans="1:49" s="62" customFormat="1" ht="63">
      <c r="A67" s="74" t="s">
        <v>61</v>
      </c>
      <c r="B67" s="75" t="s">
        <v>62</v>
      </c>
      <c r="C67" s="2" t="s">
        <v>24</v>
      </c>
      <c r="D67" s="2">
        <f t="shared" ref="D67:V67" si="39">IF((COUNTIF(D68:D69,"нд"))=(COUNTA(D68:D69)),"нд",SUMIF(D68:D69,"&gt;0",D68:D69))</f>
        <v>0</v>
      </c>
      <c r="E67" s="2">
        <f t="shared" si="39"/>
        <v>0</v>
      </c>
      <c r="F67" s="2">
        <f t="shared" si="39"/>
        <v>0</v>
      </c>
      <c r="G67" s="2">
        <f t="shared" si="39"/>
        <v>0</v>
      </c>
      <c r="H67" s="2">
        <f t="shared" si="39"/>
        <v>0</v>
      </c>
      <c r="I67" s="2">
        <f t="shared" si="39"/>
        <v>0</v>
      </c>
      <c r="J67" s="2">
        <f t="shared" si="39"/>
        <v>0</v>
      </c>
      <c r="K67" s="2">
        <f t="shared" si="39"/>
        <v>0</v>
      </c>
      <c r="L67" s="2">
        <f t="shared" si="39"/>
        <v>0</v>
      </c>
      <c r="M67" s="2">
        <f t="shared" si="39"/>
        <v>0</v>
      </c>
      <c r="N67" s="2">
        <f t="shared" si="39"/>
        <v>0</v>
      </c>
      <c r="O67" s="2">
        <f t="shared" si="39"/>
        <v>0</v>
      </c>
      <c r="P67" s="2">
        <f t="shared" si="39"/>
        <v>0</v>
      </c>
      <c r="Q67" s="2">
        <f t="shared" si="39"/>
        <v>0</v>
      </c>
      <c r="R67" s="2">
        <f t="shared" si="39"/>
        <v>0</v>
      </c>
      <c r="S67" s="2">
        <f t="shared" si="39"/>
        <v>0</v>
      </c>
      <c r="T67" s="2">
        <f t="shared" si="39"/>
        <v>0</v>
      </c>
      <c r="U67" s="2">
        <f t="shared" si="39"/>
        <v>0</v>
      </c>
      <c r="V67" s="2">
        <f t="shared" si="39"/>
        <v>10.984</v>
      </c>
      <c r="W67" s="11" t="s">
        <v>25</v>
      </c>
      <c r="X67" s="2">
        <f t="shared" ref="X67:AW67" si="40">IF((COUNTIF(X68:X69,"нд"))=(COUNTA(X68:X69)),"нд",SUMIF(X68:X69,"&gt;0",X68:X69))</f>
        <v>0</v>
      </c>
      <c r="Y67" s="2">
        <f t="shared" si="40"/>
        <v>0</v>
      </c>
      <c r="Z67" s="2">
        <f t="shared" si="40"/>
        <v>0</v>
      </c>
      <c r="AA67" s="2">
        <f t="shared" si="40"/>
        <v>0</v>
      </c>
      <c r="AB67" s="2">
        <f t="shared" si="40"/>
        <v>0</v>
      </c>
      <c r="AC67" s="2">
        <f t="shared" si="40"/>
        <v>0</v>
      </c>
      <c r="AD67" s="2">
        <f t="shared" si="40"/>
        <v>0</v>
      </c>
      <c r="AE67" s="2">
        <f t="shared" si="40"/>
        <v>0</v>
      </c>
      <c r="AF67" s="2">
        <f t="shared" si="40"/>
        <v>0</v>
      </c>
      <c r="AG67" s="2">
        <f t="shared" si="40"/>
        <v>0</v>
      </c>
      <c r="AH67" s="2">
        <f t="shared" si="40"/>
        <v>0</v>
      </c>
      <c r="AI67" s="2">
        <f t="shared" si="40"/>
        <v>0</v>
      </c>
      <c r="AJ67" s="2">
        <f t="shared" si="40"/>
        <v>0</v>
      </c>
      <c r="AK67" s="2">
        <f t="shared" si="40"/>
        <v>0</v>
      </c>
      <c r="AL67" s="2" t="str">
        <f t="shared" si="40"/>
        <v>нд</v>
      </c>
      <c r="AM67" s="2" t="str">
        <f t="shared" si="40"/>
        <v>нд</v>
      </c>
      <c r="AN67" s="2" t="str">
        <f t="shared" si="40"/>
        <v>нд</v>
      </c>
      <c r="AO67" s="2" t="str">
        <f t="shared" si="40"/>
        <v>нд</v>
      </c>
      <c r="AP67" s="2">
        <f t="shared" si="40"/>
        <v>5</v>
      </c>
      <c r="AQ67" s="2">
        <f t="shared" si="40"/>
        <v>0</v>
      </c>
      <c r="AR67" s="2">
        <f t="shared" si="40"/>
        <v>0</v>
      </c>
      <c r="AS67" s="2">
        <f t="shared" si="40"/>
        <v>0</v>
      </c>
      <c r="AT67" s="2">
        <f t="shared" si="40"/>
        <v>0</v>
      </c>
      <c r="AU67" s="2">
        <f t="shared" si="40"/>
        <v>0</v>
      </c>
      <c r="AV67" s="2">
        <f t="shared" si="40"/>
        <v>0</v>
      </c>
      <c r="AW67" s="2">
        <f t="shared" si="40"/>
        <v>0</v>
      </c>
    </row>
    <row r="68" spans="1:49" s="62" customFormat="1" ht="47.25">
      <c r="A68" s="74" t="s">
        <v>63</v>
      </c>
      <c r="B68" s="75" t="s">
        <v>64</v>
      </c>
      <c r="C68" s="2" t="s">
        <v>24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 t="s">
        <v>25</v>
      </c>
      <c r="U68" s="2" t="s">
        <v>25</v>
      </c>
      <c r="V68" s="2" t="s">
        <v>25</v>
      </c>
      <c r="W68" s="11" t="s">
        <v>25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 t="s">
        <v>25</v>
      </c>
      <c r="AM68" s="2" t="s">
        <v>25</v>
      </c>
      <c r="AN68" s="2" t="s">
        <v>25</v>
      </c>
      <c r="AO68" s="2" t="s">
        <v>25</v>
      </c>
      <c r="AP68" s="2" t="s">
        <v>25</v>
      </c>
      <c r="AQ68" s="2" t="s">
        <v>25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68">
        <v>0</v>
      </c>
    </row>
    <row r="69" spans="1:49" s="62" customFormat="1" ht="47.25">
      <c r="A69" s="74" t="s">
        <v>65</v>
      </c>
      <c r="B69" s="75" t="s">
        <v>66</v>
      </c>
      <c r="C69" s="2" t="s">
        <v>24</v>
      </c>
      <c r="D69" s="2">
        <f t="shared" ref="D69:V69" si="41">IF((COUNTIF(D70:D80,"нд"))=(COUNTA(D70:D80)),"нд",SUMIF(D70:D80,"&gt;0",D70:D80))</f>
        <v>0</v>
      </c>
      <c r="E69" s="2">
        <f t="shared" si="41"/>
        <v>0</v>
      </c>
      <c r="F69" s="2">
        <f t="shared" si="41"/>
        <v>0</v>
      </c>
      <c r="G69" s="2">
        <f t="shared" si="41"/>
        <v>0</v>
      </c>
      <c r="H69" s="2">
        <f t="shared" si="41"/>
        <v>0</v>
      </c>
      <c r="I69" s="2">
        <f t="shared" si="41"/>
        <v>0</v>
      </c>
      <c r="J69" s="2">
        <f t="shared" si="41"/>
        <v>0</v>
      </c>
      <c r="K69" s="2">
        <f t="shared" si="41"/>
        <v>0</v>
      </c>
      <c r="L69" s="2">
        <f t="shared" si="41"/>
        <v>0</v>
      </c>
      <c r="M69" s="2">
        <f t="shared" si="41"/>
        <v>0</v>
      </c>
      <c r="N69" s="2">
        <f t="shared" si="41"/>
        <v>0</v>
      </c>
      <c r="O69" s="2">
        <f t="shared" si="41"/>
        <v>0</v>
      </c>
      <c r="P69" s="2">
        <f t="shared" si="41"/>
        <v>0</v>
      </c>
      <c r="Q69" s="2">
        <f t="shared" si="41"/>
        <v>0</v>
      </c>
      <c r="R69" s="2">
        <f t="shared" si="41"/>
        <v>0</v>
      </c>
      <c r="S69" s="2">
        <f t="shared" si="41"/>
        <v>0</v>
      </c>
      <c r="T69" s="2">
        <f t="shared" si="41"/>
        <v>0</v>
      </c>
      <c r="U69" s="2">
        <f t="shared" si="41"/>
        <v>0</v>
      </c>
      <c r="V69" s="2">
        <f t="shared" si="41"/>
        <v>10.984</v>
      </c>
      <c r="W69" s="11" t="s">
        <v>25</v>
      </c>
      <c r="X69" s="2">
        <f t="shared" ref="X69:AW69" si="42">IF((COUNTIF(X70:X80,"нд"))=(COUNTA(X70:X80)),"нд",SUMIF(X70:X80,"&gt;0",X70:X80))</f>
        <v>0</v>
      </c>
      <c r="Y69" s="2">
        <f t="shared" si="42"/>
        <v>0</v>
      </c>
      <c r="Z69" s="2">
        <f t="shared" si="42"/>
        <v>0</v>
      </c>
      <c r="AA69" s="2">
        <f t="shared" si="42"/>
        <v>0</v>
      </c>
      <c r="AB69" s="2">
        <f t="shared" si="42"/>
        <v>0</v>
      </c>
      <c r="AC69" s="2">
        <f t="shared" si="42"/>
        <v>0</v>
      </c>
      <c r="AD69" s="2">
        <f t="shared" si="42"/>
        <v>0</v>
      </c>
      <c r="AE69" s="2">
        <f t="shared" si="42"/>
        <v>0</v>
      </c>
      <c r="AF69" s="2">
        <f t="shared" si="42"/>
        <v>0</v>
      </c>
      <c r="AG69" s="2">
        <f t="shared" si="42"/>
        <v>0</v>
      </c>
      <c r="AH69" s="2">
        <f t="shared" si="42"/>
        <v>0</v>
      </c>
      <c r="AI69" s="2">
        <f t="shared" si="42"/>
        <v>0</v>
      </c>
      <c r="AJ69" s="2">
        <f t="shared" si="42"/>
        <v>0</v>
      </c>
      <c r="AK69" s="2">
        <f t="shared" si="42"/>
        <v>0</v>
      </c>
      <c r="AL69" s="2" t="str">
        <f t="shared" si="42"/>
        <v>нд</v>
      </c>
      <c r="AM69" s="2" t="str">
        <f t="shared" si="42"/>
        <v>нд</v>
      </c>
      <c r="AN69" s="2" t="str">
        <f t="shared" si="42"/>
        <v>нд</v>
      </c>
      <c r="AO69" s="2" t="str">
        <f t="shared" si="42"/>
        <v>нд</v>
      </c>
      <c r="AP69" s="2">
        <f t="shared" si="42"/>
        <v>5</v>
      </c>
      <c r="AQ69" s="2">
        <f t="shared" si="42"/>
        <v>0</v>
      </c>
      <c r="AR69" s="2">
        <f t="shared" si="42"/>
        <v>0</v>
      </c>
      <c r="AS69" s="2">
        <f t="shared" si="42"/>
        <v>0</v>
      </c>
      <c r="AT69" s="2">
        <f t="shared" si="42"/>
        <v>0</v>
      </c>
      <c r="AU69" s="2">
        <f t="shared" si="42"/>
        <v>0</v>
      </c>
      <c r="AV69" s="2">
        <f t="shared" si="42"/>
        <v>0</v>
      </c>
      <c r="AW69" s="2">
        <f t="shared" si="42"/>
        <v>0</v>
      </c>
    </row>
    <row r="70" spans="1:49" s="62" customFormat="1" ht="63">
      <c r="A70" s="78" t="s">
        <v>65</v>
      </c>
      <c r="B70" s="79" t="s">
        <v>176</v>
      </c>
      <c r="C70" s="80" t="s">
        <v>177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4">
        <v>0</v>
      </c>
      <c r="U70" s="4">
        <v>0</v>
      </c>
      <c r="V70" s="4">
        <v>2.16</v>
      </c>
      <c r="W70" s="4">
        <v>0.45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 t="s">
        <v>25</v>
      </c>
      <c r="AM70" s="4" t="s">
        <v>25</v>
      </c>
      <c r="AN70" s="4" t="s">
        <v>25</v>
      </c>
      <c r="AO70" s="4" t="s">
        <v>25</v>
      </c>
      <c r="AP70" s="4">
        <v>1</v>
      </c>
      <c r="AQ70" s="4">
        <v>0</v>
      </c>
      <c r="AR70" s="81">
        <v>0</v>
      </c>
      <c r="AS70" s="81">
        <v>0</v>
      </c>
      <c r="AT70" s="81">
        <v>0</v>
      </c>
      <c r="AU70" s="81">
        <v>0</v>
      </c>
      <c r="AV70" s="81">
        <v>0</v>
      </c>
      <c r="AW70" s="82">
        <v>0</v>
      </c>
    </row>
    <row r="71" spans="1:49" s="62" customFormat="1" ht="63">
      <c r="A71" s="78" t="s">
        <v>65</v>
      </c>
      <c r="B71" s="79" t="s">
        <v>178</v>
      </c>
      <c r="C71" s="80" t="s">
        <v>179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4">
        <v>0</v>
      </c>
      <c r="U71" s="4">
        <v>0</v>
      </c>
      <c r="V71" s="4">
        <v>4.45</v>
      </c>
      <c r="W71" s="4">
        <v>0.28999999999999998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 t="s">
        <v>25</v>
      </c>
      <c r="AM71" s="4" t="s">
        <v>25</v>
      </c>
      <c r="AN71" s="4" t="s">
        <v>25</v>
      </c>
      <c r="AO71" s="4" t="s">
        <v>25</v>
      </c>
      <c r="AP71" s="4">
        <v>1</v>
      </c>
      <c r="AQ71" s="4">
        <v>0</v>
      </c>
      <c r="AR71" s="81">
        <v>0</v>
      </c>
      <c r="AS71" s="81">
        <v>0</v>
      </c>
      <c r="AT71" s="81">
        <v>0</v>
      </c>
      <c r="AU71" s="81">
        <v>0</v>
      </c>
      <c r="AV71" s="81">
        <v>0</v>
      </c>
      <c r="AW71" s="82">
        <v>0</v>
      </c>
    </row>
    <row r="72" spans="1:49" s="62" customFormat="1" ht="63">
      <c r="A72" s="78" t="s">
        <v>65</v>
      </c>
      <c r="B72" s="79" t="s">
        <v>181</v>
      </c>
      <c r="C72" s="80" t="s">
        <v>182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4">
        <v>0</v>
      </c>
      <c r="U72" s="4">
        <v>0</v>
      </c>
      <c r="V72" s="4">
        <v>3</v>
      </c>
      <c r="W72" s="4">
        <v>0.84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 t="s">
        <v>25</v>
      </c>
      <c r="AM72" s="4" t="s">
        <v>25</v>
      </c>
      <c r="AN72" s="4" t="s">
        <v>25</v>
      </c>
      <c r="AO72" s="4" t="s">
        <v>25</v>
      </c>
      <c r="AP72" s="4">
        <v>1</v>
      </c>
      <c r="AQ72" s="4">
        <v>0</v>
      </c>
      <c r="AR72" s="81">
        <v>0</v>
      </c>
      <c r="AS72" s="81">
        <v>0</v>
      </c>
      <c r="AT72" s="81">
        <v>0</v>
      </c>
      <c r="AU72" s="81">
        <v>0</v>
      </c>
      <c r="AV72" s="81">
        <v>0</v>
      </c>
      <c r="AW72" s="82">
        <v>0</v>
      </c>
    </row>
    <row r="73" spans="1:49" s="62" customFormat="1" ht="78.75">
      <c r="A73" s="78" t="s">
        <v>65</v>
      </c>
      <c r="B73" s="79" t="s">
        <v>183</v>
      </c>
      <c r="C73" s="80" t="s">
        <v>184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4">
        <v>0</v>
      </c>
      <c r="U73" s="4">
        <v>0</v>
      </c>
      <c r="V73" s="4" t="s">
        <v>795</v>
      </c>
      <c r="W73" s="4" t="s">
        <v>25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 t="s">
        <v>25</v>
      </c>
      <c r="AM73" s="4" t="s">
        <v>25</v>
      </c>
      <c r="AN73" s="4" t="s">
        <v>25</v>
      </c>
      <c r="AO73" s="4" t="s">
        <v>25</v>
      </c>
      <c r="AP73" s="4" t="s">
        <v>795</v>
      </c>
      <c r="AQ73" s="4">
        <v>0</v>
      </c>
      <c r="AR73" s="81">
        <v>0</v>
      </c>
      <c r="AS73" s="81">
        <v>0</v>
      </c>
      <c r="AT73" s="81">
        <v>0</v>
      </c>
      <c r="AU73" s="81">
        <v>0</v>
      </c>
      <c r="AV73" s="81">
        <v>0</v>
      </c>
      <c r="AW73" s="82">
        <v>0</v>
      </c>
    </row>
    <row r="74" spans="1:49" s="62" customFormat="1" ht="63">
      <c r="A74" s="78" t="s">
        <v>65</v>
      </c>
      <c r="B74" s="79" t="s">
        <v>185</v>
      </c>
      <c r="C74" s="80" t="s">
        <v>186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4">
        <v>0</v>
      </c>
      <c r="U74" s="4">
        <v>0</v>
      </c>
      <c r="V74" s="4">
        <v>1.214</v>
      </c>
      <c r="W74" s="4" t="s">
        <v>25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 t="s">
        <v>25</v>
      </c>
      <c r="AM74" s="4" t="s">
        <v>25</v>
      </c>
      <c r="AN74" s="4" t="s">
        <v>25</v>
      </c>
      <c r="AO74" s="4" t="s">
        <v>25</v>
      </c>
      <c r="AP74" s="4">
        <v>1</v>
      </c>
      <c r="AQ74" s="4">
        <v>0</v>
      </c>
      <c r="AR74" s="81">
        <v>0</v>
      </c>
      <c r="AS74" s="81">
        <v>0</v>
      </c>
      <c r="AT74" s="81">
        <v>0</v>
      </c>
      <c r="AU74" s="81">
        <v>0</v>
      </c>
      <c r="AV74" s="81">
        <v>0</v>
      </c>
      <c r="AW74" s="82">
        <v>0</v>
      </c>
    </row>
    <row r="75" spans="1:49" s="62" customFormat="1" ht="63">
      <c r="A75" s="78" t="s">
        <v>65</v>
      </c>
      <c r="B75" s="79" t="s">
        <v>187</v>
      </c>
      <c r="C75" s="80" t="s">
        <v>188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4">
        <v>0</v>
      </c>
      <c r="U75" s="4">
        <v>0</v>
      </c>
      <c r="V75" s="4">
        <v>0.16</v>
      </c>
      <c r="W75" s="4" t="s">
        <v>25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 t="s">
        <v>25</v>
      </c>
      <c r="AM75" s="4" t="s">
        <v>25</v>
      </c>
      <c r="AN75" s="4" t="s">
        <v>25</v>
      </c>
      <c r="AO75" s="4" t="s">
        <v>25</v>
      </c>
      <c r="AP75" s="4">
        <v>1</v>
      </c>
      <c r="AQ75" s="4">
        <v>0</v>
      </c>
      <c r="AR75" s="81">
        <v>0</v>
      </c>
      <c r="AS75" s="81">
        <v>0</v>
      </c>
      <c r="AT75" s="81">
        <v>0</v>
      </c>
      <c r="AU75" s="81">
        <v>0</v>
      </c>
      <c r="AV75" s="81">
        <v>0</v>
      </c>
      <c r="AW75" s="82">
        <v>0</v>
      </c>
    </row>
    <row r="76" spans="1:49" s="62" customFormat="1" ht="47.25">
      <c r="A76" s="78" t="s">
        <v>65</v>
      </c>
      <c r="B76" s="79" t="s">
        <v>189</v>
      </c>
      <c r="C76" s="80" t="s">
        <v>190</v>
      </c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4">
        <v>0</v>
      </c>
      <c r="U76" s="4">
        <v>0</v>
      </c>
      <c r="V76" s="4" t="s">
        <v>795</v>
      </c>
      <c r="W76" s="4" t="s">
        <v>25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 t="s">
        <v>25</v>
      </c>
      <c r="AM76" s="4" t="s">
        <v>25</v>
      </c>
      <c r="AN76" s="4" t="s">
        <v>25</v>
      </c>
      <c r="AO76" s="4" t="s">
        <v>25</v>
      </c>
      <c r="AP76" s="4" t="s">
        <v>795</v>
      </c>
      <c r="AQ76" s="4">
        <v>0</v>
      </c>
      <c r="AR76" s="81">
        <v>0</v>
      </c>
      <c r="AS76" s="81">
        <v>0</v>
      </c>
      <c r="AT76" s="81">
        <v>0</v>
      </c>
      <c r="AU76" s="81">
        <v>0</v>
      </c>
      <c r="AV76" s="81">
        <v>0</v>
      </c>
      <c r="AW76" s="82">
        <v>0</v>
      </c>
    </row>
    <row r="77" spans="1:49" s="62" customFormat="1" ht="47.25">
      <c r="A77" s="78" t="s">
        <v>65</v>
      </c>
      <c r="B77" s="79" t="s">
        <v>191</v>
      </c>
      <c r="C77" s="80" t="s">
        <v>192</v>
      </c>
      <c r="D77" s="81">
        <v>0</v>
      </c>
      <c r="E77" s="81">
        <v>0</v>
      </c>
      <c r="F77" s="81">
        <v>0</v>
      </c>
      <c r="G77" s="81">
        <v>0</v>
      </c>
      <c r="H77" s="81">
        <v>0</v>
      </c>
      <c r="I77" s="81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4">
        <v>0</v>
      </c>
      <c r="U77" s="4">
        <v>0</v>
      </c>
      <c r="V77" s="4" t="s">
        <v>795</v>
      </c>
      <c r="W77" s="4" t="s">
        <v>25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 t="s">
        <v>25</v>
      </c>
      <c r="AM77" s="4" t="s">
        <v>25</v>
      </c>
      <c r="AN77" s="4" t="s">
        <v>25</v>
      </c>
      <c r="AO77" s="4" t="s">
        <v>25</v>
      </c>
      <c r="AP77" s="4" t="s">
        <v>795</v>
      </c>
      <c r="AQ77" s="4">
        <v>0</v>
      </c>
      <c r="AR77" s="81">
        <v>0</v>
      </c>
      <c r="AS77" s="81">
        <v>0</v>
      </c>
      <c r="AT77" s="81">
        <v>0</v>
      </c>
      <c r="AU77" s="81">
        <v>0</v>
      </c>
      <c r="AV77" s="81">
        <v>0</v>
      </c>
      <c r="AW77" s="82">
        <v>0</v>
      </c>
    </row>
    <row r="78" spans="1:49" s="62" customFormat="1" ht="47.25">
      <c r="A78" s="78" t="s">
        <v>65</v>
      </c>
      <c r="B78" s="79" t="s">
        <v>193</v>
      </c>
      <c r="C78" s="80" t="s">
        <v>194</v>
      </c>
      <c r="D78" s="81">
        <v>0</v>
      </c>
      <c r="E78" s="81">
        <v>0</v>
      </c>
      <c r="F78" s="81">
        <v>0</v>
      </c>
      <c r="G78" s="81">
        <v>0</v>
      </c>
      <c r="H78" s="81">
        <v>0</v>
      </c>
      <c r="I78" s="81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4">
        <v>0</v>
      </c>
      <c r="U78" s="4">
        <v>0</v>
      </c>
      <c r="V78" s="4" t="s">
        <v>795</v>
      </c>
      <c r="W78" s="4" t="s">
        <v>25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 t="s">
        <v>25</v>
      </c>
      <c r="AM78" s="4" t="s">
        <v>25</v>
      </c>
      <c r="AN78" s="4" t="s">
        <v>25</v>
      </c>
      <c r="AO78" s="4" t="s">
        <v>25</v>
      </c>
      <c r="AP78" s="4" t="s">
        <v>795</v>
      </c>
      <c r="AQ78" s="4">
        <v>0</v>
      </c>
      <c r="AR78" s="81">
        <v>0</v>
      </c>
      <c r="AS78" s="81">
        <v>0</v>
      </c>
      <c r="AT78" s="81">
        <v>0</v>
      </c>
      <c r="AU78" s="81">
        <v>0</v>
      </c>
      <c r="AV78" s="81">
        <v>0</v>
      </c>
      <c r="AW78" s="82">
        <v>0</v>
      </c>
    </row>
    <row r="79" spans="1:49" s="62" customFormat="1" ht="47.25">
      <c r="A79" s="78" t="s">
        <v>65</v>
      </c>
      <c r="B79" s="79" t="s">
        <v>195</v>
      </c>
      <c r="C79" s="80" t="s">
        <v>196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4">
        <v>0</v>
      </c>
      <c r="U79" s="4">
        <v>0</v>
      </c>
      <c r="V79" s="4" t="s">
        <v>795</v>
      </c>
      <c r="W79" s="4" t="s">
        <v>25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 t="s">
        <v>25</v>
      </c>
      <c r="AM79" s="4" t="s">
        <v>25</v>
      </c>
      <c r="AN79" s="4" t="s">
        <v>25</v>
      </c>
      <c r="AO79" s="4" t="s">
        <v>25</v>
      </c>
      <c r="AP79" s="4" t="s">
        <v>795</v>
      </c>
      <c r="AQ79" s="4">
        <v>0</v>
      </c>
      <c r="AR79" s="81">
        <v>0</v>
      </c>
      <c r="AS79" s="81">
        <v>0</v>
      </c>
      <c r="AT79" s="81">
        <v>0</v>
      </c>
      <c r="AU79" s="81">
        <v>0</v>
      </c>
      <c r="AV79" s="81">
        <v>0</v>
      </c>
      <c r="AW79" s="82">
        <v>0</v>
      </c>
    </row>
    <row r="80" spans="1:49" s="62" customFormat="1" ht="31.5">
      <c r="A80" s="78" t="s">
        <v>65</v>
      </c>
      <c r="B80" s="79" t="s">
        <v>197</v>
      </c>
      <c r="C80" s="80" t="s">
        <v>198</v>
      </c>
      <c r="D80" s="81">
        <v>0</v>
      </c>
      <c r="E80" s="81">
        <v>0</v>
      </c>
      <c r="F80" s="81">
        <v>0</v>
      </c>
      <c r="G80" s="81">
        <v>0</v>
      </c>
      <c r="H80" s="81">
        <v>0</v>
      </c>
      <c r="I80" s="81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4">
        <v>0</v>
      </c>
      <c r="U80" s="4">
        <v>0</v>
      </c>
      <c r="V80" s="4" t="s">
        <v>795</v>
      </c>
      <c r="W80" s="4" t="s">
        <v>25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 t="s">
        <v>25</v>
      </c>
      <c r="AM80" s="4" t="s">
        <v>25</v>
      </c>
      <c r="AN80" s="4" t="s">
        <v>25</v>
      </c>
      <c r="AO80" s="4" t="s">
        <v>25</v>
      </c>
      <c r="AP80" s="4" t="s">
        <v>795</v>
      </c>
      <c r="AQ80" s="4">
        <v>0</v>
      </c>
      <c r="AR80" s="81">
        <v>0</v>
      </c>
      <c r="AS80" s="81">
        <v>0</v>
      </c>
      <c r="AT80" s="81">
        <v>0</v>
      </c>
      <c r="AU80" s="81">
        <v>0</v>
      </c>
      <c r="AV80" s="81">
        <v>0</v>
      </c>
      <c r="AW80" s="82">
        <v>0</v>
      </c>
    </row>
    <row r="81" spans="1:49" s="62" customFormat="1" ht="31.5">
      <c r="A81" s="74" t="s">
        <v>67</v>
      </c>
      <c r="B81" s="75" t="s">
        <v>68</v>
      </c>
      <c r="C81" s="2" t="s">
        <v>24</v>
      </c>
      <c r="D81" s="2">
        <f t="shared" ref="D81:V81" si="43">IF(AND(D82="нд",D82=D106,D106=D162,D162=D172),"нд",SUMIF(D82,"&gt;0",D82)+SUMIF(D106,"&gt;0",D106)+SUMIF(D162,"&gt;0",D162)+SUMIF(D172,"&gt;0",D172))</f>
        <v>0</v>
      </c>
      <c r="E81" s="2">
        <f t="shared" si="43"/>
        <v>0</v>
      </c>
      <c r="F81" s="2">
        <f t="shared" si="43"/>
        <v>0</v>
      </c>
      <c r="G81" s="2">
        <f t="shared" si="43"/>
        <v>0</v>
      </c>
      <c r="H81" s="2">
        <f t="shared" si="43"/>
        <v>0</v>
      </c>
      <c r="I81" s="2">
        <f t="shared" si="43"/>
        <v>0</v>
      </c>
      <c r="J81" s="2">
        <f t="shared" si="43"/>
        <v>0</v>
      </c>
      <c r="K81" s="2">
        <f t="shared" si="43"/>
        <v>0</v>
      </c>
      <c r="L81" s="2">
        <f t="shared" si="43"/>
        <v>0</v>
      </c>
      <c r="M81" s="2">
        <f t="shared" si="43"/>
        <v>0</v>
      </c>
      <c r="N81" s="2">
        <f t="shared" si="43"/>
        <v>0</v>
      </c>
      <c r="O81" s="2">
        <f t="shared" si="43"/>
        <v>0</v>
      </c>
      <c r="P81" s="2">
        <f t="shared" si="43"/>
        <v>0</v>
      </c>
      <c r="Q81" s="2">
        <f t="shared" si="43"/>
        <v>0</v>
      </c>
      <c r="R81" s="2">
        <f t="shared" si="43"/>
        <v>0</v>
      </c>
      <c r="S81" s="2">
        <f t="shared" si="43"/>
        <v>0</v>
      </c>
      <c r="T81" s="2" t="str">
        <f t="shared" si="43"/>
        <v>нд</v>
      </c>
      <c r="U81" s="2" t="str">
        <f t="shared" si="43"/>
        <v>нд</v>
      </c>
      <c r="V81" s="2" t="str">
        <f t="shared" si="43"/>
        <v>нд</v>
      </c>
      <c r="W81" s="11" t="s">
        <v>25</v>
      </c>
      <c r="X81" s="2">
        <f t="shared" ref="X81:AW81" si="44">IF(AND(X82="нд",X82=X106,X106=X162,X162=X172),"нд",SUMIF(X82,"&gt;0",X82)+SUMIF(X106,"&gt;0",X106)+SUMIF(X162,"&gt;0",X162)+SUMIF(X172,"&gt;0",X172))</f>
        <v>0</v>
      </c>
      <c r="Y81" s="2">
        <f t="shared" si="44"/>
        <v>0</v>
      </c>
      <c r="Z81" s="2">
        <f t="shared" si="44"/>
        <v>0</v>
      </c>
      <c r="AA81" s="2">
        <f t="shared" si="44"/>
        <v>0</v>
      </c>
      <c r="AB81" s="2">
        <f t="shared" si="44"/>
        <v>0</v>
      </c>
      <c r="AC81" s="2">
        <f t="shared" si="44"/>
        <v>0</v>
      </c>
      <c r="AD81" s="2">
        <f t="shared" si="44"/>
        <v>0</v>
      </c>
      <c r="AE81" s="2">
        <f t="shared" si="44"/>
        <v>0</v>
      </c>
      <c r="AF81" s="2">
        <f t="shared" si="44"/>
        <v>0</v>
      </c>
      <c r="AG81" s="2">
        <f t="shared" si="44"/>
        <v>0</v>
      </c>
      <c r="AH81" s="2">
        <f t="shared" si="44"/>
        <v>0</v>
      </c>
      <c r="AI81" s="2">
        <f t="shared" si="44"/>
        <v>0</v>
      </c>
      <c r="AJ81" s="2">
        <f t="shared" si="44"/>
        <v>0</v>
      </c>
      <c r="AK81" s="2">
        <f t="shared" si="44"/>
        <v>0</v>
      </c>
      <c r="AL81" s="2" t="str">
        <f t="shared" si="44"/>
        <v>нд</v>
      </c>
      <c r="AM81" s="2" t="str">
        <f t="shared" si="44"/>
        <v>нд</v>
      </c>
      <c r="AN81" s="2" t="str">
        <f t="shared" si="44"/>
        <v>нд</v>
      </c>
      <c r="AO81" s="2" t="str">
        <f t="shared" si="44"/>
        <v>нд</v>
      </c>
      <c r="AP81" s="2" t="str">
        <f t="shared" si="44"/>
        <v>нд</v>
      </c>
      <c r="AQ81" s="2" t="str">
        <f t="shared" si="44"/>
        <v>нд</v>
      </c>
      <c r="AR81" s="2">
        <f t="shared" si="44"/>
        <v>20.237271010600001</v>
      </c>
      <c r="AS81" s="2">
        <f t="shared" si="44"/>
        <v>0</v>
      </c>
      <c r="AT81" s="2">
        <f t="shared" si="44"/>
        <v>0</v>
      </c>
      <c r="AU81" s="2">
        <f t="shared" si="44"/>
        <v>0</v>
      </c>
      <c r="AV81" s="2">
        <f t="shared" si="44"/>
        <v>0</v>
      </c>
      <c r="AW81" s="2">
        <f t="shared" si="44"/>
        <v>0</v>
      </c>
    </row>
    <row r="82" spans="1:49" s="62" customFormat="1" ht="47.25">
      <c r="A82" s="74" t="s">
        <v>69</v>
      </c>
      <c r="B82" s="75" t="s">
        <v>70</v>
      </c>
      <c r="C82" s="2" t="s">
        <v>24</v>
      </c>
      <c r="D82" s="2">
        <f t="shared" ref="D82:V82" si="45">IF(AND(D83="нд",D83=D84),"нд",SUMIF(D83,"&gt;0",D83)+SUMIF(D84,"&gt;0",D84))</f>
        <v>0</v>
      </c>
      <c r="E82" s="2">
        <f t="shared" si="45"/>
        <v>0</v>
      </c>
      <c r="F82" s="2">
        <f t="shared" si="45"/>
        <v>0</v>
      </c>
      <c r="G82" s="2">
        <f t="shared" si="45"/>
        <v>0</v>
      </c>
      <c r="H82" s="2">
        <f t="shared" si="45"/>
        <v>0</v>
      </c>
      <c r="I82" s="2">
        <f t="shared" si="45"/>
        <v>0</v>
      </c>
      <c r="J82" s="2">
        <f t="shared" si="45"/>
        <v>0</v>
      </c>
      <c r="K82" s="2">
        <f t="shared" si="45"/>
        <v>0</v>
      </c>
      <c r="L82" s="2">
        <f t="shared" si="45"/>
        <v>0</v>
      </c>
      <c r="M82" s="2">
        <f t="shared" si="45"/>
        <v>0</v>
      </c>
      <c r="N82" s="2">
        <f t="shared" si="45"/>
        <v>0</v>
      </c>
      <c r="O82" s="2">
        <f t="shared" si="45"/>
        <v>0</v>
      </c>
      <c r="P82" s="2">
        <f t="shared" si="45"/>
        <v>0</v>
      </c>
      <c r="Q82" s="2">
        <f t="shared" si="45"/>
        <v>0</v>
      </c>
      <c r="R82" s="2">
        <f t="shared" si="45"/>
        <v>0</v>
      </c>
      <c r="S82" s="2">
        <f t="shared" si="45"/>
        <v>0</v>
      </c>
      <c r="T82" s="2" t="str">
        <f t="shared" si="45"/>
        <v>нд</v>
      </c>
      <c r="U82" s="2" t="str">
        <f t="shared" si="45"/>
        <v>нд</v>
      </c>
      <c r="V82" s="2" t="str">
        <f t="shared" si="45"/>
        <v>нд</v>
      </c>
      <c r="W82" s="11" t="s">
        <v>25</v>
      </c>
      <c r="X82" s="2">
        <f t="shared" ref="X82:AW82" si="46">IF(AND(X83="нд",X83=X84),"нд",SUMIF(X83,"&gt;0",X83)+SUMIF(X84,"&gt;0",X84))</f>
        <v>0</v>
      </c>
      <c r="Y82" s="2">
        <f t="shared" si="46"/>
        <v>0</v>
      </c>
      <c r="Z82" s="2">
        <f t="shared" si="46"/>
        <v>0</v>
      </c>
      <c r="AA82" s="2">
        <f t="shared" si="46"/>
        <v>0</v>
      </c>
      <c r="AB82" s="2">
        <f t="shared" si="46"/>
        <v>0</v>
      </c>
      <c r="AC82" s="2">
        <f t="shared" si="46"/>
        <v>0</v>
      </c>
      <c r="AD82" s="2">
        <f t="shared" si="46"/>
        <v>0</v>
      </c>
      <c r="AE82" s="2">
        <f t="shared" si="46"/>
        <v>0</v>
      </c>
      <c r="AF82" s="2">
        <f t="shared" si="46"/>
        <v>0</v>
      </c>
      <c r="AG82" s="2">
        <f t="shared" si="46"/>
        <v>0</v>
      </c>
      <c r="AH82" s="2">
        <f t="shared" si="46"/>
        <v>0</v>
      </c>
      <c r="AI82" s="2">
        <f t="shared" si="46"/>
        <v>0</v>
      </c>
      <c r="AJ82" s="2">
        <f t="shared" si="46"/>
        <v>0</v>
      </c>
      <c r="AK82" s="2">
        <f t="shared" si="46"/>
        <v>0</v>
      </c>
      <c r="AL82" s="2" t="str">
        <f t="shared" si="46"/>
        <v>нд</v>
      </c>
      <c r="AM82" s="2" t="str">
        <f t="shared" si="46"/>
        <v>нд</v>
      </c>
      <c r="AN82" s="2" t="str">
        <f t="shared" si="46"/>
        <v>нд</v>
      </c>
      <c r="AO82" s="2" t="str">
        <f t="shared" si="46"/>
        <v>нд</v>
      </c>
      <c r="AP82" s="2" t="str">
        <f t="shared" si="46"/>
        <v>нд</v>
      </c>
      <c r="AQ82" s="2" t="str">
        <f t="shared" si="46"/>
        <v>нд</v>
      </c>
      <c r="AR82" s="2">
        <f t="shared" si="46"/>
        <v>0</v>
      </c>
      <c r="AS82" s="2">
        <f t="shared" si="46"/>
        <v>0</v>
      </c>
      <c r="AT82" s="2">
        <f t="shared" si="46"/>
        <v>0</v>
      </c>
      <c r="AU82" s="2">
        <f t="shared" si="46"/>
        <v>0</v>
      </c>
      <c r="AV82" s="2">
        <f t="shared" si="46"/>
        <v>0</v>
      </c>
      <c r="AW82" s="2">
        <f t="shared" si="46"/>
        <v>0</v>
      </c>
    </row>
    <row r="83" spans="1:49" s="62" customFormat="1" ht="31.5">
      <c r="A83" s="74" t="s">
        <v>71</v>
      </c>
      <c r="B83" s="75" t="s">
        <v>72</v>
      </c>
      <c r="C83" s="2" t="s">
        <v>24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 t="s">
        <v>25</v>
      </c>
      <c r="U83" s="2" t="s">
        <v>25</v>
      </c>
      <c r="V83" s="2" t="s">
        <v>25</v>
      </c>
      <c r="W83" s="11" t="s">
        <v>25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 t="s">
        <v>25</v>
      </c>
      <c r="AM83" s="2" t="s">
        <v>25</v>
      </c>
      <c r="AN83" s="2" t="s">
        <v>25</v>
      </c>
      <c r="AO83" s="2" t="s">
        <v>25</v>
      </c>
      <c r="AP83" s="2" t="s">
        <v>25</v>
      </c>
      <c r="AQ83" s="2" t="s">
        <v>25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68">
        <v>0</v>
      </c>
    </row>
    <row r="84" spans="1:49" s="62" customFormat="1" ht="31.5">
      <c r="A84" s="74" t="s">
        <v>73</v>
      </c>
      <c r="B84" s="75" t="s">
        <v>74</v>
      </c>
      <c r="C84" s="2" t="s">
        <v>24</v>
      </c>
      <c r="D84" s="2">
        <f t="shared" ref="D84:V84" si="47">IF((COUNTIF(D85:D105,"нд"))=(COUNTA(D85:D105)),"нд",SUMIF(D85:D105,"&gt;0",D85:D105))</f>
        <v>0</v>
      </c>
      <c r="E84" s="2">
        <f t="shared" si="47"/>
        <v>0</v>
      </c>
      <c r="F84" s="2">
        <f t="shared" si="47"/>
        <v>0</v>
      </c>
      <c r="G84" s="2">
        <f t="shared" si="47"/>
        <v>0</v>
      </c>
      <c r="H84" s="2">
        <f t="shared" si="47"/>
        <v>0</v>
      </c>
      <c r="I84" s="2">
        <f t="shared" si="47"/>
        <v>0</v>
      </c>
      <c r="J84" s="2">
        <f t="shared" si="47"/>
        <v>0</v>
      </c>
      <c r="K84" s="2">
        <f t="shared" si="47"/>
        <v>0</v>
      </c>
      <c r="L84" s="2">
        <f t="shared" si="47"/>
        <v>0</v>
      </c>
      <c r="M84" s="2">
        <f t="shared" si="47"/>
        <v>0</v>
      </c>
      <c r="N84" s="2">
        <f t="shared" si="47"/>
        <v>0</v>
      </c>
      <c r="O84" s="2">
        <f t="shared" si="47"/>
        <v>0</v>
      </c>
      <c r="P84" s="2">
        <f t="shared" si="47"/>
        <v>0</v>
      </c>
      <c r="Q84" s="2">
        <f t="shared" si="47"/>
        <v>0</v>
      </c>
      <c r="R84" s="2">
        <f t="shared" si="47"/>
        <v>0</v>
      </c>
      <c r="S84" s="2">
        <f t="shared" si="47"/>
        <v>0</v>
      </c>
      <c r="T84" s="2" t="str">
        <f t="shared" si="47"/>
        <v>нд</v>
      </c>
      <c r="U84" s="2" t="str">
        <f t="shared" si="47"/>
        <v>нд</v>
      </c>
      <c r="V84" s="2" t="str">
        <f t="shared" si="47"/>
        <v>нд</v>
      </c>
      <c r="W84" s="11" t="s">
        <v>25</v>
      </c>
      <c r="X84" s="2">
        <f t="shared" ref="X84:AW84" si="48">IF((COUNTIF(X85:X105,"нд"))=(COUNTA(X85:X105)),"нд",SUMIF(X85:X105,"&gt;0",X85:X105))</f>
        <v>0</v>
      </c>
      <c r="Y84" s="2">
        <f t="shared" si="48"/>
        <v>0</v>
      </c>
      <c r="Z84" s="2">
        <f t="shared" si="48"/>
        <v>0</v>
      </c>
      <c r="AA84" s="2">
        <f t="shared" si="48"/>
        <v>0</v>
      </c>
      <c r="AB84" s="2">
        <f t="shared" si="48"/>
        <v>0</v>
      </c>
      <c r="AC84" s="2">
        <f t="shared" si="48"/>
        <v>0</v>
      </c>
      <c r="AD84" s="2">
        <f t="shared" si="48"/>
        <v>0</v>
      </c>
      <c r="AE84" s="2">
        <f t="shared" si="48"/>
        <v>0</v>
      </c>
      <c r="AF84" s="2">
        <f t="shared" si="48"/>
        <v>0</v>
      </c>
      <c r="AG84" s="2">
        <f t="shared" si="48"/>
        <v>0</v>
      </c>
      <c r="AH84" s="2">
        <f t="shared" si="48"/>
        <v>0</v>
      </c>
      <c r="AI84" s="2">
        <f t="shared" si="48"/>
        <v>0</v>
      </c>
      <c r="AJ84" s="2">
        <f t="shared" si="48"/>
        <v>0</v>
      </c>
      <c r="AK84" s="2">
        <f t="shared" si="48"/>
        <v>0</v>
      </c>
      <c r="AL84" s="2" t="str">
        <f t="shared" si="48"/>
        <v>нд</v>
      </c>
      <c r="AM84" s="2" t="str">
        <f t="shared" si="48"/>
        <v>нд</v>
      </c>
      <c r="AN84" s="2" t="str">
        <f t="shared" si="48"/>
        <v>нд</v>
      </c>
      <c r="AO84" s="2" t="str">
        <f t="shared" si="48"/>
        <v>нд</v>
      </c>
      <c r="AP84" s="2" t="str">
        <f t="shared" si="48"/>
        <v>нд</v>
      </c>
      <c r="AQ84" s="2" t="str">
        <f t="shared" si="48"/>
        <v>нд</v>
      </c>
      <c r="AR84" s="2">
        <f t="shared" si="48"/>
        <v>0</v>
      </c>
      <c r="AS84" s="2">
        <f t="shared" si="48"/>
        <v>0</v>
      </c>
      <c r="AT84" s="2">
        <f t="shared" si="48"/>
        <v>0</v>
      </c>
      <c r="AU84" s="2">
        <f t="shared" si="48"/>
        <v>0</v>
      </c>
      <c r="AV84" s="2">
        <f t="shared" si="48"/>
        <v>0</v>
      </c>
      <c r="AW84" s="2">
        <f t="shared" si="48"/>
        <v>0</v>
      </c>
    </row>
    <row r="85" spans="1:49" s="62" customFormat="1" ht="47.25">
      <c r="A85" s="78" t="s">
        <v>73</v>
      </c>
      <c r="B85" s="79" t="s">
        <v>199</v>
      </c>
      <c r="C85" s="80" t="s">
        <v>200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 t="s">
        <v>25</v>
      </c>
      <c r="U85" s="4" t="s">
        <v>25</v>
      </c>
      <c r="V85" s="4" t="s">
        <v>25</v>
      </c>
      <c r="W85" s="4" t="s">
        <v>25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 t="s">
        <v>25</v>
      </c>
      <c r="AM85" s="4" t="s">
        <v>25</v>
      </c>
      <c r="AN85" s="4" t="s">
        <v>25</v>
      </c>
      <c r="AO85" s="4" t="s">
        <v>25</v>
      </c>
      <c r="AP85" s="4" t="s">
        <v>25</v>
      </c>
      <c r="AQ85" s="4" t="s">
        <v>25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83">
        <v>0</v>
      </c>
    </row>
    <row r="86" spans="1:49" s="62" customFormat="1" ht="31.5">
      <c r="A86" s="78" t="s">
        <v>73</v>
      </c>
      <c r="B86" s="79" t="s">
        <v>202</v>
      </c>
      <c r="C86" s="80" t="s">
        <v>203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25</v>
      </c>
      <c r="U86" s="4" t="s">
        <v>25</v>
      </c>
      <c r="V86" s="4" t="s">
        <v>25</v>
      </c>
      <c r="W86" s="4" t="s">
        <v>25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 t="s">
        <v>25</v>
      </c>
      <c r="AM86" s="4" t="s">
        <v>25</v>
      </c>
      <c r="AN86" s="4" t="s">
        <v>25</v>
      </c>
      <c r="AO86" s="4" t="s">
        <v>25</v>
      </c>
      <c r="AP86" s="4" t="s">
        <v>25</v>
      </c>
      <c r="AQ86" s="4" t="s">
        <v>25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83">
        <v>0</v>
      </c>
    </row>
    <row r="87" spans="1:49" s="62" customFormat="1" ht="31.5">
      <c r="A87" s="78" t="s">
        <v>73</v>
      </c>
      <c r="B87" s="79" t="s">
        <v>204</v>
      </c>
      <c r="C87" s="80" t="s">
        <v>205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25</v>
      </c>
      <c r="U87" s="4" t="s">
        <v>25</v>
      </c>
      <c r="V87" s="4" t="s">
        <v>25</v>
      </c>
      <c r="W87" s="4" t="s">
        <v>25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 t="s">
        <v>25</v>
      </c>
      <c r="AM87" s="4" t="s">
        <v>25</v>
      </c>
      <c r="AN87" s="4" t="s">
        <v>25</v>
      </c>
      <c r="AO87" s="4" t="s">
        <v>25</v>
      </c>
      <c r="AP87" s="4" t="s">
        <v>25</v>
      </c>
      <c r="AQ87" s="4" t="s">
        <v>25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83">
        <v>0</v>
      </c>
    </row>
    <row r="88" spans="1:49" s="62" customFormat="1" ht="47.25">
      <c r="A88" s="78" t="s">
        <v>73</v>
      </c>
      <c r="B88" s="79" t="s">
        <v>206</v>
      </c>
      <c r="C88" s="80" t="s">
        <v>207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25</v>
      </c>
      <c r="U88" s="4" t="s">
        <v>25</v>
      </c>
      <c r="V88" s="4" t="s">
        <v>25</v>
      </c>
      <c r="W88" s="4" t="s">
        <v>25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 t="s">
        <v>25</v>
      </c>
      <c r="AM88" s="4" t="s">
        <v>25</v>
      </c>
      <c r="AN88" s="4" t="s">
        <v>25</v>
      </c>
      <c r="AO88" s="4" t="s">
        <v>25</v>
      </c>
      <c r="AP88" s="4" t="s">
        <v>25</v>
      </c>
      <c r="AQ88" s="4" t="s">
        <v>25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83">
        <v>0</v>
      </c>
    </row>
    <row r="89" spans="1:49" s="62" customFormat="1" ht="31.5">
      <c r="A89" s="78" t="s">
        <v>73</v>
      </c>
      <c r="B89" s="79" t="s">
        <v>208</v>
      </c>
      <c r="C89" s="80" t="s">
        <v>209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25</v>
      </c>
      <c r="U89" s="4" t="s">
        <v>25</v>
      </c>
      <c r="V89" s="4" t="s">
        <v>25</v>
      </c>
      <c r="W89" s="4" t="s">
        <v>25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 t="s">
        <v>25</v>
      </c>
      <c r="AM89" s="4" t="s">
        <v>25</v>
      </c>
      <c r="AN89" s="4" t="s">
        <v>25</v>
      </c>
      <c r="AO89" s="4" t="s">
        <v>25</v>
      </c>
      <c r="AP89" s="4" t="s">
        <v>25</v>
      </c>
      <c r="AQ89" s="4" t="s">
        <v>25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83">
        <v>0</v>
      </c>
    </row>
    <row r="90" spans="1:49" s="62" customFormat="1" ht="31.5">
      <c r="A90" s="78" t="s">
        <v>73</v>
      </c>
      <c r="B90" s="79" t="s">
        <v>210</v>
      </c>
      <c r="C90" s="80" t="s">
        <v>211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 t="s">
        <v>25</v>
      </c>
      <c r="U90" s="4" t="s">
        <v>25</v>
      </c>
      <c r="V90" s="4" t="s">
        <v>25</v>
      </c>
      <c r="W90" s="4" t="s">
        <v>25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 t="s">
        <v>25</v>
      </c>
      <c r="AM90" s="4" t="s">
        <v>25</v>
      </c>
      <c r="AN90" s="4" t="s">
        <v>25</v>
      </c>
      <c r="AO90" s="4" t="s">
        <v>25</v>
      </c>
      <c r="AP90" s="4" t="s">
        <v>25</v>
      </c>
      <c r="AQ90" s="4" t="s">
        <v>25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83">
        <v>0</v>
      </c>
    </row>
    <row r="91" spans="1:49" s="62" customFormat="1" ht="31.5">
      <c r="A91" s="78" t="s">
        <v>73</v>
      </c>
      <c r="B91" s="79" t="s">
        <v>212</v>
      </c>
      <c r="C91" s="80" t="s">
        <v>213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25</v>
      </c>
      <c r="U91" s="4" t="s">
        <v>25</v>
      </c>
      <c r="V91" s="4" t="s">
        <v>25</v>
      </c>
      <c r="W91" s="4" t="s">
        <v>25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 t="s">
        <v>25</v>
      </c>
      <c r="AM91" s="4" t="s">
        <v>25</v>
      </c>
      <c r="AN91" s="4" t="s">
        <v>25</v>
      </c>
      <c r="AO91" s="4" t="s">
        <v>25</v>
      </c>
      <c r="AP91" s="4" t="s">
        <v>25</v>
      </c>
      <c r="AQ91" s="4" t="s">
        <v>25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83">
        <v>0</v>
      </c>
    </row>
    <row r="92" spans="1:49" s="62" customFormat="1" ht="31.5">
      <c r="A92" s="78" t="s">
        <v>73</v>
      </c>
      <c r="B92" s="79" t="s">
        <v>214</v>
      </c>
      <c r="C92" s="80" t="s">
        <v>215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25</v>
      </c>
      <c r="U92" s="4" t="s">
        <v>25</v>
      </c>
      <c r="V92" s="4" t="s">
        <v>25</v>
      </c>
      <c r="W92" s="4" t="s">
        <v>25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 t="s">
        <v>25</v>
      </c>
      <c r="AM92" s="4" t="s">
        <v>25</v>
      </c>
      <c r="AN92" s="4" t="s">
        <v>25</v>
      </c>
      <c r="AO92" s="4" t="s">
        <v>25</v>
      </c>
      <c r="AP92" s="4" t="s">
        <v>25</v>
      </c>
      <c r="AQ92" s="4" t="s">
        <v>25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83">
        <v>0</v>
      </c>
    </row>
    <row r="93" spans="1:49" s="62" customFormat="1" ht="31.5">
      <c r="A93" s="78" t="s">
        <v>73</v>
      </c>
      <c r="B93" s="79" t="s">
        <v>216</v>
      </c>
      <c r="C93" s="80" t="s">
        <v>217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25</v>
      </c>
      <c r="U93" s="4" t="s">
        <v>25</v>
      </c>
      <c r="V93" s="4" t="s">
        <v>25</v>
      </c>
      <c r="W93" s="4" t="s">
        <v>25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 t="s">
        <v>25</v>
      </c>
      <c r="AM93" s="4" t="s">
        <v>25</v>
      </c>
      <c r="AN93" s="4" t="s">
        <v>25</v>
      </c>
      <c r="AO93" s="4" t="s">
        <v>25</v>
      </c>
      <c r="AP93" s="4" t="s">
        <v>25</v>
      </c>
      <c r="AQ93" s="4" t="s">
        <v>25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83">
        <v>0</v>
      </c>
    </row>
    <row r="94" spans="1:49" s="62" customFormat="1" ht="31.5">
      <c r="A94" s="78" t="s">
        <v>73</v>
      </c>
      <c r="B94" s="79" t="s">
        <v>218</v>
      </c>
      <c r="C94" s="80" t="s">
        <v>219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25</v>
      </c>
      <c r="U94" s="4" t="s">
        <v>25</v>
      </c>
      <c r="V94" s="4" t="s">
        <v>25</v>
      </c>
      <c r="W94" s="4" t="s">
        <v>25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 t="s">
        <v>25</v>
      </c>
      <c r="AM94" s="4" t="s">
        <v>25</v>
      </c>
      <c r="AN94" s="4" t="s">
        <v>25</v>
      </c>
      <c r="AO94" s="4" t="s">
        <v>25</v>
      </c>
      <c r="AP94" s="4" t="s">
        <v>25</v>
      </c>
      <c r="AQ94" s="4" t="s">
        <v>25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83">
        <v>0</v>
      </c>
    </row>
    <row r="95" spans="1:49" s="62" customFormat="1" ht="31.5">
      <c r="A95" s="78" t="s">
        <v>73</v>
      </c>
      <c r="B95" s="79" t="s">
        <v>220</v>
      </c>
      <c r="C95" s="80" t="s">
        <v>221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 t="s">
        <v>25</v>
      </c>
      <c r="U95" s="4" t="s">
        <v>25</v>
      </c>
      <c r="V95" s="4" t="s">
        <v>25</v>
      </c>
      <c r="W95" s="4" t="s">
        <v>25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 t="s">
        <v>25</v>
      </c>
      <c r="AM95" s="4" t="s">
        <v>25</v>
      </c>
      <c r="AN95" s="4" t="s">
        <v>25</v>
      </c>
      <c r="AO95" s="4" t="s">
        <v>25</v>
      </c>
      <c r="AP95" s="4" t="s">
        <v>25</v>
      </c>
      <c r="AQ95" s="4" t="s">
        <v>25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83">
        <v>0</v>
      </c>
    </row>
    <row r="96" spans="1:49" s="62" customFormat="1" ht="31.5">
      <c r="A96" s="78" t="s">
        <v>73</v>
      </c>
      <c r="B96" s="79" t="s">
        <v>222</v>
      </c>
      <c r="C96" s="80" t="s">
        <v>223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25</v>
      </c>
      <c r="U96" s="4" t="s">
        <v>25</v>
      </c>
      <c r="V96" s="4" t="s">
        <v>25</v>
      </c>
      <c r="W96" s="4" t="s">
        <v>25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 t="s">
        <v>25</v>
      </c>
      <c r="AM96" s="4" t="s">
        <v>25</v>
      </c>
      <c r="AN96" s="4" t="s">
        <v>25</v>
      </c>
      <c r="AO96" s="4" t="s">
        <v>25</v>
      </c>
      <c r="AP96" s="4" t="s">
        <v>25</v>
      </c>
      <c r="AQ96" s="4" t="s">
        <v>25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83">
        <v>0</v>
      </c>
    </row>
    <row r="97" spans="1:49" s="62" customFormat="1" ht="31.5">
      <c r="A97" s="78" t="s">
        <v>73</v>
      </c>
      <c r="B97" s="79" t="s">
        <v>224</v>
      </c>
      <c r="C97" s="80" t="s">
        <v>225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 t="s">
        <v>25</v>
      </c>
      <c r="U97" s="4" t="s">
        <v>25</v>
      </c>
      <c r="V97" s="4" t="s">
        <v>25</v>
      </c>
      <c r="W97" s="4" t="s">
        <v>25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 t="s">
        <v>25</v>
      </c>
      <c r="AM97" s="4" t="s">
        <v>25</v>
      </c>
      <c r="AN97" s="4" t="s">
        <v>25</v>
      </c>
      <c r="AO97" s="4" t="s">
        <v>25</v>
      </c>
      <c r="AP97" s="4" t="s">
        <v>25</v>
      </c>
      <c r="AQ97" s="4" t="s">
        <v>25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83">
        <v>0</v>
      </c>
    </row>
    <row r="98" spans="1:49" s="62" customFormat="1" ht="31.5">
      <c r="A98" s="78" t="s">
        <v>73</v>
      </c>
      <c r="B98" s="79" t="s">
        <v>226</v>
      </c>
      <c r="C98" s="80" t="s">
        <v>227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25</v>
      </c>
      <c r="U98" s="4" t="s">
        <v>25</v>
      </c>
      <c r="V98" s="4" t="s">
        <v>25</v>
      </c>
      <c r="W98" s="4" t="s">
        <v>25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 t="s">
        <v>25</v>
      </c>
      <c r="AM98" s="4" t="s">
        <v>25</v>
      </c>
      <c r="AN98" s="4" t="s">
        <v>25</v>
      </c>
      <c r="AO98" s="4" t="s">
        <v>25</v>
      </c>
      <c r="AP98" s="4" t="s">
        <v>25</v>
      </c>
      <c r="AQ98" s="4" t="s">
        <v>25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83">
        <v>0</v>
      </c>
    </row>
    <row r="99" spans="1:49" s="62" customFormat="1" ht="31.5">
      <c r="A99" s="78" t="s">
        <v>73</v>
      </c>
      <c r="B99" s="79" t="s">
        <v>228</v>
      </c>
      <c r="C99" s="80" t="s">
        <v>229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 t="s">
        <v>25</v>
      </c>
      <c r="U99" s="4" t="s">
        <v>25</v>
      </c>
      <c r="V99" s="4" t="s">
        <v>25</v>
      </c>
      <c r="W99" s="4" t="s">
        <v>25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 t="s">
        <v>25</v>
      </c>
      <c r="AM99" s="4" t="s">
        <v>25</v>
      </c>
      <c r="AN99" s="4" t="s">
        <v>25</v>
      </c>
      <c r="AO99" s="4" t="s">
        <v>25</v>
      </c>
      <c r="AP99" s="4" t="s">
        <v>25</v>
      </c>
      <c r="AQ99" s="4" t="s">
        <v>25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83">
        <v>0</v>
      </c>
    </row>
    <row r="100" spans="1:49" s="62" customFormat="1" ht="31.5">
      <c r="A100" s="78" t="s">
        <v>73</v>
      </c>
      <c r="B100" s="79" t="s">
        <v>230</v>
      </c>
      <c r="C100" s="80" t="s">
        <v>231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 t="s">
        <v>25</v>
      </c>
      <c r="U100" s="4" t="s">
        <v>25</v>
      </c>
      <c r="V100" s="4" t="s">
        <v>25</v>
      </c>
      <c r="W100" s="4" t="s">
        <v>25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 t="s">
        <v>25</v>
      </c>
      <c r="AM100" s="4" t="s">
        <v>25</v>
      </c>
      <c r="AN100" s="4" t="s">
        <v>25</v>
      </c>
      <c r="AO100" s="4" t="s">
        <v>25</v>
      </c>
      <c r="AP100" s="4" t="s">
        <v>25</v>
      </c>
      <c r="AQ100" s="4" t="s">
        <v>25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83">
        <v>0</v>
      </c>
    </row>
    <row r="101" spans="1:49" s="62" customFormat="1" ht="31.5">
      <c r="A101" s="78" t="s">
        <v>73</v>
      </c>
      <c r="B101" s="79" t="s">
        <v>232</v>
      </c>
      <c r="C101" s="80" t="s">
        <v>233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25</v>
      </c>
      <c r="U101" s="4" t="s">
        <v>25</v>
      </c>
      <c r="V101" s="4" t="s">
        <v>25</v>
      </c>
      <c r="W101" s="4" t="s">
        <v>25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 t="s">
        <v>25</v>
      </c>
      <c r="AM101" s="4" t="s">
        <v>25</v>
      </c>
      <c r="AN101" s="4" t="s">
        <v>25</v>
      </c>
      <c r="AO101" s="4" t="s">
        <v>25</v>
      </c>
      <c r="AP101" s="4" t="s">
        <v>25</v>
      </c>
      <c r="AQ101" s="4" t="s">
        <v>25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83">
        <v>0</v>
      </c>
    </row>
    <row r="102" spans="1:49" s="62" customFormat="1" ht="31.5">
      <c r="A102" s="78" t="s">
        <v>73</v>
      </c>
      <c r="B102" s="79" t="s">
        <v>234</v>
      </c>
      <c r="C102" s="80" t="s">
        <v>235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 t="s">
        <v>25</v>
      </c>
      <c r="U102" s="4" t="s">
        <v>25</v>
      </c>
      <c r="V102" s="4" t="s">
        <v>25</v>
      </c>
      <c r="W102" s="4" t="s">
        <v>25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 t="s">
        <v>25</v>
      </c>
      <c r="AM102" s="4" t="s">
        <v>25</v>
      </c>
      <c r="AN102" s="4" t="s">
        <v>25</v>
      </c>
      <c r="AO102" s="4" t="s">
        <v>25</v>
      </c>
      <c r="AP102" s="4" t="s">
        <v>25</v>
      </c>
      <c r="AQ102" s="4" t="s">
        <v>25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83">
        <v>0</v>
      </c>
    </row>
    <row r="103" spans="1:49" s="62" customFormat="1" ht="31.5">
      <c r="A103" s="78" t="s">
        <v>73</v>
      </c>
      <c r="B103" s="79" t="s">
        <v>236</v>
      </c>
      <c r="C103" s="80" t="s">
        <v>237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 t="s">
        <v>25</v>
      </c>
      <c r="U103" s="4" t="s">
        <v>25</v>
      </c>
      <c r="V103" s="4" t="s">
        <v>25</v>
      </c>
      <c r="W103" s="4" t="s">
        <v>25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 t="s">
        <v>25</v>
      </c>
      <c r="AM103" s="4" t="s">
        <v>25</v>
      </c>
      <c r="AN103" s="4" t="s">
        <v>25</v>
      </c>
      <c r="AO103" s="4" t="s">
        <v>25</v>
      </c>
      <c r="AP103" s="4" t="s">
        <v>25</v>
      </c>
      <c r="AQ103" s="4" t="s">
        <v>25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83">
        <v>0</v>
      </c>
    </row>
    <row r="104" spans="1:49" s="62" customFormat="1" ht="31.5">
      <c r="A104" s="78" t="s">
        <v>73</v>
      </c>
      <c r="B104" s="79" t="s">
        <v>238</v>
      </c>
      <c r="C104" s="80" t="s">
        <v>239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 t="s">
        <v>25</v>
      </c>
      <c r="U104" s="4" t="s">
        <v>25</v>
      </c>
      <c r="V104" s="4" t="s">
        <v>25</v>
      </c>
      <c r="W104" s="4" t="s">
        <v>25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 t="s">
        <v>25</v>
      </c>
      <c r="AM104" s="4" t="s">
        <v>25</v>
      </c>
      <c r="AN104" s="4" t="s">
        <v>25</v>
      </c>
      <c r="AO104" s="4" t="s">
        <v>25</v>
      </c>
      <c r="AP104" s="4" t="s">
        <v>25</v>
      </c>
      <c r="AQ104" s="4" t="s">
        <v>25</v>
      </c>
      <c r="AR104" s="81">
        <v>0</v>
      </c>
      <c r="AS104" s="81">
        <v>0</v>
      </c>
      <c r="AT104" s="81">
        <v>0</v>
      </c>
      <c r="AU104" s="81">
        <v>0</v>
      </c>
      <c r="AV104" s="81">
        <v>0</v>
      </c>
      <c r="AW104" s="82">
        <v>0</v>
      </c>
    </row>
    <row r="105" spans="1:49" s="62" customFormat="1" ht="31.5">
      <c r="A105" s="78" t="s">
        <v>73</v>
      </c>
      <c r="B105" s="79" t="s">
        <v>241</v>
      </c>
      <c r="C105" s="80" t="s">
        <v>242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25</v>
      </c>
      <c r="U105" s="4" t="s">
        <v>25</v>
      </c>
      <c r="V105" s="4" t="s">
        <v>25</v>
      </c>
      <c r="W105" s="4" t="s">
        <v>25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 t="s">
        <v>25</v>
      </c>
      <c r="AM105" s="4" t="s">
        <v>25</v>
      </c>
      <c r="AN105" s="4" t="s">
        <v>25</v>
      </c>
      <c r="AO105" s="4" t="s">
        <v>25</v>
      </c>
      <c r="AP105" s="4" t="s">
        <v>25</v>
      </c>
      <c r="AQ105" s="4" t="s">
        <v>25</v>
      </c>
      <c r="AR105" s="81">
        <v>0</v>
      </c>
      <c r="AS105" s="81">
        <v>0</v>
      </c>
      <c r="AT105" s="81">
        <v>0</v>
      </c>
      <c r="AU105" s="81">
        <v>0</v>
      </c>
      <c r="AV105" s="81">
        <v>0</v>
      </c>
      <c r="AW105" s="82">
        <v>0</v>
      </c>
    </row>
    <row r="106" spans="1:49" s="62" customFormat="1" ht="31.5">
      <c r="A106" s="74" t="s">
        <v>75</v>
      </c>
      <c r="B106" s="75" t="s">
        <v>76</v>
      </c>
      <c r="C106" s="2" t="s">
        <v>24</v>
      </c>
      <c r="D106" s="2">
        <f t="shared" ref="D106:V106" si="49">IF(AND(D107="нд",D107=D116),"нд",SUMIF(D107,"&gt;0",D107)+SUMIF(D116,"&gt;0",D116))</f>
        <v>0</v>
      </c>
      <c r="E106" s="2">
        <f t="shared" si="49"/>
        <v>0</v>
      </c>
      <c r="F106" s="2">
        <f t="shared" si="49"/>
        <v>0</v>
      </c>
      <c r="G106" s="2">
        <f t="shared" si="49"/>
        <v>0</v>
      </c>
      <c r="H106" s="2">
        <f t="shared" si="49"/>
        <v>0</v>
      </c>
      <c r="I106" s="2">
        <f t="shared" si="49"/>
        <v>0</v>
      </c>
      <c r="J106" s="2">
        <f t="shared" si="49"/>
        <v>0</v>
      </c>
      <c r="K106" s="2">
        <f t="shared" si="49"/>
        <v>0</v>
      </c>
      <c r="L106" s="2">
        <f t="shared" si="49"/>
        <v>0</v>
      </c>
      <c r="M106" s="2">
        <f t="shared" si="49"/>
        <v>0</v>
      </c>
      <c r="N106" s="2">
        <f t="shared" si="49"/>
        <v>0</v>
      </c>
      <c r="O106" s="2">
        <f t="shared" si="49"/>
        <v>0</v>
      </c>
      <c r="P106" s="2">
        <f t="shared" si="49"/>
        <v>0</v>
      </c>
      <c r="Q106" s="2">
        <f t="shared" si="49"/>
        <v>0</v>
      </c>
      <c r="R106" s="2">
        <f t="shared" si="49"/>
        <v>0</v>
      </c>
      <c r="S106" s="2">
        <f t="shared" si="49"/>
        <v>0</v>
      </c>
      <c r="T106" s="2" t="str">
        <f t="shared" si="49"/>
        <v>нд</v>
      </c>
      <c r="U106" s="2" t="str">
        <f t="shared" si="49"/>
        <v>нд</v>
      </c>
      <c r="V106" s="2" t="str">
        <f t="shared" si="49"/>
        <v>нд</v>
      </c>
      <c r="W106" s="11" t="s">
        <v>25</v>
      </c>
      <c r="X106" s="2">
        <f t="shared" ref="X106:AW106" si="50">IF(AND(X107="нд",X107=X116),"нд",SUMIF(X107,"&gt;0",X107)+SUMIF(X116,"&gt;0",X116))</f>
        <v>0</v>
      </c>
      <c r="Y106" s="2">
        <f t="shared" si="50"/>
        <v>0</v>
      </c>
      <c r="Z106" s="2">
        <f t="shared" si="50"/>
        <v>0</v>
      </c>
      <c r="AA106" s="2">
        <f t="shared" si="50"/>
        <v>0</v>
      </c>
      <c r="AB106" s="2">
        <f t="shared" si="50"/>
        <v>0</v>
      </c>
      <c r="AC106" s="2">
        <f t="shared" si="50"/>
        <v>0</v>
      </c>
      <c r="AD106" s="2">
        <f t="shared" si="50"/>
        <v>0</v>
      </c>
      <c r="AE106" s="2">
        <f t="shared" si="50"/>
        <v>0</v>
      </c>
      <c r="AF106" s="2">
        <f t="shared" si="50"/>
        <v>0</v>
      </c>
      <c r="AG106" s="2">
        <f t="shared" si="50"/>
        <v>0</v>
      </c>
      <c r="AH106" s="2">
        <f t="shared" si="50"/>
        <v>0</v>
      </c>
      <c r="AI106" s="2">
        <f t="shared" si="50"/>
        <v>0</v>
      </c>
      <c r="AJ106" s="2">
        <f t="shared" si="50"/>
        <v>0</v>
      </c>
      <c r="AK106" s="2">
        <f t="shared" si="50"/>
        <v>0</v>
      </c>
      <c r="AL106" s="2" t="str">
        <f t="shared" si="50"/>
        <v>нд</v>
      </c>
      <c r="AM106" s="2" t="str">
        <f t="shared" si="50"/>
        <v>нд</v>
      </c>
      <c r="AN106" s="2" t="str">
        <f t="shared" si="50"/>
        <v>нд</v>
      </c>
      <c r="AO106" s="2" t="str">
        <f t="shared" si="50"/>
        <v>нд</v>
      </c>
      <c r="AP106" s="2" t="str">
        <f t="shared" si="50"/>
        <v>нд</v>
      </c>
      <c r="AQ106" s="2" t="str">
        <f t="shared" si="50"/>
        <v>нд</v>
      </c>
      <c r="AR106" s="2">
        <f t="shared" si="50"/>
        <v>20.237271010600001</v>
      </c>
      <c r="AS106" s="2">
        <f t="shared" si="50"/>
        <v>0</v>
      </c>
      <c r="AT106" s="2">
        <f t="shared" si="50"/>
        <v>0</v>
      </c>
      <c r="AU106" s="2">
        <f t="shared" si="50"/>
        <v>0</v>
      </c>
      <c r="AV106" s="2">
        <f t="shared" si="50"/>
        <v>0</v>
      </c>
      <c r="AW106" s="2">
        <f t="shared" si="50"/>
        <v>0</v>
      </c>
    </row>
    <row r="107" spans="1:49" s="62" customFormat="1">
      <c r="A107" s="74" t="s">
        <v>77</v>
      </c>
      <c r="B107" s="75" t="s">
        <v>78</v>
      </c>
      <c r="C107" s="2" t="s">
        <v>24</v>
      </c>
      <c r="D107" s="2">
        <f t="shared" ref="D107:V107" si="51">IF((COUNTIF(D108:D115,"нд"))=(COUNTA(D108:D115)),"нд",SUMIF(D108:D115,"&gt;0",D108:D115))</f>
        <v>0</v>
      </c>
      <c r="E107" s="2">
        <f t="shared" si="51"/>
        <v>0</v>
      </c>
      <c r="F107" s="2">
        <f t="shared" si="51"/>
        <v>0</v>
      </c>
      <c r="G107" s="2">
        <f t="shared" si="51"/>
        <v>0</v>
      </c>
      <c r="H107" s="2">
        <f t="shared" si="51"/>
        <v>0</v>
      </c>
      <c r="I107" s="2">
        <f t="shared" si="51"/>
        <v>0</v>
      </c>
      <c r="J107" s="2">
        <f t="shared" si="51"/>
        <v>0</v>
      </c>
      <c r="K107" s="2">
        <f t="shared" si="51"/>
        <v>0</v>
      </c>
      <c r="L107" s="2">
        <f t="shared" si="51"/>
        <v>0</v>
      </c>
      <c r="M107" s="2">
        <f t="shared" si="51"/>
        <v>0</v>
      </c>
      <c r="N107" s="2">
        <f t="shared" si="51"/>
        <v>0</v>
      </c>
      <c r="O107" s="2">
        <f t="shared" si="51"/>
        <v>0</v>
      </c>
      <c r="P107" s="2">
        <f t="shared" si="51"/>
        <v>0</v>
      </c>
      <c r="Q107" s="2">
        <f t="shared" si="51"/>
        <v>0</v>
      </c>
      <c r="R107" s="2">
        <f t="shared" si="51"/>
        <v>0</v>
      </c>
      <c r="S107" s="2">
        <f t="shared" si="51"/>
        <v>0</v>
      </c>
      <c r="T107" s="2" t="str">
        <f t="shared" si="51"/>
        <v>нд</v>
      </c>
      <c r="U107" s="2" t="str">
        <f t="shared" si="51"/>
        <v>нд</v>
      </c>
      <c r="V107" s="2" t="str">
        <f t="shared" si="51"/>
        <v>нд</v>
      </c>
      <c r="W107" s="11" t="s">
        <v>25</v>
      </c>
      <c r="X107" s="2">
        <f t="shared" ref="X107:AW107" si="52">IF((COUNTIF(X108:X115,"нд"))=(COUNTA(X108:X115)),"нд",SUMIF(X108:X115,"&gt;0",X108:X115))</f>
        <v>0</v>
      </c>
      <c r="Y107" s="2">
        <f t="shared" si="52"/>
        <v>0</v>
      </c>
      <c r="Z107" s="2">
        <f t="shared" si="52"/>
        <v>0</v>
      </c>
      <c r="AA107" s="2">
        <f t="shared" si="52"/>
        <v>0</v>
      </c>
      <c r="AB107" s="2">
        <f t="shared" si="52"/>
        <v>0</v>
      </c>
      <c r="AC107" s="2">
        <f t="shared" si="52"/>
        <v>0</v>
      </c>
      <c r="AD107" s="2">
        <f t="shared" si="52"/>
        <v>0</v>
      </c>
      <c r="AE107" s="2">
        <f t="shared" si="52"/>
        <v>0</v>
      </c>
      <c r="AF107" s="2">
        <f t="shared" si="52"/>
        <v>0</v>
      </c>
      <c r="AG107" s="2">
        <f t="shared" si="52"/>
        <v>0</v>
      </c>
      <c r="AH107" s="2">
        <f t="shared" si="52"/>
        <v>0</v>
      </c>
      <c r="AI107" s="2">
        <f t="shared" si="52"/>
        <v>0</v>
      </c>
      <c r="AJ107" s="2">
        <f t="shared" si="52"/>
        <v>0</v>
      </c>
      <c r="AK107" s="2">
        <f t="shared" si="52"/>
        <v>0</v>
      </c>
      <c r="AL107" s="2" t="str">
        <f t="shared" si="52"/>
        <v>нд</v>
      </c>
      <c r="AM107" s="2" t="str">
        <f t="shared" si="52"/>
        <v>нд</v>
      </c>
      <c r="AN107" s="2" t="str">
        <f t="shared" si="52"/>
        <v>нд</v>
      </c>
      <c r="AO107" s="2" t="str">
        <f t="shared" si="52"/>
        <v>нд</v>
      </c>
      <c r="AP107" s="2" t="str">
        <f t="shared" si="52"/>
        <v>нд</v>
      </c>
      <c r="AQ107" s="2" t="str">
        <f t="shared" si="52"/>
        <v>нд</v>
      </c>
      <c r="AR107" s="2">
        <f t="shared" si="52"/>
        <v>0</v>
      </c>
      <c r="AS107" s="2">
        <f t="shared" si="52"/>
        <v>0</v>
      </c>
      <c r="AT107" s="2">
        <f t="shared" si="52"/>
        <v>0</v>
      </c>
      <c r="AU107" s="2">
        <f t="shared" si="52"/>
        <v>0</v>
      </c>
      <c r="AV107" s="2">
        <f t="shared" si="52"/>
        <v>0</v>
      </c>
      <c r="AW107" s="2">
        <f t="shared" si="52"/>
        <v>0</v>
      </c>
    </row>
    <row r="108" spans="1:49" s="62" customFormat="1" ht="31.5">
      <c r="A108" s="78" t="s">
        <v>77</v>
      </c>
      <c r="B108" s="79" t="s">
        <v>243</v>
      </c>
      <c r="C108" s="80" t="s">
        <v>244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 t="s">
        <v>25</v>
      </c>
      <c r="U108" s="4" t="s">
        <v>25</v>
      </c>
      <c r="V108" s="4" t="s">
        <v>25</v>
      </c>
      <c r="W108" s="4" t="s">
        <v>25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 t="s">
        <v>25</v>
      </c>
      <c r="AM108" s="4" t="s">
        <v>25</v>
      </c>
      <c r="AN108" s="4" t="s">
        <v>25</v>
      </c>
      <c r="AO108" s="4" t="s">
        <v>25</v>
      </c>
      <c r="AP108" s="4" t="s">
        <v>25</v>
      </c>
      <c r="AQ108" s="4" t="s">
        <v>25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83">
        <v>0</v>
      </c>
    </row>
    <row r="109" spans="1:49" s="62" customFormat="1" ht="31.5">
      <c r="A109" s="78" t="s">
        <v>77</v>
      </c>
      <c r="B109" s="79" t="s">
        <v>245</v>
      </c>
      <c r="C109" s="80" t="s">
        <v>246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 t="s">
        <v>25</v>
      </c>
      <c r="U109" s="4" t="s">
        <v>25</v>
      </c>
      <c r="V109" s="4" t="s">
        <v>25</v>
      </c>
      <c r="W109" s="4" t="s">
        <v>25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 t="s">
        <v>25</v>
      </c>
      <c r="AM109" s="4" t="s">
        <v>25</v>
      </c>
      <c r="AN109" s="4" t="s">
        <v>25</v>
      </c>
      <c r="AO109" s="4" t="s">
        <v>25</v>
      </c>
      <c r="AP109" s="4" t="s">
        <v>25</v>
      </c>
      <c r="AQ109" s="4" t="s">
        <v>25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83">
        <v>0</v>
      </c>
    </row>
    <row r="110" spans="1:49" s="62" customFormat="1" ht="31.5">
      <c r="A110" s="78" t="s">
        <v>77</v>
      </c>
      <c r="B110" s="79" t="s">
        <v>247</v>
      </c>
      <c r="C110" s="80" t="s">
        <v>248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 t="s">
        <v>25</v>
      </c>
      <c r="U110" s="4" t="s">
        <v>25</v>
      </c>
      <c r="V110" s="4" t="s">
        <v>25</v>
      </c>
      <c r="W110" s="4" t="s">
        <v>25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 t="s">
        <v>25</v>
      </c>
      <c r="AM110" s="4" t="s">
        <v>25</v>
      </c>
      <c r="AN110" s="4" t="s">
        <v>25</v>
      </c>
      <c r="AO110" s="4" t="s">
        <v>25</v>
      </c>
      <c r="AP110" s="4" t="s">
        <v>25</v>
      </c>
      <c r="AQ110" s="4" t="s">
        <v>25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83">
        <v>0</v>
      </c>
    </row>
    <row r="111" spans="1:49" s="62" customFormat="1" ht="31.5">
      <c r="A111" s="78" t="s">
        <v>77</v>
      </c>
      <c r="B111" s="79" t="s">
        <v>249</v>
      </c>
      <c r="C111" s="80" t="s">
        <v>250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25</v>
      </c>
      <c r="U111" s="4" t="s">
        <v>25</v>
      </c>
      <c r="V111" s="4" t="s">
        <v>25</v>
      </c>
      <c r="W111" s="4" t="s">
        <v>25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 t="s">
        <v>25</v>
      </c>
      <c r="AM111" s="4" t="s">
        <v>25</v>
      </c>
      <c r="AN111" s="4" t="s">
        <v>25</v>
      </c>
      <c r="AO111" s="4" t="s">
        <v>25</v>
      </c>
      <c r="AP111" s="4" t="s">
        <v>25</v>
      </c>
      <c r="AQ111" s="4" t="s">
        <v>25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83">
        <v>0</v>
      </c>
    </row>
    <row r="112" spans="1:49" s="62" customFormat="1" ht="31.5">
      <c r="A112" s="78" t="s">
        <v>77</v>
      </c>
      <c r="B112" s="79" t="s">
        <v>251</v>
      </c>
      <c r="C112" s="80" t="s">
        <v>252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 t="s">
        <v>25</v>
      </c>
      <c r="U112" s="4" t="s">
        <v>25</v>
      </c>
      <c r="V112" s="4" t="s">
        <v>25</v>
      </c>
      <c r="W112" s="4" t="s">
        <v>25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 t="s">
        <v>25</v>
      </c>
      <c r="AM112" s="4" t="s">
        <v>25</v>
      </c>
      <c r="AN112" s="4" t="s">
        <v>25</v>
      </c>
      <c r="AO112" s="4" t="s">
        <v>25</v>
      </c>
      <c r="AP112" s="4" t="s">
        <v>25</v>
      </c>
      <c r="AQ112" s="4" t="s">
        <v>25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83">
        <v>0</v>
      </c>
    </row>
    <row r="113" spans="1:49" s="62" customFormat="1" ht="31.5">
      <c r="A113" s="78" t="s">
        <v>77</v>
      </c>
      <c r="B113" s="79" t="s">
        <v>253</v>
      </c>
      <c r="C113" s="80" t="s">
        <v>254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 t="s">
        <v>25</v>
      </c>
      <c r="U113" s="4" t="s">
        <v>25</v>
      </c>
      <c r="V113" s="4" t="s">
        <v>25</v>
      </c>
      <c r="W113" s="4" t="s">
        <v>25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 t="s">
        <v>25</v>
      </c>
      <c r="AM113" s="4" t="s">
        <v>25</v>
      </c>
      <c r="AN113" s="4" t="s">
        <v>25</v>
      </c>
      <c r="AO113" s="4" t="s">
        <v>25</v>
      </c>
      <c r="AP113" s="4" t="s">
        <v>25</v>
      </c>
      <c r="AQ113" s="4" t="s">
        <v>25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83">
        <v>0</v>
      </c>
    </row>
    <row r="114" spans="1:49" s="62" customFormat="1" ht="31.5">
      <c r="A114" s="78" t="s">
        <v>77</v>
      </c>
      <c r="B114" s="79" t="s">
        <v>255</v>
      </c>
      <c r="C114" s="80" t="s">
        <v>256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 t="s">
        <v>25</v>
      </c>
      <c r="U114" s="4" t="s">
        <v>25</v>
      </c>
      <c r="V114" s="4" t="s">
        <v>25</v>
      </c>
      <c r="W114" s="4" t="s">
        <v>25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 t="s">
        <v>25</v>
      </c>
      <c r="AM114" s="4" t="s">
        <v>25</v>
      </c>
      <c r="AN114" s="4" t="s">
        <v>25</v>
      </c>
      <c r="AO114" s="4" t="s">
        <v>25</v>
      </c>
      <c r="AP114" s="4" t="s">
        <v>25</v>
      </c>
      <c r="AQ114" s="4" t="s">
        <v>25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83">
        <v>0</v>
      </c>
    </row>
    <row r="115" spans="1:49" s="62" customFormat="1" ht="31.5">
      <c r="A115" s="78" t="s">
        <v>77</v>
      </c>
      <c r="B115" s="79" t="s">
        <v>257</v>
      </c>
      <c r="C115" s="80" t="s">
        <v>258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25</v>
      </c>
      <c r="U115" s="4" t="s">
        <v>25</v>
      </c>
      <c r="V115" s="4" t="s">
        <v>25</v>
      </c>
      <c r="W115" s="4" t="s">
        <v>25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 t="s">
        <v>25</v>
      </c>
      <c r="AM115" s="4" t="s">
        <v>25</v>
      </c>
      <c r="AN115" s="4" t="s">
        <v>25</v>
      </c>
      <c r="AO115" s="4" t="s">
        <v>25</v>
      </c>
      <c r="AP115" s="4" t="s">
        <v>25</v>
      </c>
      <c r="AQ115" s="4" t="s">
        <v>25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83">
        <v>0</v>
      </c>
    </row>
    <row r="116" spans="1:49" s="62" customFormat="1" ht="31.5">
      <c r="A116" s="74" t="s">
        <v>79</v>
      </c>
      <c r="B116" s="75" t="s">
        <v>80</v>
      </c>
      <c r="C116" s="2" t="s">
        <v>24</v>
      </c>
      <c r="D116" s="2">
        <f t="shared" ref="D116:V116" si="53">IF((COUNTIF(D117:D161,"нд"))=(COUNTA(D117:D161)),"нд",SUMIF(D117:D161,"&gt;0",D117:D161))</f>
        <v>0</v>
      </c>
      <c r="E116" s="2">
        <f t="shared" si="53"/>
        <v>0</v>
      </c>
      <c r="F116" s="2">
        <f t="shared" si="53"/>
        <v>0</v>
      </c>
      <c r="G116" s="2">
        <f t="shared" si="53"/>
        <v>0</v>
      </c>
      <c r="H116" s="2">
        <f t="shared" si="53"/>
        <v>0</v>
      </c>
      <c r="I116" s="2">
        <f t="shared" si="53"/>
        <v>0</v>
      </c>
      <c r="J116" s="2">
        <f t="shared" si="53"/>
        <v>0</v>
      </c>
      <c r="K116" s="2">
        <f t="shared" si="53"/>
        <v>0</v>
      </c>
      <c r="L116" s="2">
        <f t="shared" si="53"/>
        <v>0</v>
      </c>
      <c r="M116" s="2">
        <f t="shared" si="53"/>
        <v>0</v>
      </c>
      <c r="N116" s="2">
        <f t="shared" si="53"/>
        <v>0</v>
      </c>
      <c r="O116" s="2">
        <f t="shared" si="53"/>
        <v>0</v>
      </c>
      <c r="P116" s="2">
        <f t="shared" si="53"/>
        <v>0</v>
      </c>
      <c r="Q116" s="2">
        <f t="shared" si="53"/>
        <v>0</v>
      </c>
      <c r="R116" s="2">
        <f t="shared" si="53"/>
        <v>0</v>
      </c>
      <c r="S116" s="2">
        <f t="shared" si="53"/>
        <v>0</v>
      </c>
      <c r="T116" s="2" t="str">
        <f t="shared" si="53"/>
        <v>нд</v>
      </c>
      <c r="U116" s="2" t="str">
        <f t="shared" si="53"/>
        <v>нд</v>
      </c>
      <c r="V116" s="2" t="str">
        <f t="shared" si="53"/>
        <v>нд</v>
      </c>
      <c r="W116" s="11" t="s">
        <v>25</v>
      </c>
      <c r="X116" s="2">
        <f t="shared" ref="X116:AW116" si="54">IF((COUNTIF(X117:X161,"нд"))=(COUNTA(X117:X161)),"нд",SUMIF(X117:X161,"&gt;0",X117:X161))</f>
        <v>0</v>
      </c>
      <c r="Y116" s="2">
        <f t="shared" si="54"/>
        <v>0</v>
      </c>
      <c r="Z116" s="2">
        <f t="shared" si="54"/>
        <v>0</v>
      </c>
      <c r="AA116" s="2">
        <f t="shared" si="54"/>
        <v>0</v>
      </c>
      <c r="AB116" s="2">
        <f t="shared" si="54"/>
        <v>0</v>
      </c>
      <c r="AC116" s="2">
        <f t="shared" si="54"/>
        <v>0</v>
      </c>
      <c r="AD116" s="2">
        <f t="shared" si="54"/>
        <v>0</v>
      </c>
      <c r="AE116" s="2">
        <f t="shared" si="54"/>
        <v>0</v>
      </c>
      <c r="AF116" s="2">
        <f t="shared" si="54"/>
        <v>0</v>
      </c>
      <c r="AG116" s="2">
        <f t="shared" si="54"/>
        <v>0</v>
      </c>
      <c r="AH116" s="2">
        <f t="shared" si="54"/>
        <v>0</v>
      </c>
      <c r="AI116" s="2">
        <f t="shared" si="54"/>
        <v>0</v>
      </c>
      <c r="AJ116" s="2">
        <f t="shared" si="54"/>
        <v>0</v>
      </c>
      <c r="AK116" s="2">
        <f t="shared" si="54"/>
        <v>0</v>
      </c>
      <c r="AL116" s="2" t="str">
        <f t="shared" si="54"/>
        <v>нд</v>
      </c>
      <c r="AM116" s="2" t="str">
        <f t="shared" si="54"/>
        <v>нд</v>
      </c>
      <c r="AN116" s="2" t="str">
        <f t="shared" si="54"/>
        <v>нд</v>
      </c>
      <c r="AO116" s="2" t="str">
        <f t="shared" si="54"/>
        <v>нд</v>
      </c>
      <c r="AP116" s="2" t="str">
        <f t="shared" si="54"/>
        <v>нд</v>
      </c>
      <c r="AQ116" s="2" t="str">
        <f t="shared" si="54"/>
        <v>нд</v>
      </c>
      <c r="AR116" s="2">
        <f t="shared" si="54"/>
        <v>20.237271010600001</v>
      </c>
      <c r="AS116" s="2">
        <f t="shared" si="54"/>
        <v>0</v>
      </c>
      <c r="AT116" s="2">
        <f t="shared" si="54"/>
        <v>0</v>
      </c>
      <c r="AU116" s="2">
        <f t="shared" si="54"/>
        <v>0</v>
      </c>
      <c r="AV116" s="2">
        <f t="shared" si="54"/>
        <v>0</v>
      </c>
      <c r="AW116" s="2">
        <f t="shared" si="54"/>
        <v>0</v>
      </c>
    </row>
    <row r="117" spans="1:49" s="62" customFormat="1" ht="31.5">
      <c r="A117" s="78" t="s">
        <v>79</v>
      </c>
      <c r="B117" s="79" t="s">
        <v>259</v>
      </c>
      <c r="C117" s="80" t="s">
        <v>260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 t="s">
        <v>25</v>
      </c>
      <c r="U117" s="4" t="s">
        <v>25</v>
      </c>
      <c r="V117" s="4" t="s">
        <v>25</v>
      </c>
      <c r="W117" s="4" t="s">
        <v>25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 t="s">
        <v>25</v>
      </c>
      <c r="AM117" s="4" t="s">
        <v>25</v>
      </c>
      <c r="AN117" s="4" t="s">
        <v>25</v>
      </c>
      <c r="AO117" s="4" t="s">
        <v>25</v>
      </c>
      <c r="AP117" s="4" t="s">
        <v>25</v>
      </c>
      <c r="AQ117" s="4" t="s">
        <v>25</v>
      </c>
      <c r="AR117" s="81">
        <v>5.0308299832000003</v>
      </c>
      <c r="AS117" s="81">
        <v>0</v>
      </c>
      <c r="AT117" s="81">
        <v>0</v>
      </c>
      <c r="AU117" s="81">
        <v>0</v>
      </c>
      <c r="AV117" s="81">
        <v>0</v>
      </c>
      <c r="AW117" s="82">
        <v>0</v>
      </c>
    </row>
    <row r="118" spans="1:49" s="62" customFormat="1" ht="31.5">
      <c r="A118" s="78" t="s">
        <v>79</v>
      </c>
      <c r="B118" s="79" t="s">
        <v>262</v>
      </c>
      <c r="C118" s="80" t="s">
        <v>263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25</v>
      </c>
      <c r="U118" s="4" t="s">
        <v>25</v>
      </c>
      <c r="V118" s="4" t="s">
        <v>25</v>
      </c>
      <c r="W118" s="4" t="s">
        <v>25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 t="s">
        <v>25</v>
      </c>
      <c r="AM118" s="4" t="s">
        <v>25</v>
      </c>
      <c r="AN118" s="4" t="s">
        <v>25</v>
      </c>
      <c r="AO118" s="4" t="s">
        <v>25</v>
      </c>
      <c r="AP118" s="4" t="s">
        <v>25</v>
      </c>
      <c r="AQ118" s="4" t="s">
        <v>25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83">
        <v>0</v>
      </c>
    </row>
    <row r="119" spans="1:49" s="62" customFormat="1" ht="31.5">
      <c r="A119" s="78" t="s">
        <v>79</v>
      </c>
      <c r="B119" s="79" t="s">
        <v>264</v>
      </c>
      <c r="C119" s="80" t="s">
        <v>265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 t="s">
        <v>25</v>
      </c>
      <c r="U119" s="4" t="s">
        <v>25</v>
      </c>
      <c r="V119" s="4" t="s">
        <v>25</v>
      </c>
      <c r="W119" s="4" t="s">
        <v>25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 t="s">
        <v>25</v>
      </c>
      <c r="AM119" s="4" t="s">
        <v>25</v>
      </c>
      <c r="AN119" s="4" t="s">
        <v>25</v>
      </c>
      <c r="AO119" s="4" t="s">
        <v>25</v>
      </c>
      <c r="AP119" s="4" t="s">
        <v>25</v>
      </c>
      <c r="AQ119" s="4" t="s">
        <v>25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83">
        <v>0</v>
      </c>
    </row>
    <row r="120" spans="1:49" s="62" customFormat="1" ht="31.5">
      <c r="A120" s="78" t="s">
        <v>79</v>
      </c>
      <c r="B120" s="79" t="s">
        <v>266</v>
      </c>
      <c r="C120" s="80" t="s">
        <v>267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 t="s">
        <v>25</v>
      </c>
      <c r="U120" s="4" t="s">
        <v>25</v>
      </c>
      <c r="V120" s="4" t="s">
        <v>25</v>
      </c>
      <c r="W120" s="4" t="s">
        <v>25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 t="s">
        <v>25</v>
      </c>
      <c r="AM120" s="4" t="s">
        <v>25</v>
      </c>
      <c r="AN120" s="4" t="s">
        <v>25</v>
      </c>
      <c r="AO120" s="4" t="s">
        <v>25</v>
      </c>
      <c r="AP120" s="4" t="s">
        <v>25</v>
      </c>
      <c r="AQ120" s="4" t="s">
        <v>25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83">
        <v>0</v>
      </c>
    </row>
    <row r="121" spans="1:49" s="62" customFormat="1" ht="31.5">
      <c r="A121" s="78" t="s">
        <v>79</v>
      </c>
      <c r="B121" s="79" t="s">
        <v>268</v>
      </c>
      <c r="C121" s="80" t="s">
        <v>269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25</v>
      </c>
      <c r="U121" s="4" t="s">
        <v>25</v>
      </c>
      <c r="V121" s="4" t="s">
        <v>25</v>
      </c>
      <c r="W121" s="4" t="s">
        <v>25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 t="s">
        <v>25</v>
      </c>
      <c r="AM121" s="4" t="s">
        <v>25</v>
      </c>
      <c r="AN121" s="4" t="s">
        <v>25</v>
      </c>
      <c r="AO121" s="4" t="s">
        <v>25</v>
      </c>
      <c r="AP121" s="4" t="s">
        <v>25</v>
      </c>
      <c r="AQ121" s="4" t="s">
        <v>25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83">
        <v>0</v>
      </c>
    </row>
    <row r="122" spans="1:49" s="62" customFormat="1" ht="31.5">
      <c r="A122" s="78" t="s">
        <v>79</v>
      </c>
      <c r="B122" s="79" t="s">
        <v>270</v>
      </c>
      <c r="C122" s="80" t="s">
        <v>271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25</v>
      </c>
      <c r="U122" s="4" t="s">
        <v>25</v>
      </c>
      <c r="V122" s="4" t="s">
        <v>25</v>
      </c>
      <c r="W122" s="4" t="s">
        <v>25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 t="s">
        <v>25</v>
      </c>
      <c r="AM122" s="4" t="s">
        <v>25</v>
      </c>
      <c r="AN122" s="4" t="s">
        <v>25</v>
      </c>
      <c r="AO122" s="4" t="s">
        <v>25</v>
      </c>
      <c r="AP122" s="4" t="s">
        <v>25</v>
      </c>
      <c r="AQ122" s="4" t="s">
        <v>25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83">
        <v>0</v>
      </c>
    </row>
    <row r="123" spans="1:49" s="62" customFormat="1" ht="31.5">
      <c r="A123" s="78" t="s">
        <v>79</v>
      </c>
      <c r="B123" s="79" t="s">
        <v>272</v>
      </c>
      <c r="C123" s="80" t="s">
        <v>273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 t="s">
        <v>25</v>
      </c>
      <c r="U123" s="4" t="s">
        <v>25</v>
      </c>
      <c r="V123" s="4" t="s">
        <v>25</v>
      </c>
      <c r="W123" s="4" t="s">
        <v>25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 t="s">
        <v>25</v>
      </c>
      <c r="AM123" s="4" t="s">
        <v>25</v>
      </c>
      <c r="AN123" s="4" t="s">
        <v>25</v>
      </c>
      <c r="AO123" s="4" t="s">
        <v>25</v>
      </c>
      <c r="AP123" s="4" t="s">
        <v>25</v>
      </c>
      <c r="AQ123" s="4" t="s">
        <v>25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83">
        <v>0</v>
      </c>
    </row>
    <row r="124" spans="1:49" s="62" customFormat="1" ht="31.5">
      <c r="A124" s="78" t="s">
        <v>79</v>
      </c>
      <c r="B124" s="79" t="s">
        <v>274</v>
      </c>
      <c r="C124" s="80" t="s">
        <v>275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 t="s">
        <v>25</v>
      </c>
      <c r="U124" s="4" t="s">
        <v>25</v>
      </c>
      <c r="V124" s="4" t="s">
        <v>25</v>
      </c>
      <c r="W124" s="4" t="s">
        <v>25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 t="s">
        <v>25</v>
      </c>
      <c r="AM124" s="4" t="s">
        <v>25</v>
      </c>
      <c r="AN124" s="4" t="s">
        <v>25</v>
      </c>
      <c r="AO124" s="4" t="s">
        <v>25</v>
      </c>
      <c r="AP124" s="4" t="s">
        <v>25</v>
      </c>
      <c r="AQ124" s="4" t="s">
        <v>25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83">
        <v>0</v>
      </c>
    </row>
    <row r="125" spans="1:49" s="62" customFormat="1" ht="31.5">
      <c r="A125" s="78" t="s">
        <v>79</v>
      </c>
      <c r="B125" s="79" t="s">
        <v>276</v>
      </c>
      <c r="C125" s="80" t="s">
        <v>277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25</v>
      </c>
      <c r="U125" s="4" t="s">
        <v>25</v>
      </c>
      <c r="V125" s="4" t="s">
        <v>25</v>
      </c>
      <c r="W125" s="4" t="s">
        <v>25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 t="s">
        <v>25</v>
      </c>
      <c r="AM125" s="4" t="s">
        <v>25</v>
      </c>
      <c r="AN125" s="4" t="s">
        <v>25</v>
      </c>
      <c r="AO125" s="4" t="s">
        <v>25</v>
      </c>
      <c r="AP125" s="4" t="s">
        <v>25</v>
      </c>
      <c r="AQ125" s="4" t="s">
        <v>25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83">
        <v>0</v>
      </c>
    </row>
    <row r="126" spans="1:49" s="62" customFormat="1">
      <c r="A126" s="78" t="s">
        <v>79</v>
      </c>
      <c r="B126" s="79" t="s">
        <v>278</v>
      </c>
      <c r="C126" s="80" t="s">
        <v>279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 t="s">
        <v>25</v>
      </c>
      <c r="U126" s="4" t="s">
        <v>25</v>
      </c>
      <c r="V126" s="4" t="s">
        <v>25</v>
      </c>
      <c r="W126" s="4" t="s">
        <v>25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 t="s">
        <v>25</v>
      </c>
      <c r="AM126" s="4" t="s">
        <v>25</v>
      </c>
      <c r="AN126" s="4" t="s">
        <v>25</v>
      </c>
      <c r="AO126" s="4" t="s">
        <v>25</v>
      </c>
      <c r="AP126" s="4" t="s">
        <v>25</v>
      </c>
      <c r="AQ126" s="4" t="s">
        <v>25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83">
        <v>0</v>
      </c>
    </row>
    <row r="127" spans="1:49" s="62" customFormat="1" ht="31.5">
      <c r="A127" s="78" t="s">
        <v>79</v>
      </c>
      <c r="B127" s="79" t="s">
        <v>280</v>
      </c>
      <c r="C127" s="80" t="s">
        <v>281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 t="s">
        <v>25</v>
      </c>
      <c r="U127" s="4" t="s">
        <v>25</v>
      </c>
      <c r="V127" s="4" t="s">
        <v>25</v>
      </c>
      <c r="W127" s="4" t="s">
        <v>25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 t="s">
        <v>25</v>
      </c>
      <c r="AM127" s="4" t="s">
        <v>25</v>
      </c>
      <c r="AN127" s="4" t="s">
        <v>25</v>
      </c>
      <c r="AO127" s="4" t="s">
        <v>25</v>
      </c>
      <c r="AP127" s="4" t="s">
        <v>25</v>
      </c>
      <c r="AQ127" s="4" t="s">
        <v>25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83">
        <v>0</v>
      </c>
    </row>
    <row r="128" spans="1:49" s="62" customFormat="1" ht="31.5">
      <c r="A128" s="78" t="s">
        <v>79</v>
      </c>
      <c r="B128" s="79" t="s">
        <v>282</v>
      </c>
      <c r="C128" s="80" t="s">
        <v>283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25</v>
      </c>
      <c r="U128" s="4" t="s">
        <v>25</v>
      </c>
      <c r="V128" s="4" t="s">
        <v>25</v>
      </c>
      <c r="W128" s="4" t="s">
        <v>25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 t="s">
        <v>25</v>
      </c>
      <c r="AM128" s="4" t="s">
        <v>25</v>
      </c>
      <c r="AN128" s="4" t="s">
        <v>25</v>
      </c>
      <c r="AO128" s="4" t="s">
        <v>25</v>
      </c>
      <c r="AP128" s="4" t="s">
        <v>25</v>
      </c>
      <c r="AQ128" s="4" t="s">
        <v>25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83">
        <v>0</v>
      </c>
    </row>
    <row r="129" spans="1:49" s="62" customFormat="1" ht="31.5">
      <c r="A129" s="78" t="s">
        <v>79</v>
      </c>
      <c r="B129" s="79" t="s">
        <v>284</v>
      </c>
      <c r="C129" s="80" t="s">
        <v>285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25</v>
      </c>
      <c r="U129" s="4" t="s">
        <v>25</v>
      </c>
      <c r="V129" s="4" t="s">
        <v>25</v>
      </c>
      <c r="W129" s="4" t="s">
        <v>25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 t="s">
        <v>25</v>
      </c>
      <c r="AM129" s="4" t="s">
        <v>25</v>
      </c>
      <c r="AN129" s="4" t="s">
        <v>25</v>
      </c>
      <c r="AO129" s="4" t="s">
        <v>25</v>
      </c>
      <c r="AP129" s="4" t="s">
        <v>25</v>
      </c>
      <c r="AQ129" s="4" t="s">
        <v>25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83">
        <v>0</v>
      </c>
    </row>
    <row r="130" spans="1:49" s="62" customFormat="1" ht="31.5">
      <c r="A130" s="78" t="s">
        <v>79</v>
      </c>
      <c r="B130" s="79" t="s">
        <v>286</v>
      </c>
      <c r="C130" s="80" t="s">
        <v>287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 t="s">
        <v>25</v>
      </c>
      <c r="U130" s="4" t="s">
        <v>25</v>
      </c>
      <c r="V130" s="4" t="s">
        <v>25</v>
      </c>
      <c r="W130" s="4" t="s">
        <v>25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 t="s">
        <v>25</v>
      </c>
      <c r="AM130" s="4" t="s">
        <v>25</v>
      </c>
      <c r="AN130" s="4" t="s">
        <v>25</v>
      </c>
      <c r="AO130" s="4" t="s">
        <v>25</v>
      </c>
      <c r="AP130" s="4" t="s">
        <v>25</v>
      </c>
      <c r="AQ130" s="4" t="s">
        <v>25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83">
        <v>0</v>
      </c>
    </row>
    <row r="131" spans="1:49" s="62" customFormat="1" ht="31.5">
      <c r="A131" s="78" t="s">
        <v>79</v>
      </c>
      <c r="B131" s="79" t="s">
        <v>288</v>
      </c>
      <c r="C131" s="80" t="s">
        <v>289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25</v>
      </c>
      <c r="U131" s="4" t="s">
        <v>25</v>
      </c>
      <c r="V131" s="4" t="s">
        <v>25</v>
      </c>
      <c r="W131" s="4" t="s">
        <v>25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 t="s">
        <v>25</v>
      </c>
      <c r="AM131" s="4" t="s">
        <v>25</v>
      </c>
      <c r="AN131" s="4" t="s">
        <v>25</v>
      </c>
      <c r="AO131" s="4" t="s">
        <v>25</v>
      </c>
      <c r="AP131" s="4" t="s">
        <v>25</v>
      </c>
      <c r="AQ131" s="4" t="s">
        <v>25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83">
        <v>0</v>
      </c>
    </row>
    <row r="132" spans="1:49" s="62" customFormat="1" ht="31.5">
      <c r="A132" s="78" t="s">
        <v>79</v>
      </c>
      <c r="B132" s="79" t="s">
        <v>290</v>
      </c>
      <c r="C132" s="80" t="s">
        <v>291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25</v>
      </c>
      <c r="U132" s="4" t="s">
        <v>25</v>
      </c>
      <c r="V132" s="4" t="s">
        <v>25</v>
      </c>
      <c r="W132" s="4" t="s">
        <v>25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 t="s">
        <v>25</v>
      </c>
      <c r="AM132" s="4" t="s">
        <v>25</v>
      </c>
      <c r="AN132" s="4" t="s">
        <v>25</v>
      </c>
      <c r="AO132" s="4" t="s">
        <v>25</v>
      </c>
      <c r="AP132" s="4" t="s">
        <v>25</v>
      </c>
      <c r="AQ132" s="4" t="s">
        <v>25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83">
        <v>0</v>
      </c>
    </row>
    <row r="133" spans="1:49" s="62" customFormat="1" ht="31.5">
      <c r="A133" s="78" t="s">
        <v>79</v>
      </c>
      <c r="B133" s="79" t="s">
        <v>292</v>
      </c>
      <c r="C133" s="80" t="s">
        <v>293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25</v>
      </c>
      <c r="U133" s="4" t="s">
        <v>25</v>
      </c>
      <c r="V133" s="4" t="s">
        <v>25</v>
      </c>
      <c r="W133" s="4" t="s">
        <v>25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 t="s">
        <v>25</v>
      </c>
      <c r="AM133" s="4" t="s">
        <v>25</v>
      </c>
      <c r="AN133" s="4" t="s">
        <v>25</v>
      </c>
      <c r="AO133" s="4" t="s">
        <v>25</v>
      </c>
      <c r="AP133" s="4" t="s">
        <v>25</v>
      </c>
      <c r="AQ133" s="4" t="s">
        <v>25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83">
        <v>0</v>
      </c>
    </row>
    <row r="134" spans="1:49" s="62" customFormat="1" ht="31.5">
      <c r="A134" s="78" t="s">
        <v>79</v>
      </c>
      <c r="B134" s="79" t="s">
        <v>294</v>
      </c>
      <c r="C134" s="80" t="s">
        <v>295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 t="s">
        <v>25</v>
      </c>
      <c r="U134" s="4" t="s">
        <v>25</v>
      </c>
      <c r="V134" s="4" t="s">
        <v>25</v>
      </c>
      <c r="W134" s="4" t="s">
        <v>25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 t="s">
        <v>25</v>
      </c>
      <c r="AM134" s="4" t="s">
        <v>25</v>
      </c>
      <c r="AN134" s="4" t="s">
        <v>25</v>
      </c>
      <c r="AO134" s="4" t="s">
        <v>25</v>
      </c>
      <c r="AP134" s="4" t="s">
        <v>25</v>
      </c>
      <c r="AQ134" s="4" t="s">
        <v>25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83">
        <v>0</v>
      </c>
    </row>
    <row r="135" spans="1:49" s="62" customFormat="1" ht="31.5">
      <c r="A135" s="78" t="s">
        <v>79</v>
      </c>
      <c r="B135" s="79" t="s">
        <v>296</v>
      </c>
      <c r="C135" s="80" t="s">
        <v>297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 t="s">
        <v>25</v>
      </c>
      <c r="U135" s="4" t="s">
        <v>25</v>
      </c>
      <c r="V135" s="4" t="s">
        <v>25</v>
      </c>
      <c r="W135" s="4" t="s">
        <v>25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 t="s">
        <v>25</v>
      </c>
      <c r="AM135" s="4" t="s">
        <v>25</v>
      </c>
      <c r="AN135" s="4" t="s">
        <v>25</v>
      </c>
      <c r="AO135" s="4" t="s">
        <v>25</v>
      </c>
      <c r="AP135" s="4" t="s">
        <v>25</v>
      </c>
      <c r="AQ135" s="4" t="s">
        <v>25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83">
        <v>0</v>
      </c>
    </row>
    <row r="136" spans="1:49" s="62" customFormat="1" ht="31.5">
      <c r="A136" s="78" t="s">
        <v>79</v>
      </c>
      <c r="B136" s="79" t="s">
        <v>298</v>
      </c>
      <c r="C136" s="80" t="s">
        <v>299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 t="s">
        <v>25</v>
      </c>
      <c r="U136" s="4" t="s">
        <v>25</v>
      </c>
      <c r="V136" s="4" t="s">
        <v>25</v>
      </c>
      <c r="W136" s="4" t="s">
        <v>25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 t="s">
        <v>25</v>
      </c>
      <c r="AM136" s="4" t="s">
        <v>25</v>
      </c>
      <c r="AN136" s="4" t="s">
        <v>25</v>
      </c>
      <c r="AO136" s="4" t="s">
        <v>25</v>
      </c>
      <c r="AP136" s="4" t="s">
        <v>25</v>
      </c>
      <c r="AQ136" s="4" t="s">
        <v>25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83">
        <v>0</v>
      </c>
    </row>
    <row r="137" spans="1:49" s="62" customFormat="1" ht="31.5">
      <c r="A137" s="78" t="s">
        <v>79</v>
      </c>
      <c r="B137" s="79" t="s">
        <v>300</v>
      </c>
      <c r="C137" s="80" t="s">
        <v>301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25</v>
      </c>
      <c r="U137" s="4" t="s">
        <v>25</v>
      </c>
      <c r="V137" s="4" t="s">
        <v>25</v>
      </c>
      <c r="W137" s="4" t="s">
        <v>25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 t="s">
        <v>25</v>
      </c>
      <c r="AM137" s="4" t="s">
        <v>25</v>
      </c>
      <c r="AN137" s="4" t="s">
        <v>25</v>
      </c>
      <c r="AO137" s="4" t="s">
        <v>25</v>
      </c>
      <c r="AP137" s="4" t="s">
        <v>25</v>
      </c>
      <c r="AQ137" s="4" t="s">
        <v>25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83">
        <v>0</v>
      </c>
    </row>
    <row r="138" spans="1:49" s="62" customFormat="1" ht="31.5">
      <c r="A138" s="78" t="s">
        <v>79</v>
      </c>
      <c r="B138" s="79" t="s">
        <v>302</v>
      </c>
      <c r="C138" s="80" t="s">
        <v>303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25</v>
      </c>
      <c r="U138" s="4" t="s">
        <v>25</v>
      </c>
      <c r="V138" s="4" t="s">
        <v>25</v>
      </c>
      <c r="W138" s="4" t="s">
        <v>25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 t="s">
        <v>25</v>
      </c>
      <c r="AM138" s="4" t="s">
        <v>25</v>
      </c>
      <c r="AN138" s="4" t="s">
        <v>25</v>
      </c>
      <c r="AO138" s="4" t="s">
        <v>25</v>
      </c>
      <c r="AP138" s="4" t="s">
        <v>25</v>
      </c>
      <c r="AQ138" s="4" t="s">
        <v>25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83">
        <v>0</v>
      </c>
    </row>
    <row r="139" spans="1:49" s="62" customFormat="1" ht="31.5">
      <c r="A139" s="78" t="s">
        <v>79</v>
      </c>
      <c r="B139" s="79" t="s">
        <v>304</v>
      </c>
      <c r="C139" s="80" t="s">
        <v>305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25</v>
      </c>
      <c r="U139" s="4" t="s">
        <v>25</v>
      </c>
      <c r="V139" s="4" t="s">
        <v>25</v>
      </c>
      <c r="W139" s="4" t="s">
        <v>25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 t="s">
        <v>25</v>
      </c>
      <c r="AM139" s="4" t="s">
        <v>25</v>
      </c>
      <c r="AN139" s="4" t="s">
        <v>25</v>
      </c>
      <c r="AO139" s="4" t="s">
        <v>25</v>
      </c>
      <c r="AP139" s="4" t="s">
        <v>25</v>
      </c>
      <c r="AQ139" s="4" t="s">
        <v>25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83">
        <v>0</v>
      </c>
    </row>
    <row r="140" spans="1:49" s="62" customFormat="1" ht="31.5">
      <c r="A140" s="78" t="s">
        <v>79</v>
      </c>
      <c r="B140" s="79" t="s">
        <v>306</v>
      </c>
      <c r="C140" s="80" t="s">
        <v>307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 t="s">
        <v>25</v>
      </c>
      <c r="U140" s="4" t="s">
        <v>25</v>
      </c>
      <c r="V140" s="4" t="s">
        <v>25</v>
      </c>
      <c r="W140" s="4" t="s">
        <v>25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 t="s">
        <v>25</v>
      </c>
      <c r="AM140" s="4" t="s">
        <v>25</v>
      </c>
      <c r="AN140" s="4" t="s">
        <v>25</v>
      </c>
      <c r="AO140" s="4" t="s">
        <v>25</v>
      </c>
      <c r="AP140" s="4" t="s">
        <v>25</v>
      </c>
      <c r="AQ140" s="4" t="s">
        <v>25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83">
        <v>0</v>
      </c>
    </row>
    <row r="141" spans="1:49" s="62" customFormat="1" ht="31.5">
      <c r="A141" s="78" t="s">
        <v>79</v>
      </c>
      <c r="B141" s="79" t="s">
        <v>308</v>
      </c>
      <c r="C141" s="80" t="s">
        <v>309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25</v>
      </c>
      <c r="U141" s="4" t="s">
        <v>25</v>
      </c>
      <c r="V141" s="4" t="s">
        <v>25</v>
      </c>
      <c r="W141" s="4" t="s">
        <v>25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 t="s">
        <v>25</v>
      </c>
      <c r="AM141" s="4" t="s">
        <v>25</v>
      </c>
      <c r="AN141" s="4" t="s">
        <v>25</v>
      </c>
      <c r="AO141" s="4" t="s">
        <v>25</v>
      </c>
      <c r="AP141" s="4" t="s">
        <v>25</v>
      </c>
      <c r="AQ141" s="4" t="s">
        <v>25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83">
        <v>0</v>
      </c>
    </row>
    <row r="142" spans="1:49" s="62" customFormat="1" ht="31.5">
      <c r="A142" s="78" t="s">
        <v>79</v>
      </c>
      <c r="B142" s="79" t="s">
        <v>310</v>
      </c>
      <c r="C142" s="80" t="s">
        <v>311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 t="s">
        <v>25</v>
      </c>
      <c r="U142" s="4" t="s">
        <v>25</v>
      </c>
      <c r="V142" s="4" t="s">
        <v>25</v>
      </c>
      <c r="W142" s="4" t="s">
        <v>25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 t="s">
        <v>25</v>
      </c>
      <c r="AM142" s="4" t="s">
        <v>25</v>
      </c>
      <c r="AN142" s="4" t="s">
        <v>25</v>
      </c>
      <c r="AO142" s="4" t="s">
        <v>25</v>
      </c>
      <c r="AP142" s="4" t="s">
        <v>25</v>
      </c>
      <c r="AQ142" s="4" t="s">
        <v>25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83">
        <v>0</v>
      </c>
    </row>
    <row r="143" spans="1:49" s="62" customFormat="1" ht="31.5">
      <c r="A143" s="78" t="s">
        <v>79</v>
      </c>
      <c r="B143" s="79" t="s">
        <v>312</v>
      </c>
      <c r="C143" s="80" t="s">
        <v>313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25</v>
      </c>
      <c r="U143" s="4" t="s">
        <v>25</v>
      </c>
      <c r="V143" s="4" t="s">
        <v>25</v>
      </c>
      <c r="W143" s="4" t="s">
        <v>25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 t="s">
        <v>25</v>
      </c>
      <c r="AM143" s="4" t="s">
        <v>25</v>
      </c>
      <c r="AN143" s="4" t="s">
        <v>25</v>
      </c>
      <c r="AO143" s="4" t="s">
        <v>25</v>
      </c>
      <c r="AP143" s="4" t="s">
        <v>25</v>
      </c>
      <c r="AQ143" s="4" t="s">
        <v>25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83">
        <v>0</v>
      </c>
    </row>
    <row r="144" spans="1:49" s="62" customFormat="1" ht="31.5">
      <c r="A144" s="78" t="s">
        <v>79</v>
      </c>
      <c r="B144" s="79" t="s">
        <v>314</v>
      </c>
      <c r="C144" s="80" t="s">
        <v>315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25</v>
      </c>
      <c r="U144" s="4" t="s">
        <v>25</v>
      </c>
      <c r="V144" s="4" t="s">
        <v>25</v>
      </c>
      <c r="W144" s="4" t="s">
        <v>25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 t="s">
        <v>25</v>
      </c>
      <c r="AM144" s="4" t="s">
        <v>25</v>
      </c>
      <c r="AN144" s="4" t="s">
        <v>25</v>
      </c>
      <c r="AO144" s="4" t="s">
        <v>25</v>
      </c>
      <c r="AP144" s="4" t="s">
        <v>25</v>
      </c>
      <c r="AQ144" s="4" t="s">
        <v>25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83">
        <v>0</v>
      </c>
    </row>
    <row r="145" spans="1:49" s="62" customFormat="1" ht="31.5">
      <c r="A145" s="78" t="s">
        <v>79</v>
      </c>
      <c r="B145" s="79" t="s">
        <v>316</v>
      </c>
      <c r="C145" s="80" t="s">
        <v>317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25</v>
      </c>
      <c r="U145" s="4" t="s">
        <v>25</v>
      </c>
      <c r="V145" s="4" t="s">
        <v>25</v>
      </c>
      <c r="W145" s="4" t="s">
        <v>25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 t="s">
        <v>25</v>
      </c>
      <c r="AM145" s="4" t="s">
        <v>25</v>
      </c>
      <c r="AN145" s="4" t="s">
        <v>25</v>
      </c>
      <c r="AO145" s="4" t="s">
        <v>25</v>
      </c>
      <c r="AP145" s="4" t="s">
        <v>25</v>
      </c>
      <c r="AQ145" s="4" t="s">
        <v>25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83">
        <v>0</v>
      </c>
    </row>
    <row r="146" spans="1:49" s="62" customFormat="1" ht="47.25">
      <c r="A146" s="78" t="s">
        <v>79</v>
      </c>
      <c r="B146" s="79" t="s">
        <v>318</v>
      </c>
      <c r="C146" s="80" t="s">
        <v>319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 t="s">
        <v>25</v>
      </c>
      <c r="U146" s="4" t="s">
        <v>25</v>
      </c>
      <c r="V146" s="4" t="s">
        <v>25</v>
      </c>
      <c r="W146" s="4" t="s">
        <v>25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 t="s">
        <v>25</v>
      </c>
      <c r="AM146" s="4" t="s">
        <v>25</v>
      </c>
      <c r="AN146" s="4" t="s">
        <v>25</v>
      </c>
      <c r="AO146" s="4" t="s">
        <v>25</v>
      </c>
      <c r="AP146" s="4" t="s">
        <v>25</v>
      </c>
      <c r="AQ146" s="4" t="s">
        <v>25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83">
        <v>0</v>
      </c>
    </row>
    <row r="147" spans="1:49" s="62" customFormat="1" ht="47.25">
      <c r="A147" s="78" t="s">
        <v>79</v>
      </c>
      <c r="B147" s="79" t="s">
        <v>320</v>
      </c>
      <c r="C147" s="80" t="s">
        <v>321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 t="s">
        <v>25</v>
      </c>
      <c r="U147" s="4" t="s">
        <v>25</v>
      </c>
      <c r="V147" s="4" t="s">
        <v>25</v>
      </c>
      <c r="W147" s="4" t="s">
        <v>25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 t="s">
        <v>25</v>
      </c>
      <c r="AM147" s="4" t="s">
        <v>25</v>
      </c>
      <c r="AN147" s="4" t="s">
        <v>25</v>
      </c>
      <c r="AO147" s="4" t="s">
        <v>25</v>
      </c>
      <c r="AP147" s="4" t="s">
        <v>25</v>
      </c>
      <c r="AQ147" s="4" t="s">
        <v>25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83">
        <v>0</v>
      </c>
    </row>
    <row r="148" spans="1:49" s="62" customFormat="1" ht="47.25">
      <c r="A148" s="78" t="s">
        <v>79</v>
      </c>
      <c r="B148" s="79" t="s">
        <v>322</v>
      </c>
      <c r="C148" s="80" t="s">
        <v>323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25</v>
      </c>
      <c r="U148" s="4" t="s">
        <v>25</v>
      </c>
      <c r="V148" s="4" t="s">
        <v>25</v>
      </c>
      <c r="W148" s="4" t="s">
        <v>25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 t="s">
        <v>25</v>
      </c>
      <c r="AM148" s="4" t="s">
        <v>25</v>
      </c>
      <c r="AN148" s="4" t="s">
        <v>25</v>
      </c>
      <c r="AO148" s="4" t="s">
        <v>25</v>
      </c>
      <c r="AP148" s="4" t="s">
        <v>25</v>
      </c>
      <c r="AQ148" s="4" t="s">
        <v>25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83">
        <v>0</v>
      </c>
    </row>
    <row r="149" spans="1:49" s="62" customFormat="1" ht="47.25">
      <c r="A149" s="78" t="s">
        <v>79</v>
      </c>
      <c r="B149" s="79" t="s">
        <v>324</v>
      </c>
      <c r="C149" s="80" t="s">
        <v>325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 t="s">
        <v>25</v>
      </c>
      <c r="U149" s="4" t="s">
        <v>25</v>
      </c>
      <c r="V149" s="4" t="s">
        <v>25</v>
      </c>
      <c r="W149" s="4" t="s">
        <v>25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 t="s">
        <v>25</v>
      </c>
      <c r="AM149" s="4" t="s">
        <v>25</v>
      </c>
      <c r="AN149" s="4" t="s">
        <v>25</v>
      </c>
      <c r="AO149" s="4" t="s">
        <v>25</v>
      </c>
      <c r="AP149" s="4" t="s">
        <v>25</v>
      </c>
      <c r="AQ149" s="4" t="s">
        <v>25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83">
        <v>0</v>
      </c>
    </row>
    <row r="150" spans="1:49" s="62" customFormat="1" ht="47.25">
      <c r="A150" s="78" t="s">
        <v>79</v>
      </c>
      <c r="B150" s="79" t="s">
        <v>326</v>
      </c>
      <c r="C150" s="80" t="s">
        <v>327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25</v>
      </c>
      <c r="U150" s="4" t="s">
        <v>25</v>
      </c>
      <c r="V150" s="4" t="s">
        <v>25</v>
      </c>
      <c r="W150" s="4" t="s">
        <v>25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 t="s">
        <v>25</v>
      </c>
      <c r="AM150" s="4" t="s">
        <v>25</v>
      </c>
      <c r="AN150" s="4" t="s">
        <v>25</v>
      </c>
      <c r="AO150" s="4" t="s">
        <v>25</v>
      </c>
      <c r="AP150" s="4" t="s">
        <v>25</v>
      </c>
      <c r="AQ150" s="4" t="s">
        <v>25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83">
        <v>0</v>
      </c>
    </row>
    <row r="151" spans="1:49" s="62" customFormat="1" ht="47.25">
      <c r="A151" s="78" t="s">
        <v>79</v>
      </c>
      <c r="B151" s="79" t="s">
        <v>328</v>
      </c>
      <c r="C151" s="80" t="s">
        <v>329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 t="s">
        <v>25</v>
      </c>
      <c r="U151" s="4" t="s">
        <v>25</v>
      </c>
      <c r="V151" s="4" t="s">
        <v>25</v>
      </c>
      <c r="W151" s="4" t="s">
        <v>25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 t="s">
        <v>25</v>
      </c>
      <c r="AM151" s="4" t="s">
        <v>25</v>
      </c>
      <c r="AN151" s="4" t="s">
        <v>25</v>
      </c>
      <c r="AO151" s="4" t="s">
        <v>25</v>
      </c>
      <c r="AP151" s="4" t="s">
        <v>25</v>
      </c>
      <c r="AQ151" s="4" t="s">
        <v>25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83">
        <v>0</v>
      </c>
    </row>
    <row r="152" spans="1:49" s="62" customFormat="1" ht="47.25">
      <c r="A152" s="78" t="s">
        <v>79</v>
      </c>
      <c r="B152" s="79" t="s">
        <v>330</v>
      </c>
      <c r="C152" s="80" t="s">
        <v>331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 t="s">
        <v>25</v>
      </c>
      <c r="U152" s="4" t="s">
        <v>25</v>
      </c>
      <c r="V152" s="4" t="s">
        <v>25</v>
      </c>
      <c r="W152" s="4" t="s">
        <v>25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 t="s">
        <v>25</v>
      </c>
      <c r="AM152" s="4" t="s">
        <v>25</v>
      </c>
      <c r="AN152" s="4" t="s">
        <v>25</v>
      </c>
      <c r="AO152" s="4" t="s">
        <v>25</v>
      </c>
      <c r="AP152" s="4" t="s">
        <v>25</v>
      </c>
      <c r="AQ152" s="4" t="s">
        <v>25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83">
        <v>0</v>
      </c>
    </row>
    <row r="153" spans="1:49" s="62" customFormat="1" ht="47.25">
      <c r="A153" s="78" t="s">
        <v>79</v>
      </c>
      <c r="B153" s="79" t="s">
        <v>332</v>
      </c>
      <c r="C153" s="80" t="s">
        <v>333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 t="s">
        <v>25</v>
      </c>
      <c r="U153" s="4" t="s">
        <v>25</v>
      </c>
      <c r="V153" s="4" t="s">
        <v>25</v>
      </c>
      <c r="W153" s="4" t="s">
        <v>25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 t="s">
        <v>25</v>
      </c>
      <c r="AM153" s="4" t="s">
        <v>25</v>
      </c>
      <c r="AN153" s="4" t="s">
        <v>25</v>
      </c>
      <c r="AO153" s="4" t="s">
        <v>25</v>
      </c>
      <c r="AP153" s="4" t="s">
        <v>25</v>
      </c>
      <c r="AQ153" s="4" t="s">
        <v>25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83">
        <v>0</v>
      </c>
    </row>
    <row r="154" spans="1:49" s="62" customFormat="1" ht="47.25">
      <c r="A154" s="78" t="s">
        <v>79</v>
      </c>
      <c r="B154" s="79" t="s">
        <v>334</v>
      </c>
      <c r="C154" s="80" t="s">
        <v>335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 t="s">
        <v>25</v>
      </c>
      <c r="U154" s="4" t="s">
        <v>25</v>
      </c>
      <c r="V154" s="4" t="s">
        <v>25</v>
      </c>
      <c r="W154" s="4" t="s">
        <v>25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 t="s">
        <v>25</v>
      </c>
      <c r="AM154" s="4" t="s">
        <v>25</v>
      </c>
      <c r="AN154" s="4" t="s">
        <v>25</v>
      </c>
      <c r="AO154" s="4" t="s">
        <v>25</v>
      </c>
      <c r="AP154" s="4" t="s">
        <v>25</v>
      </c>
      <c r="AQ154" s="4" t="s">
        <v>25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83">
        <v>0</v>
      </c>
    </row>
    <row r="155" spans="1:49" s="62" customFormat="1" ht="63">
      <c r="A155" s="78" t="s">
        <v>79</v>
      </c>
      <c r="B155" s="79" t="s">
        <v>336</v>
      </c>
      <c r="C155" s="80" t="s">
        <v>337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 t="s">
        <v>25</v>
      </c>
      <c r="U155" s="4" t="s">
        <v>25</v>
      </c>
      <c r="V155" s="4" t="s">
        <v>25</v>
      </c>
      <c r="W155" s="4" t="s">
        <v>25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 t="s">
        <v>25</v>
      </c>
      <c r="AM155" s="4" t="s">
        <v>25</v>
      </c>
      <c r="AN155" s="4" t="s">
        <v>25</v>
      </c>
      <c r="AO155" s="4" t="s">
        <v>25</v>
      </c>
      <c r="AP155" s="4" t="s">
        <v>25</v>
      </c>
      <c r="AQ155" s="4" t="s">
        <v>25</v>
      </c>
      <c r="AR155" s="4">
        <v>0</v>
      </c>
      <c r="AS155" s="4">
        <v>0</v>
      </c>
      <c r="AT155" s="4">
        <v>0</v>
      </c>
      <c r="AU155" s="4">
        <v>0</v>
      </c>
      <c r="AV155" s="4">
        <v>0</v>
      </c>
      <c r="AW155" s="83">
        <v>0</v>
      </c>
    </row>
    <row r="156" spans="1:49" s="62" customFormat="1" ht="63">
      <c r="A156" s="78" t="s">
        <v>79</v>
      </c>
      <c r="B156" s="79" t="s">
        <v>338</v>
      </c>
      <c r="C156" s="80" t="s">
        <v>339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25</v>
      </c>
      <c r="U156" s="4" t="s">
        <v>25</v>
      </c>
      <c r="V156" s="4" t="s">
        <v>25</v>
      </c>
      <c r="W156" s="4" t="s">
        <v>25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 t="s">
        <v>25</v>
      </c>
      <c r="AM156" s="4" t="s">
        <v>25</v>
      </c>
      <c r="AN156" s="4" t="s">
        <v>25</v>
      </c>
      <c r="AO156" s="4" t="s">
        <v>25</v>
      </c>
      <c r="AP156" s="4" t="s">
        <v>25</v>
      </c>
      <c r="AQ156" s="4" t="s">
        <v>25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83">
        <v>0</v>
      </c>
    </row>
    <row r="157" spans="1:49" s="62" customFormat="1" ht="31.5">
      <c r="A157" s="78" t="s">
        <v>79</v>
      </c>
      <c r="B157" s="79" t="s">
        <v>340</v>
      </c>
      <c r="C157" s="80" t="s">
        <v>341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 t="s">
        <v>25</v>
      </c>
      <c r="U157" s="4" t="s">
        <v>25</v>
      </c>
      <c r="V157" s="4" t="s">
        <v>25</v>
      </c>
      <c r="W157" s="4" t="s">
        <v>25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 t="s">
        <v>25</v>
      </c>
      <c r="AM157" s="4" t="s">
        <v>25</v>
      </c>
      <c r="AN157" s="4" t="s">
        <v>25</v>
      </c>
      <c r="AO157" s="4" t="s">
        <v>25</v>
      </c>
      <c r="AP157" s="4" t="s">
        <v>25</v>
      </c>
      <c r="AQ157" s="4" t="s">
        <v>25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83">
        <v>0</v>
      </c>
    </row>
    <row r="158" spans="1:49" s="62" customFormat="1" ht="31.5">
      <c r="A158" s="78" t="s">
        <v>79</v>
      </c>
      <c r="B158" s="79" t="s">
        <v>342</v>
      </c>
      <c r="C158" s="80" t="s">
        <v>343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 t="s">
        <v>25</v>
      </c>
      <c r="U158" s="4" t="s">
        <v>25</v>
      </c>
      <c r="V158" s="4" t="s">
        <v>25</v>
      </c>
      <c r="W158" s="4" t="s">
        <v>25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 t="s">
        <v>25</v>
      </c>
      <c r="AM158" s="4" t="s">
        <v>25</v>
      </c>
      <c r="AN158" s="4" t="s">
        <v>25</v>
      </c>
      <c r="AO158" s="4" t="s">
        <v>25</v>
      </c>
      <c r="AP158" s="4" t="s">
        <v>25</v>
      </c>
      <c r="AQ158" s="4" t="s">
        <v>25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83">
        <v>0</v>
      </c>
    </row>
    <row r="159" spans="1:49" s="62" customFormat="1" ht="31.5">
      <c r="A159" s="78" t="s">
        <v>79</v>
      </c>
      <c r="B159" s="79" t="s">
        <v>344</v>
      </c>
      <c r="C159" s="80" t="s">
        <v>345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 t="s">
        <v>25</v>
      </c>
      <c r="U159" s="4" t="s">
        <v>25</v>
      </c>
      <c r="V159" s="4" t="s">
        <v>25</v>
      </c>
      <c r="W159" s="4" t="s">
        <v>25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 t="s">
        <v>25</v>
      </c>
      <c r="AM159" s="4" t="s">
        <v>25</v>
      </c>
      <c r="AN159" s="4" t="s">
        <v>25</v>
      </c>
      <c r="AO159" s="4" t="s">
        <v>25</v>
      </c>
      <c r="AP159" s="4" t="s">
        <v>25</v>
      </c>
      <c r="AQ159" s="4" t="s">
        <v>25</v>
      </c>
      <c r="AR159" s="81">
        <v>4.6865958048000005</v>
      </c>
      <c r="AS159" s="81">
        <v>0</v>
      </c>
      <c r="AT159" s="81">
        <v>0</v>
      </c>
      <c r="AU159" s="81">
        <v>0</v>
      </c>
      <c r="AV159" s="81">
        <v>0</v>
      </c>
      <c r="AW159" s="82">
        <v>0</v>
      </c>
    </row>
    <row r="160" spans="1:49" s="62" customFormat="1" ht="31.5">
      <c r="A160" s="78" t="s">
        <v>79</v>
      </c>
      <c r="B160" s="79" t="s">
        <v>346</v>
      </c>
      <c r="C160" s="80" t="s">
        <v>347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 t="s">
        <v>25</v>
      </c>
      <c r="U160" s="4" t="s">
        <v>25</v>
      </c>
      <c r="V160" s="4" t="s">
        <v>25</v>
      </c>
      <c r="W160" s="4" t="s">
        <v>25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 t="s">
        <v>25</v>
      </c>
      <c r="AM160" s="4" t="s">
        <v>25</v>
      </c>
      <c r="AN160" s="4" t="s">
        <v>25</v>
      </c>
      <c r="AO160" s="4" t="s">
        <v>25</v>
      </c>
      <c r="AP160" s="4" t="s">
        <v>25</v>
      </c>
      <c r="AQ160" s="4" t="s">
        <v>25</v>
      </c>
      <c r="AR160" s="81">
        <v>5.1512696568000003</v>
      </c>
      <c r="AS160" s="81">
        <v>0</v>
      </c>
      <c r="AT160" s="81">
        <v>0</v>
      </c>
      <c r="AU160" s="81">
        <v>0</v>
      </c>
      <c r="AV160" s="81">
        <v>0</v>
      </c>
      <c r="AW160" s="82">
        <v>0</v>
      </c>
    </row>
    <row r="161" spans="1:49" s="62" customFormat="1" ht="31.5">
      <c r="A161" s="78" t="s">
        <v>79</v>
      </c>
      <c r="B161" s="79" t="s">
        <v>348</v>
      </c>
      <c r="C161" s="80" t="s">
        <v>349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 t="s">
        <v>25</v>
      </c>
      <c r="U161" s="4" t="s">
        <v>25</v>
      </c>
      <c r="V161" s="4" t="s">
        <v>25</v>
      </c>
      <c r="W161" s="4" t="s">
        <v>25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 t="s">
        <v>25</v>
      </c>
      <c r="AM161" s="4" t="s">
        <v>25</v>
      </c>
      <c r="AN161" s="4" t="s">
        <v>25</v>
      </c>
      <c r="AO161" s="4" t="s">
        <v>25</v>
      </c>
      <c r="AP161" s="4" t="s">
        <v>25</v>
      </c>
      <c r="AQ161" s="4" t="s">
        <v>25</v>
      </c>
      <c r="AR161" s="81">
        <v>5.3685755657999996</v>
      </c>
      <c r="AS161" s="81">
        <v>0</v>
      </c>
      <c r="AT161" s="81">
        <v>0</v>
      </c>
      <c r="AU161" s="81">
        <v>0</v>
      </c>
      <c r="AV161" s="81">
        <v>0</v>
      </c>
      <c r="AW161" s="82">
        <v>0</v>
      </c>
    </row>
    <row r="162" spans="1:49" s="62" customFormat="1" ht="31.5">
      <c r="A162" s="74" t="s">
        <v>81</v>
      </c>
      <c r="B162" s="75" t="s">
        <v>82</v>
      </c>
      <c r="C162" s="2" t="s">
        <v>24</v>
      </c>
      <c r="D162" s="2">
        <f t="shared" ref="D162:V162" si="55">IF(AND(D163="нд",D163=D165,D165=D166,D166=D167,D167=D168,D168=D169,D169=D170,D170=D171),"нд",SUMIF(D163,"&gt;0",D163)+SUMIF(D165,"&gt;0",D165)+SUMIF(D166,"&gt;0",D166)+SUMIF(D167,"&gt;0",D167)+SUMIF(D168,"&gt;0",D168)+SUMIF(D169,"&gt;0",D169)+SUMIF(D170,"&gt;0",D170)+SUMIF(D171,"&gt;0",D171))</f>
        <v>0</v>
      </c>
      <c r="E162" s="2">
        <f t="shared" si="55"/>
        <v>0</v>
      </c>
      <c r="F162" s="2">
        <f t="shared" si="55"/>
        <v>0</v>
      </c>
      <c r="G162" s="2">
        <f t="shared" si="55"/>
        <v>0</v>
      </c>
      <c r="H162" s="2">
        <f t="shared" si="55"/>
        <v>0</v>
      </c>
      <c r="I162" s="2">
        <f t="shared" si="55"/>
        <v>0</v>
      </c>
      <c r="J162" s="2">
        <f t="shared" si="55"/>
        <v>0</v>
      </c>
      <c r="K162" s="2">
        <f t="shared" si="55"/>
        <v>0</v>
      </c>
      <c r="L162" s="2">
        <f t="shared" si="55"/>
        <v>0</v>
      </c>
      <c r="M162" s="2">
        <f t="shared" si="55"/>
        <v>0</v>
      </c>
      <c r="N162" s="2">
        <f t="shared" si="55"/>
        <v>0</v>
      </c>
      <c r="O162" s="2">
        <f t="shared" si="55"/>
        <v>0</v>
      </c>
      <c r="P162" s="2">
        <f t="shared" si="55"/>
        <v>0</v>
      </c>
      <c r="Q162" s="2">
        <f t="shared" si="55"/>
        <v>0</v>
      </c>
      <c r="R162" s="2">
        <f t="shared" si="55"/>
        <v>0</v>
      </c>
      <c r="S162" s="2">
        <f t="shared" si="55"/>
        <v>0</v>
      </c>
      <c r="T162" s="2" t="str">
        <f t="shared" si="55"/>
        <v>нд</v>
      </c>
      <c r="U162" s="2" t="str">
        <f t="shared" si="55"/>
        <v>нд</v>
      </c>
      <c r="V162" s="2" t="str">
        <f t="shared" si="55"/>
        <v>нд</v>
      </c>
      <c r="W162" s="11" t="s">
        <v>25</v>
      </c>
      <c r="X162" s="2">
        <f t="shared" ref="X162:AW162" si="56">IF(AND(X163="нд",X163=X165,X165=X166,X166=X167,X167=X168,X168=X169,X169=X170,X170=X171),"нд",SUMIF(X163,"&gt;0",X163)+SUMIF(X165,"&gt;0",X165)+SUMIF(X166,"&gt;0",X166)+SUMIF(X167,"&gt;0",X167)+SUMIF(X168,"&gt;0",X168)+SUMIF(X169,"&gt;0",X169)+SUMIF(X170,"&gt;0",X170)+SUMIF(X171,"&gt;0",X171))</f>
        <v>0</v>
      </c>
      <c r="Y162" s="2">
        <f t="shared" si="56"/>
        <v>0</v>
      </c>
      <c r="Z162" s="2">
        <f t="shared" si="56"/>
        <v>0</v>
      </c>
      <c r="AA162" s="2">
        <f t="shared" si="56"/>
        <v>0</v>
      </c>
      <c r="AB162" s="2">
        <f t="shared" si="56"/>
        <v>0</v>
      </c>
      <c r="AC162" s="2">
        <f t="shared" si="56"/>
        <v>0</v>
      </c>
      <c r="AD162" s="2">
        <f t="shared" si="56"/>
        <v>0</v>
      </c>
      <c r="AE162" s="2">
        <f t="shared" si="56"/>
        <v>0</v>
      </c>
      <c r="AF162" s="2">
        <f t="shared" si="56"/>
        <v>0</v>
      </c>
      <c r="AG162" s="2">
        <f t="shared" si="56"/>
        <v>0</v>
      </c>
      <c r="AH162" s="2">
        <f t="shared" si="56"/>
        <v>0</v>
      </c>
      <c r="AI162" s="2">
        <f t="shared" si="56"/>
        <v>0</v>
      </c>
      <c r="AJ162" s="2">
        <f t="shared" si="56"/>
        <v>0</v>
      </c>
      <c r="AK162" s="2">
        <f t="shared" si="56"/>
        <v>0</v>
      </c>
      <c r="AL162" s="2" t="str">
        <f t="shared" si="56"/>
        <v>нд</v>
      </c>
      <c r="AM162" s="2" t="str">
        <f t="shared" si="56"/>
        <v>нд</v>
      </c>
      <c r="AN162" s="2" t="str">
        <f t="shared" si="56"/>
        <v>нд</v>
      </c>
      <c r="AO162" s="2" t="str">
        <f t="shared" si="56"/>
        <v>нд</v>
      </c>
      <c r="AP162" s="2" t="str">
        <f t="shared" si="56"/>
        <v>нд</v>
      </c>
      <c r="AQ162" s="2" t="str">
        <f t="shared" si="56"/>
        <v>нд</v>
      </c>
      <c r="AR162" s="2">
        <f t="shared" si="56"/>
        <v>0</v>
      </c>
      <c r="AS162" s="2">
        <f t="shared" si="56"/>
        <v>0</v>
      </c>
      <c r="AT162" s="2">
        <f t="shared" si="56"/>
        <v>0</v>
      </c>
      <c r="AU162" s="2">
        <f t="shared" si="56"/>
        <v>0</v>
      </c>
      <c r="AV162" s="2">
        <f t="shared" si="56"/>
        <v>0</v>
      </c>
      <c r="AW162" s="2">
        <f t="shared" si="56"/>
        <v>0</v>
      </c>
    </row>
    <row r="163" spans="1:49" s="62" customFormat="1" ht="31.5">
      <c r="A163" s="74" t="s">
        <v>83</v>
      </c>
      <c r="B163" s="75" t="s">
        <v>84</v>
      </c>
      <c r="C163" s="2" t="s">
        <v>24</v>
      </c>
      <c r="D163" s="2">
        <f t="shared" ref="D163:V163" si="57">IF((COUNTIF(D164:D164,"нд"))=(COUNTA(D164:D164)),"нд",SUMIF(D164:D164,"&gt;0",D164:D164))</f>
        <v>0</v>
      </c>
      <c r="E163" s="2">
        <f t="shared" si="57"/>
        <v>0</v>
      </c>
      <c r="F163" s="2">
        <f t="shared" si="57"/>
        <v>0</v>
      </c>
      <c r="G163" s="2">
        <f t="shared" si="57"/>
        <v>0</v>
      </c>
      <c r="H163" s="2">
        <f t="shared" si="57"/>
        <v>0</v>
      </c>
      <c r="I163" s="2">
        <f t="shared" si="57"/>
        <v>0</v>
      </c>
      <c r="J163" s="2">
        <f t="shared" si="57"/>
        <v>0</v>
      </c>
      <c r="K163" s="2">
        <f t="shared" si="57"/>
        <v>0</v>
      </c>
      <c r="L163" s="2">
        <f t="shared" si="57"/>
        <v>0</v>
      </c>
      <c r="M163" s="2">
        <f t="shared" si="57"/>
        <v>0</v>
      </c>
      <c r="N163" s="2">
        <f t="shared" si="57"/>
        <v>0</v>
      </c>
      <c r="O163" s="2">
        <f t="shared" si="57"/>
        <v>0</v>
      </c>
      <c r="P163" s="2">
        <f t="shared" si="57"/>
        <v>0</v>
      </c>
      <c r="Q163" s="2">
        <f t="shared" si="57"/>
        <v>0</v>
      </c>
      <c r="R163" s="2">
        <f t="shared" si="57"/>
        <v>0</v>
      </c>
      <c r="S163" s="2">
        <f t="shared" si="57"/>
        <v>0</v>
      </c>
      <c r="T163" s="2" t="str">
        <f t="shared" si="57"/>
        <v>нд</v>
      </c>
      <c r="U163" s="2" t="str">
        <f t="shared" si="57"/>
        <v>нд</v>
      </c>
      <c r="V163" s="2" t="str">
        <f t="shared" si="57"/>
        <v>нд</v>
      </c>
      <c r="W163" s="11" t="s">
        <v>25</v>
      </c>
      <c r="X163" s="2">
        <f t="shared" ref="X163:AW163" si="58">IF((COUNTIF(X164:X164,"нд"))=(COUNTA(X164:X164)),"нд",SUMIF(X164:X164,"&gt;0",X164:X164))</f>
        <v>0</v>
      </c>
      <c r="Y163" s="2">
        <f t="shared" si="58"/>
        <v>0</v>
      </c>
      <c r="Z163" s="2">
        <f t="shared" si="58"/>
        <v>0</v>
      </c>
      <c r="AA163" s="2">
        <f t="shared" si="58"/>
        <v>0</v>
      </c>
      <c r="AB163" s="2">
        <f t="shared" si="58"/>
        <v>0</v>
      </c>
      <c r="AC163" s="2">
        <f t="shared" si="58"/>
        <v>0</v>
      </c>
      <c r="AD163" s="2">
        <f t="shared" si="58"/>
        <v>0</v>
      </c>
      <c r="AE163" s="2">
        <f t="shared" si="58"/>
        <v>0</v>
      </c>
      <c r="AF163" s="2">
        <f t="shared" si="58"/>
        <v>0</v>
      </c>
      <c r="AG163" s="2">
        <f t="shared" si="58"/>
        <v>0</v>
      </c>
      <c r="AH163" s="2">
        <f t="shared" si="58"/>
        <v>0</v>
      </c>
      <c r="AI163" s="2">
        <f t="shared" si="58"/>
        <v>0</v>
      </c>
      <c r="AJ163" s="2">
        <f t="shared" si="58"/>
        <v>0</v>
      </c>
      <c r="AK163" s="2">
        <f t="shared" si="58"/>
        <v>0</v>
      </c>
      <c r="AL163" s="2" t="str">
        <f t="shared" si="58"/>
        <v>нд</v>
      </c>
      <c r="AM163" s="2" t="str">
        <f t="shared" si="58"/>
        <v>нд</v>
      </c>
      <c r="AN163" s="2" t="str">
        <f t="shared" si="58"/>
        <v>нд</v>
      </c>
      <c r="AO163" s="2" t="str">
        <f t="shared" si="58"/>
        <v>нд</v>
      </c>
      <c r="AP163" s="2" t="str">
        <f t="shared" si="58"/>
        <v>нд</v>
      </c>
      <c r="AQ163" s="2" t="str">
        <f t="shared" si="58"/>
        <v>нд</v>
      </c>
      <c r="AR163" s="2">
        <f t="shared" si="58"/>
        <v>0</v>
      </c>
      <c r="AS163" s="2">
        <f t="shared" si="58"/>
        <v>0</v>
      </c>
      <c r="AT163" s="2">
        <f t="shared" si="58"/>
        <v>0</v>
      </c>
      <c r="AU163" s="2">
        <f t="shared" si="58"/>
        <v>0</v>
      </c>
      <c r="AV163" s="2">
        <f t="shared" si="58"/>
        <v>0</v>
      </c>
      <c r="AW163" s="2">
        <f t="shared" si="58"/>
        <v>0</v>
      </c>
    </row>
    <row r="164" spans="1:49" s="62" customFormat="1">
      <c r="A164" s="78" t="s">
        <v>83</v>
      </c>
      <c r="B164" s="79" t="s">
        <v>350</v>
      </c>
      <c r="C164" s="80" t="s">
        <v>351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 t="s">
        <v>25</v>
      </c>
      <c r="U164" s="4" t="s">
        <v>25</v>
      </c>
      <c r="V164" s="4" t="s">
        <v>25</v>
      </c>
      <c r="W164" s="4" t="s">
        <v>25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 t="s">
        <v>25</v>
      </c>
      <c r="AM164" s="4" t="s">
        <v>25</v>
      </c>
      <c r="AN164" s="4" t="s">
        <v>25</v>
      </c>
      <c r="AO164" s="4" t="s">
        <v>25</v>
      </c>
      <c r="AP164" s="4" t="s">
        <v>25</v>
      </c>
      <c r="AQ164" s="4" t="s">
        <v>25</v>
      </c>
      <c r="AR164" s="81">
        <v>0</v>
      </c>
      <c r="AS164" s="81">
        <v>0</v>
      </c>
      <c r="AT164" s="81">
        <v>0</v>
      </c>
      <c r="AU164" s="81">
        <v>0</v>
      </c>
      <c r="AV164" s="81">
        <v>0</v>
      </c>
      <c r="AW164" s="82">
        <v>0</v>
      </c>
    </row>
    <row r="165" spans="1:49" s="62" customFormat="1" ht="31.5">
      <c r="A165" s="74" t="s">
        <v>85</v>
      </c>
      <c r="B165" s="75" t="s">
        <v>86</v>
      </c>
      <c r="C165" s="2" t="s">
        <v>24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 t="s">
        <v>25</v>
      </c>
      <c r="U165" s="2" t="s">
        <v>25</v>
      </c>
      <c r="V165" s="2" t="s">
        <v>25</v>
      </c>
      <c r="W165" s="11" t="s">
        <v>25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 t="s">
        <v>25</v>
      </c>
      <c r="AM165" s="2" t="s">
        <v>25</v>
      </c>
      <c r="AN165" s="2" t="s">
        <v>25</v>
      </c>
      <c r="AO165" s="2" t="s">
        <v>25</v>
      </c>
      <c r="AP165" s="2" t="s">
        <v>25</v>
      </c>
      <c r="AQ165" s="2" t="s">
        <v>25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68">
        <v>0</v>
      </c>
    </row>
    <row r="166" spans="1:49" s="62" customFormat="1" ht="31.5">
      <c r="A166" s="74" t="s">
        <v>87</v>
      </c>
      <c r="B166" s="75" t="s">
        <v>88</v>
      </c>
      <c r="C166" s="2" t="s">
        <v>24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 t="s">
        <v>25</v>
      </c>
      <c r="U166" s="2" t="s">
        <v>25</v>
      </c>
      <c r="V166" s="2" t="s">
        <v>25</v>
      </c>
      <c r="W166" s="11" t="s">
        <v>25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 t="s">
        <v>25</v>
      </c>
      <c r="AM166" s="2" t="s">
        <v>25</v>
      </c>
      <c r="AN166" s="2" t="s">
        <v>25</v>
      </c>
      <c r="AO166" s="2" t="s">
        <v>25</v>
      </c>
      <c r="AP166" s="2" t="s">
        <v>25</v>
      </c>
      <c r="AQ166" s="2" t="s">
        <v>25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68">
        <v>0</v>
      </c>
    </row>
    <row r="167" spans="1:49" s="62" customFormat="1" ht="31.5">
      <c r="A167" s="74" t="s">
        <v>89</v>
      </c>
      <c r="B167" s="75" t="s">
        <v>90</v>
      </c>
      <c r="C167" s="2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 t="s">
        <v>25</v>
      </c>
      <c r="U167" s="2" t="s">
        <v>25</v>
      </c>
      <c r="V167" s="2" t="s">
        <v>25</v>
      </c>
      <c r="W167" s="11" t="s">
        <v>25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 t="s">
        <v>25</v>
      </c>
      <c r="AM167" s="2" t="s">
        <v>25</v>
      </c>
      <c r="AN167" s="2" t="s">
        <v>25</v>
      </c>
      <c r="AO167" s="2" t="s">
        <v>25</v>
      </c>
      <c r="AP167" s="2" t="s">
        <v>25</v>
      </c>
      <c r="AQ167" s="2" t="s">
        <v>25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68">
        <v>0</v>
      </c>
    </row>
    <row r="168" spans="1:49" s="62" customFormat="1" ht="31.5">
      <c r="A168" s="74" t="s">
        <v>91</v>
      </c>
      <c r="B168" s="75" t="s">
        <v>92</v>
      </c>
      <c r="C168" s="2" t="s">
        <v>24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 t="s">
        <v>25</v>
      </c>
      <c r="U168" s="2" t="s">
        <v>25</v>
      </c>
      <c r="V168" s="2" t="s">
        <v>25</v>
      </c>
      <c r="W168" s="11" t="s">
        <v>25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 t="s">
        <v>25</v>
      </c>
      <c r="AM168" s="2" t="s">
        <v>25</v>
      </c>
      <c r="AN168" s="2" t="s">
        <v>25</v>
      </c>
      <c r="AO168" s="2" t="s">
        <v>25</v>
      </c>
      <c r="AP168" s="2" t="s">
        <v>25</v>
      </c>
      <c r="AQ168" s="2" t="s">
        <v>25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68">
        <v>0</v>
      </c>
    </row>
    <row r="169" spans="1:49" s="62" customFormat="1" ht="31.5">
      <c r="A169" s="74" t="s">
        <v>93</v>
      </c>
      <c r="B169" s="75" t="s">
        <v>94</v>
      </c>
      <c r="C169" s="2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 t="s">
        <v>25</v>
      </c>
      <c r="U169" s="2" t="s">
        <v>25</v>
      </c>
      <c r="V169" s="2" t="s">
        <v>25</v>
      </c>
      <c r="W169" s="11" t="s">
        <v>25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 t="s">
        <v>25</v>
      </c>
      <c r="AM169" s="2" t="s">
        <v>25</v>
      </c>
      <c r="AN169" s="2" t="s">
        <v>25</v>
      </c>
      <c r="AO169" s="2" t="s">
        <v>25</v>
      </c>
      <c r="AP169" s="2" t="s">
        <v>25</v>
      </c>
      <c r="AQ169" s="2" t="s">
        <v>25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68">
        <v>0</v>
      </c>
    </row>
    <row r="170" spans="1:49" s="62" customFormat="1" ht="31.5">
      <c r="A170" s="74" t="s">
        <v>95</v>
      </c>
      <c r="B170" s="75" t="s">
        <v>96</v>
      </c>
      <c r="C170" s="2" t="s">
        <v>24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 t="s">
        <v>25</v>
      </c>
      <c r="U170" s="2" t="s">
        <v>25</v>
      </c>
      <c r="V170" s="2" t="s">
        <v>25</v>
      </c>
      <c r="W170" s="11" t="s">
        <v>25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 t="s">
        <v>25</v>
      </c>
      <c r="AM170" s="2" t="s">
        <v>25</v>
      </c>
      <c r="AN170" s="2" t="s">
        <v>25</v>
      </c>
      <c r="AO170" s="2" t="s">
        <v>25</v>
      </c>
      <c r="AP170" s="2" t="s">
        <v>25</v>
      </c>
      <c r="AQ170" s="2" t="s">
        <v>25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68">
        <v>0</v>
      </c>
    </row>
    <row r="171" spans="1:49" s="62" customFormat="1" ht="31.5">
      <c r="A171" s="74" t="s">
        <v>97</v>
      </c>
      <c r="B171" s="75" t="s">
        <v>98</v>
      </c>
      <c r="C171" s="2" t="s">
        <v>24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 t="s">
        <v>25</v>
      </c>
      <c r="U171" s="2" t="s">
        <v>25</v>
      </c>
      <c r="V171" s="2" t="s">
        <v>25</v>
      </c>
      <c r="W171" s="11" t="s">
        <v>25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 t="s">
        <v>25</v>
      </c>
      <c r="AM171" s="2" t="s">
        <v>25</v>
      </c>
      <c r="AN171" s="2" t="s">
        <v>25</v>
      </c>
      <c r="AO171" s="2" t="s">
        <v>25</v>
      </c>
      <c r="AP171" s="2" t="s">
        <v>25</v>
      </c>
      <c r="AQ171" s="2" t="s">
        <v>25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68">
        <v>0</v>
      </c>
    </row>
    <row r="172" spans="1:49" s="62" customFormat="1" ht="31.5">
      <c r="A172" s="74" t="s">
        <v>99</v>
      </c>
      <c r="B172" s="75" t="s">
        <v>100</v>
      </c>
      <c r="C172" s="2" t="s">
        <v>24</v>
      </c>
      <c r="D172" s="2">
        <f t="shared" ref="D172:V172" si="59">IF((COUNTIF(D173:D174,"нд"))=(COUNTA(D173:D174)),"нд",SUMIF(D173:D174,"&gt;0",D173:D174))</f>
        <v>0</v>
      </c>
      <c r="E172" s="2">
        <f t="shared" si="59"/>
        <v>0</v>
      </c>
      <c r="F172" s="2">
        <f t="shared" si="59"/>
        <v>0</v>
      </c>
      <c r="G172" s="2">
        <f t="shared" si="59"/>
        <v>0</v>
      </c>
      <c r="H172" s="2">
        <f t="shared" si="59"/>
        <v>0</v>
      </c>
      <c r="I172" s="2">
        <f t="shared" si="59"/>
        <v>0</v>
      </c>
      <c r="J172" s="2">
        <f t="shared" si="59"/>
        <v>0</v>
      </c>
      <c r="K172" s="2">
        <f t="shared" si="59"/>
        <v>0</v>
      </c>
      <c r="L172" s="2">
        <f t="shared" si="59"/>
        <v>0</v>
      </c>
      <c r="M172" s="2">
        <f t="shared" si="59"/>
        <v>0</v>
      </c>
      <c r="N172" s="2">
        <f t="shared" si="59"/>
        <v>0</v>
      </c>
      <c r="O172" s="2">
        <f t="shared" si="59"/>
        <v>0</v>
      </c>
      <c r="P172" s="2">
        <f t="shared" si="59"/>
        <v>0</v>
      </c>
      <c r="Q172" s="2">
        <f t="shared" si="59"/>
        <v>0</v>
      </c>
      <c r="R172" s="2">
        <f t="shared" si="59"/>
        <v>0</v>
      </c>
      <c r="S172" s="2">
        <f t="shared" si="59"/>
        <v>0</v>
      </c>
      <c r="T172" s="2" t="str">
        <f t="shared" si="59"/>
        <v>нд</v>
      </c>
      <c r="U172" s="2" t="str">
        <f t="shared" si="59"/>
        <v>нд</v>
      </c>
      <c r="V172" s="2" t="str">
        <f t="shared" si="59"/>
        <v>нд</v>
      </c>
      <c r="W172" s="11" t="s">
        <v>25</v>
      </c>
      <c r="X172" s="2">
        <f t="shared" ref="X172:AW172" si="60">IF((COUNTIF(X173:X174,"нд"))=(COUNTA(X173:X174)),"нд",SUMIF(X173:X174,"&gt;0",X173:X174))</f>
        <v>0</v>
      </c>
      <c r="Y172" s="2">
        <f t="shared" si="60"/>
        <v>0</v>
      </c>
      <c r="Z172" s="2">
        <f t="shared" si="60"/>
        <v>0</v>
      </c>
      <c r="AA172" s="2">
        <f t="shared" si="60"/>
        <v>0</v>
      </c>
      <c r="AB172" s="2">
        <f t="shared" si="60"/>
        <v>0</v>
      </c>
      <c r="AC172" s="2">
        <f t="shared" si="60"/>
        <v>0</v>
      </c>
      <c r="AD172" s="2">
        <f t="shared" si="60"/>
        <v>0</v>
      </c>
      <c r="AE172" s="2">
        <f t="shared" si="60"/>
        <v>0</v>
      </c>
      <c r="AF172" s="2">
        <f t="shared" si="60"/>
        <v>0</v>
      </c>
      <c r="AG172" s="2">
        <f t="shared" si="60"/>
        <v>0</v>
      </c>
      <c r="AH172" s="2">
        <f t="shared" si="60"/>
        <v>0</v>
      </c>
      <c r="AI172" s="2">
        <f t="shared" si="60"/>
        <v>0</v>
      </c>
      <c r="AJ172" s="2">
        <f t="shared" si="60"/>
        <v>0</v>
      </c>
      <c r="AK172" s="2">
        <f t="shared" si="60"/>
        <v>0</v>
      </c>
      <c r="AL172" s="2" t="str">
        <f t="shared" si="60"/>
        <v>нд</v>
      </c>
      <c r="AM172" s="2" t="str">
        <f t="shared" si="60"/>
        <v>нд</v>
      </c>
      <c r="AN172" s="2" t="str">
        <f t="shared" si="60"/>
        <v>нд</v>
      </c>
      <c r="AO172" s="2" t="str">
        <f t="shared" si="60"/>
        <v>нд</v>
      </c>
      <c r="AP172" s="2" t="str">
        <f t="shared" si="60"/>
        <v>нд</v>
      </c>
      <c r="AQ172" s="2" t="str">
        <f t="shared" si="60"/>
        <v>нд</v>
      </c>
      <c r="AR172" s="2">
        <f t="shared" si="60"/>
        <v>0</v>
      </c>
      <c r="AS172" s="2">
        <f t="shared" si="60"/>
        <v>0</v>
      </c>
      <c r="AT172" s="2">
        <f t="shared" si="60"/>
        <v>0</v>
      </c>
      <c r="AU172" s="2">
        <f t="shared" si="60"/>
        <v>0</v>
      </c>
      <c r="AV172" s="2">
        <f t="shared" si="60"/>
        <v>0</v>
      </c>
      <c r="AW172" s="2">
        <f t="shared" si="60"/>
        <v>0</v>
      </c>
    </row>
    <row r="173" spans="1:49" s="62" customFormat="1" ht="31.5">
      <c r="A173" s="74" t="s">
        <v>101</v>
      </c>
      <c r="B173" s="75" t="s">
        <v>102</v>
      </c>
      <c r="C173" s="2" t="s">
        <v>24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 t="s">
        <v>25</v>
      </c>
      <c r="U173" s="2" t="s">
        <v>25</v>
      </c>
      <c r="V173" s="2" t="s">
        <v>25</v>
      </c>
      <c r="W173" s="11" t="s">
        <v>25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 t="s">
        <v>25</v>
      </c>
      <c r="AM173" s="2" t="s">
        <v>25</v>
      </c>
      <c r="AN173" s="2" t="s">
        <v>25</v>
      </c>
      <c r="AO173" s="2" t="s">
        <v>25</v>
      </c>
      <c r="AP173" s="2" t="s">
        <v>25</v>
      </c>
      <c r="AQ173" s="2" t="s">
        <v>25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68">
        <v>0</v>
      </c>
    </row>
    <row r="174" spans="1:49" s="62" customFormat="1" ht="31.5">
      <c r="A174" s="74" t="s">
        <v>103</v>
      </c>
      <c r="B174" s="75" t="s">
        <v>104</v>
      </c>
      <c r="C174" s="2" t="s">
        <v>24</v>
      </c>
      <c r="D174" s="2">
        <f t="shared" ref="D174:V174" si="61">IF((COUNTIF(D175:D181,"нд"))=(COUNTA(D175:D181)),"нд",SUMIF(D175:D181,"&gt;0",D175:D181))</f>
        <v>0</v>
      </c>
      <c r="E174" s="2">
        <f t="shared" si="61"/>
        <v>0</v>
      </c>
      <c r="F174" s="2">
        <f t="shared" si="61"/>
        <v>0</v>
      </c>
      <c r="G174" s="2">
        <f t="shared" si="61"/>
        <v>0</v>
      </c>
      <c r="H174" s="2">
        <f t="shared" si="61"/>
        <v>0</v>
      </c>
      <c r="I174" s="2">
        <f t="shared" si="61"/>
        <v>0</v>
      </c>
      <c r="J174" s="2">
        <f t="shared" si="61"/>
        <v>0</v>
      </c>
      <c r="K174" s="2">
        <f t="shared" si="61"/>
        <v>0</v>
      </c>
      <c r="L174" s="2">
        <f t="shared" si="61"/>
        <v>0</v>
      </c>
      <c r="M174" s="2">
        <f t="shared" si="61"/>
        <v>0</v>
      </c>
      <c r="N174" s="2">
        <f t="shared" si="61"/>
        <v>0</v>
      </c>
      <c r="O174" s="2">
        <f t="shared" si="61"/>
        <v>0</v>
      </c>
      <c r="P174" s="2">
        <f t="shared" si="61"/>
        <v>0</v>
      </c>
      <c r="Q174" s="2">
        <f t="shared" si="61"/>
        <v>0</v>
      </c>
      <c r="R174" s="2">
        <f t="shared" si="61"/>
        <v>0</v>
      </c>
      <c r="S174" s="2">
        <f t="shared" si="61"/>
        <v>0</v>
      </c>
      <c r="T174" s="2" t="str">
        <f t="shared" si="61"/>
        <v>нд</v>
      </c>
      <c r="U174" s="2" t="str">
        <f t="shared" si="61"/>
        <v>нд</v>
      </c>
      <c r="V174" s="2" t="str">
        <f t="shared" si="61"/>
        <v>нд</v>
      </c>
      <c r="W174" s="11" t="s">
        <v>25</v>
      </c>
      <c r="X174" s="2">
        <f t="shared" ref="X174:AW174" si="62">IF((COUNTIF(X175:X181,"нд"))=(COUNTA(X175:X181)),"нд",SUMIF(X175:X181,"&gt;0",X175:X181))</f>
        <v>0</v>
      </c>
      <c r="Y174" s="2">
        <f t="shared" si="62"/>
        <v>0</v>
      </c>
      <c r="Z174" s="2">
        <f t="shared" si="62"/>
        <v>0</v>
      </c>
      <c r="AA174" s="2">
        <f t="shared" si="62"/>
        <v>0</v>
      </c>
      <c r="AB174" s="2">
        <f t="shared" si="62"/>
        <v>0</v>
      </c>
      <c r="AC174" s="2">
        <f t="shared" si="62"/>
        <v>0</v>
      </c>
      <c r="AD174" s="2">
        <f t="shared" si="62"/>
        <v>0</v>
      </c>
      <c r="AE174" s="2">
        <f t="shared" si="62"/>
        <v>0</v>
      </c>
      <c r="AF174" s="2">
        <f t="shared" si="62"/>
        <v>0</v>
      </c>
      <c r="AG174" s="2">
        <f t="shared" si="62"/>
        <v>0</v>
      </c>
      <c r="AH174" s="2">
        <f t="shared" si="62"/>
        <v>0</v>
      </c>
      <c r="AI174" s="2">
        <f t="shared" si="62"/>
        <v>0</v>
      </c>
      <c r="AJ174" s="2">
        <f t="shared" si="62"/>
        <v>0</v>
      </c>
      <c r="AK174" s="2">
        <f t="shared" si="62"/>
        <v>0</v>
      </c>
      <c r="AL174" s="2" t="str">
        <f t="shared" si="62"/>
        <v>нд</v>
      </c>
      <c r="AM174" s="2" t="str">
        <f t="shared" si="62"/>
        <v>нд</v>
      </c>
      <c r="AN174" s="2" t="str">
        <f t="shared" si="62"/>
        <v>нд</v>
      </c>
      <c r="AO174" s="2" t="str">
        <f t="shared" si="62"/>
        <v>нд</v>
      </c>
      <c r="AP174" s="2" t="str">
        <f t="shared" si="62"/>
        <v>нд</v>
      </c>
      <c r="AQ174" s="2" t="str">
        <f t="shared" si="62"/>
        <v>нд</v>
      </c>
      <c r="AR174" s="2">
        <f t="shared" si="62"/>
        <v>0</v>
      </c>
      <c r="AS174" s="2">
        <f t="shared" si="62"/>
        <v>0</v>
      </c>
      <c r="AT174" s="2">
        <f t="shared" si="62"/>
        <v>0</v>
      </c>
      <c r="AU174" s="2">
        <f t="shared" si="62"/>
        <v>0</v>
      </c>
      <c r="AV174" s="2">
        <f t="shared" si="62"/>
        <v>0</v>
      </c>
      <c r="AW174" s="2">
        <f t="shared" si="62"/>
        <v>0</v>
      </c>
    </row>
    <row r="175" spans="1:49" s="62" customFormat="1" ht="31.5">
      <c r="A175" s="78" t="s">
        <v>103</v>
      </c>
      <c r="B175" s="79" t="s">
        <v>352</v>
      </c>
      <c r="C175" s="80" t="s">
        <v>353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 t="s">
        <v>25</v>
      </c>
      <c r="U175" s="4" t="s">
        <v>25</v>
      </c>
      <c r="V175" s="4" t="s">
        <v>25</v>
      </c>
      <c r="W175" s="4" t="s">
        <v>25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 t="s">
        <v>25</v>
      </c>
      <c r="AM175" s="4" t="s">
        <v>25</v>
      </c>
      <c r="AN175" s="4" t="s">
        <v>25</v>
      </c>
      <c r="AO175" s="4" t="s">
        <v>25</v>
      </c>
      <c r="AP175" s="4" t="s">
        <v>25</v>
      </c>
      <c r="AQ175" s="4" t="s">
        <v>25</v>
      </c>
      <c r="AR175" s="81">
        <v>0</v>
      </c>
      <c r="AS175" s="4">
        <v>0</v>
      </c>
      <c r="AT175" s="4">
        <v>0</v>
      </c>
      <c r="AU175" s="4">
        <v>0</v>
      </c>
      <c r="AV175" s="4">
        <v>0</v>
      </c>
      <c r="AW175" s="83">
        <v>0</v>
      </c>
    </row>
    <row r="176" spans="1:49" s="62" customFormat="1" ht="31.5">
      <c r="A176" s="78" t="s">
        <v>103</v>
      </c>
      <c r="B176" s="79" t="s">
        <v>355</v>
      </c>
      <c r="C176" s="80" t="s">
        <v>356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25</v>
      </c>
      <c r="U176" s="4" t="s">
        <v>25</v>
      </c>
      <c r="V176" s="4" t="s">
        <v>25</v>
      </c>
      <c r="W176" s="4" t="s">
        <v>25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 t="s">
        <v>25</v>
      </c>
      <c r="AM176" s="4" t="s">
        <v>25</v>
      </c>
      <c r="AN176" s="4" t="s">
        <v>25</v>
      </c>
      <c r="AO176" s="4" t="s">
        <v>25</v>
      </c>
      <c r="AP176" s="4" t="s">
        <v>25</v>
      </c>
      <c r="AQ176" s="4" t="s">
        <v>25</v>
      </c>
      <c r="AR176" s="81">
        <v>0</v>
      </c>
      <c r="AS176" s="4">
        <v>0</v>
      </c>
      <c r="AT176" s="4">
        <v>0</v>
      </c>
      <c r="AU176" s="4">
        <v>0</v>
      </c>
      <c r="AV176" s="4">
        <v>0</v>
      </c>
      <c r="AW176" s="83">
        <v>0</v>
      </c>
    </row>
    <row r="177" spans="1:49" s="62" customFormat="1" ht="31.5">
      <c r="A177" s="78" t="s">
        <v>103</v>
      </c>
      <c r="B177" s="79" t="s">
        <v>357</v>
      </c>
      <c r="C177" s="80" t="s">
        <v>358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 t="s">
        <v>25</v>
      </c>
      <c r="U177" s="4" t="s">
        <v>25</v>
      </c>
      <c r="V177" s="4" t="s">
        <v>25</v>
      </c>
      <c r="W177" s="4" t="s">
        <v>25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 t="s">
        <v>25</v>
      </c>
      <c r="AM177" s="4" t="s">
        <v>25</v>
      </c>
      <c r="AN177" s="4" t="s">
        <v>25</v>
      </c>
      <c r="AO177" s="4" t="s">
        <v>25</v>
      </c>
      <c r="AP177" s="4" t="s">
        <v>25</v>
      </c>
      <c r="AQ177" s="4" t="s">
        <v>25</v>
      </c>
      <c r="AR177" s="81">
        <v>0</v>
      </c>
      <c r="AS177" s="4">
        <v>0</v>
      </c>
      <c r="AT177" s="4">
        <v>0</v>
      </c>
      <c r="AU177" s="4">
        <v>0</v>
      </c>
      <c r="AV177" s="4">
        <v>0</v>
      </c>
      <c r="AW177" s="83">
        <v>0</v>
      </c>
    </row>
    <row r="178" spans="1:49" s="62" customFormat="1" ht="31.5">
      <c r="A178" s="78" t="s">
        <v>103</v>
      </c>
      <c r="B178" s="79" t="s">
        <v>359</v>
      </c>
      <c r="C178" s="80" t="s">
        <v>360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 t="s">
        <v>25</v>
      </c>
      <c r="U178" s="4" t="s">
        <v>25</v>
      </c>
      <c r="V178" s="4" t="s">
        <v>25</v>
      </c>
      <c r="W178" s="4" t="s">
        <v>25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 t="s">
        <v>25</v>
      </c>
      <c r="AM178" s="4" t="s">
        <v>25</v>
      </c>
      <c r="AN178" s="4" t="s">
        <v>25</v>
      </c>
      <c r="AO178" s="4" t="s">
        <v>25</v>
      </c>
      <c r="AP178" s="4" t="s">
        <v>25</v>
      </c>
      <c r="AQ178" s="4" t="s">
        <v>25</v>
      </c>
      <c r="AR178" s="81">
        <v>0</v>
      </c>
      <c r="AS178" s="4">
        <v>0</v>
      </c>
      <c r="AT178" s="4">
        <v>0</v>
      </c>
      <c r="AU178" s="4">
        <v>0</v>
      </c>
      <c r="AV178" s="4">
        <v>0</v>
      </c>
      <c r="AW178" s="83">
        <v>0</v>
      </c>
    </row>
    <row r="179" spans="1:49" s="62" customFormat="1" ht="31.5">
      <c r="A179" s="78" t="s">
        <v>103</v>
      </c>
      <c r="B179" s="79" t="s">
        <v>361</v>
      </c>
      <c r="C179" s="80" t="s">
        <v>362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 t="s">
        <v>25</v>
      </c>
      <c r="U179" s="4" t="s">
        <v>25</v>
      </c>
      <c r="V179" s="4" t="s">
        <v>25</v>
      </c>
      <c r="W179" s="4" t="s">
        <v>25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 t="s">
        <v>25</v>
      </c>
      <c r="AM179" s="4" t="s">
        <v>25</v>
      </c>
      <c r="AN179" s="4" t="s">
        <v>25</v>
      </c>
      <c r="AO179" s="4" t="s">
        <v>25</v>
      </c>
      <c r="AP179" s="4" t="s">
        <v>25</v>
      </c>
      <c r="AQ179" s="4" t="s">
        <v>25</v>
      </c>
      <c r="AR179" s="81">
        <v>0</v>
      </c>
      <c r="AS179" s="4">
        <v>0</v>
      </c>
      <c r="AT179" s="4">
        <v>0</v>
      </c>
      <c r="AU179" s="4">
        <v>0</v>
      </c>
      <c r="AV179" s="4">
        <v>0</v>
      </c>
      <c r="AW179" s="83">
        <v>0</v>
      </c>
    </row>
    <row r="180" spans="1:49" s="62" customFormat="1" ht="31.5">
      <c r="A180" s="78" t="s">
        <v>103</v>
      </c>
      <c r="B180" s="79" t="s">
        <v>363</v>
      </c>
      <c r="C180" s="80" t="s">
        <v>364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 t="s">
        <v>25</v>
      </c>
      <c r="U180" s="4" t="s">
        <v>25</v>
      </c>
      <c r="V180" s="4" t="s">
        <v>25</v>
      </c>
      <c r="W180" s="4" t="s">
        <v>25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 t="s">
        <v>25</v>
      </c>
      <c r="AM180" s="4" t="s">
        <v>25</v>
      </c>
      <c r="AN180" s="4" t="s">
        <v>25</v>
      </c>
      <c r="AO180" s="4" t="s">
        <v>25</v>
      </c>
      <c r="AP180" s="4" t="s">
        <v>25</v>
      </c>
      <c r="AQ180" s="4" t="s">
        <v>25</v>
      </c>
      <c r="AR180" s="81">
        <v>0</v>
      </c>
      <c r="AS180" s="4">
        <v>0</v>
      </c>
      <c r="AT180" s="4">
        <v>0</v>
      </c>
      <c r="AU180" s="4">
        <v>0</v>
      </c>
      <c r="AV180" s="4">
        <v>0</v>
      </c>
      <c r="AW180" s="83">
        <v>0</v>
      </c>
    </row>
    <row r="181" spans="1:49" s="62" customFormat="1" ht="31.5">
      <c r="A181" s="78" t="s">
        <v>103</v>
      </c>
      <c r="B181" s="79" t="s">
        <v>365</v>
      </c>
      <c r="C181" s="80" t="s">
        <v>366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 t="s">
        <v>25</v>
      </c>
      <c r="U181" s="4" t="s">
        <v>25</v>
      </c>
      <c r="V181" s="4" t="s">
        <v>25</v>
      </c>
      <c r="W181" s="4" t="s">
        <v>25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 t="s">
        <v>25</v>
      </c>
      <c r="AM181" s="4" t="s">
        <v>25</v>
      </c>
      <c r="AN181" s="4" t="s">
        <v>25</v>
      </c>
      <c r="AO181" s="4" t="s">
        <v>25</v>
      </c>
      <c r="AP181" s="4" t="s">
        <v>25</v>
      </c>
      <c r="AQ181" s="4" t="s">
        <v>25</v>
      </c>
      <c r="AR181" s="81">
        <v>0</v>
      </c>
      <c r="AS181" s="4">
        <v>0</v>
      </c>
      <c r="AT181" s="4">
        <v>0</v>
      </c>
      <c r="AU181" s="4">
        <v>0</v>
      </c>
      <c r="AV181" s="4">
        <v>0</v>
      </c>
      <c r="AW181" s="83">
        <v>0</v>
      </c>
    </row>
    <row r="182" spans="1:49" s="62" customFormat="1" ht="47.25">
      <c r="A182" s="74" t="s">
        <v>105</v>
      </c>
      <c r="B182" s="75" t="s">
        <v>106</v>
      </c>
      <c r="C182" s="2" t="s">
        <v>24</v>
      </c>
      <c r="D182" s="2">
        <f t="shared" ref="D182:V182" si="63">IF((COUNTIF(D183:D184,"нд"))=(COUNTA(D183:D184)),"нд",SUMIF(D183:D184,"&gt;0",D183:D184))</f>
        <v>0</v>
      </c>
      <c r="E182" s="2">
        <f t="shared" si="63"/>
        <v>0</v>
      </c>
      <c r="F182" s="2">
        <f t="shared" si="63"/>
        <v>0</v>
      </c>
      <c r="G182" s="2">
        <f t="shared" si="63"/>
        <v>0</v>
      </c>
      <c r="H182" s="2">
        <f t="shared" si="63"/>
        <v>0</v>
      </c>
      <c r="I182" s="2">
        <f t="shared" si="63"/>
        <v>0</v>
      </c>
      <c r="J182" s="2">
        <f t="shared" si="63"/>
        <v>0</v>
      </c>
      <c r="K182" s="2">
        <f t="shared" si="63"/>
        <v>0</v>
      </c>
      <c r="L182" s="2">
        <f t="shared" si="63"/>
        <v>0</v>
      </c>
      <c r="M182" s="2">
        <f t="shared" si="63"/>
        <v>0</v>
      </c>
      <c r="N182" s="2">
        <f t="shared" si="63"/>
        <v>0</v>
      </c>
      <c r="O182" s="2">
        <f t="shared" si="63"/>
        <v>0</v>
      </c>
      <c r="P182" s="2">
        <f t="shared" si="63"/>
        <v>0</v>
      </c>
      <c r="Q182" s="2">
        <f t="shared" si="63"/>
        <v>0</v>
      </c>
      <c r="R182" s="2">
        <f t="shared" si="63"/>
        <v>0</v>
      </c>
      <c r="S182" s="2">
        <f t="shared" si="63"/>
        <v>0</v>
      </c>
      <c r="T182" s="2" t="str">
        <f t="shared" si="63"/>
        <v>нд</v>
      </c>
      <c r="U182" s="2" t="str">
        <f t="shared" si="63"/>
        <v>нд</v>
      </c>
      <c r="V182" s="2" t="str">
        <f t="shared" si="63"/>
        <v>нд</v>
      </c>
      <c r="W182" s="11" t="s">
        <v>25</v>
      </c>
      <c r="X182" s="2">
        <f t="shared" ref="X182:AW182" si="64">IF((COUNTIF(X183:X184,"нд"))=(COUNTA(X183:X184)),"нд",SUMIF(X183:X184,"&gt;0",X183:X184))</f>
        <v>0</v>
      </c>
      <c r="Y182" s="2">
        <f t="shared" si="64"/>
        <v>0</v>
      </c>
      <c r="Z182" s="2">
        <f t="shared" si="64"/>
        <v>0</v>
      </c>
      <c r="AA182" s="2">
        <f t="shared" si="64"/>
        <v>0</v>
      </c>
      <c r="AB182" s="2">
        <f t="shared" si="64"/>
        <v>0</v>
      </c>
      <c r="AC182" s="2">
        <f t="shared" si="64"/>
        <v>0</v>
      </c>
      <c r="AD182" s="2">
        <f t="shared" si="64"/>
        <v>0</v>
      </c>
      <c r="AE182" s="2">
        <f t="shared" si="64"/>
        <v>0</v>
      </c>
      <c r="AF182" s="2">
        <f t="shared" si="64"/>
        <v>0</v>
      </c>
      <c r="AG182" s="2">
        <f t="shared" si="64"/>
        <v>0</v>
      </c>
      <c r="AH182" s="2">
        <f t="shared" si="64"/>
        <v>0</v>
      </c>
      <c r="AI182" s="2">
        <f t="shared" si="64"/>
        <v>0</v>
      </c>
      <c r="AJ182" s="2">
        <f t="shared" si="64"/>
        <v>0</v>
      </c>
      <c r="AK182" s="2">
        <f t="shared" si="64"/>
        <v>0</v>
      </c>
      <c r="AL182" s="2" t="str">
        <f t="shared" si="64"/>
        <v>нд</v>
      </c>
      <c r="AM182" s="2" t="str">
        <f t="shared" si="64"/>
        <v>нд</v>
      </c>
      <c r="AN182" s="2" t="str">
        <f t="shared" si="64"/>
        <v>нд</v>
      </c>
      <c r="AO182" s="2" t="str">
        <f t="shared" si="64"/>
        <v>нд</v>
      </c>
      <c r="AP182" s="2" t="str">
        <f t="shared" si="64"/>
        <v>нд</v>
      </c>
      <c r="AQ182" s="2" t="str">
        <f t="shared" si="64"/>
        <v>нд</v>
      </c>
      <c r="AR182" s="2">
        <f t="shared" si="64"/>
        <v>211.50324427139998</v>
      </c>
      <c r="AS182" s="2">
        <f t="shared" si="64"/>
        <v>0</v>
      </c>
      <c r="AT182" s="2">
        <f t="shared" si="64"/>
        <v>0</v>
      </c>
      <c r="AU182" s="2">
        <f t="shared" si="64"/>
        <v>0</v>
      </c>
      <c r="AV182" s="2">
        <f t="shared" si="64"/>
        <v>0</v>
      </c>
      <c r="AW182" s="2">
        <f t="shared" si="64"/>
        <v>0</v>
      </c>
    </row>
    <row r="183" spans="1:49" s="62" customFormat="1" ht="31.5">
      <c r="A183" s="74" t="s">
        <v>107</v>
      </c>
      <c r="B183" s="75" t="s">
        <v>108</v>
      </c>
      <c r="C183" s="2" t="s">
        <v>24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 t="s">
        <v>25</v>
      </c>
      <c r="U183" s="2" t="s">
        <v>25</v>
      </c>
      <c r="V183" s="2" t="s">
        <v>25</v>
      </c>
      <c r="W183" s="11" t="s">
        <v>25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 t="s">
        <v>25</v>
      </c>
      <c r="AM183" s="2" t="s">
        <v>25</v>
      </c>
      <c r="AN183" s="2" t="s">
        <v>25</v>
      </c>
      <c r="AO183" s="2" t="s">
        <v>25</v>
      </c>
      <c r="AP183" s="2" t="s">
        <v>25</v>
      </c>
      <c r="AQ183" s="2" t="s">
        <v>25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68">
        <v>0</v>
      </c>
    </row>
    <row r="184" spans="1:49" s="62" customFormat="1" ht="46.5" customHeight="1">
      <c r="A184" s="74" t="s">
        <v>109</v>
      </c>
      <c r="B184" s="75" t="s">
        <v>110</v>
      </c>
      <c r="C184" s="2" t="s">
        <v>24</v>
      </c>
      <c r="D184" s="2">
        <f t="shared" ref="D184:V184" si="65">IF((COUNTIF(D185:D185,"нд"))=(COUNTA(D185:D185)),"нд",SUMIF(D185:D185,"&gt;0",D185:D185))</f>
        <v>0</v>
      </c>
      <c r="E184" s="2">
        <f t="shared" si="65"/>
        <v>0</v>
      </c>
      <c r="F184" s="2">
        <f t="shared" si="65"/>
        <v>0</v>
      </c>
      <c r="G184" s="2">
        <f t="shared" si="65"/>
        <v>0</v>
      </c>
      <c r="H184" s="2">
        <f t="shared" si="65"/>
        <v>0</v>
      </c>
      <c r="I184" s="2">
        <f t="shared" si="65"/>
        <v>0</v>
      </c>
      <c r="J184" s="2">
        <f t="shared" si="65"/>
        <v>0</v>
      </c>
      <c r="K184" s="2">
        <f t="shared" si="65"/>
        <v>0</v>
      </c>
      <c r="L184" s="2">
        <f t="shared" si="65"/>
        <v>0</v>
      </c>
      <c r="M184" s="2">
        <f t="shared" si="65"/>
        <v>0</v>
      </c>
      <c r="N184" s="2">
        <f t="shared" si="65"/>
        <v>0</v>
      </c>
      <c r="O184" s="2">
        <f t="shared" si="65"/>
        <v>0</v>
      </c>
      <c r="P184" s="2">
        <f t="shared" si="65"/>
        <v>0</v>
      </c>
      <c r="Q184" s="2">
        <f t="shared" si="65"/>
        <v>0</v>
      </c>
      <c r="R184" s="2">
        <f t="shared" si="65"/>
        <v>0</v>
      </c>
      <c r="S184" s="2">
        <f t="shared" si="65"/>
        <v>0</v>
      </c>
      <c r="T184" s="2" t="str">
        <f t="shared" si="65"/>
        <v>нд</v>
      </c>
      <c r="U184" s="2" t="str">
        <f t="shared" si="65"/>
        <v>нд</v>
      </c>
      <c r="V184" s="2" t="str">
        <f t="shared" si="65"/>
        <v>нд</v>
      </c>
      <c r="W184" s="11" t="s">
        <v>25</v>
      </c>
      <c r="X184" s="2">
        <f t="shared" ref="X184:AW184" si="66">IF((COUNTIF(X185:X185,"нд"))=(COUNTA(X185:X185)),"нд",SUMIF(X185:X185,"&gt;0",X185:X185))</f>
        <v>0</v>
      </c>
      <c r="Y184" s="2">
        <f t="shared" si="66"/>
        <v>0</v>
      </c>
      <c r="Z184" s="2">
        <f t="shared" si="66"/>
        <v>0</v>
      </c>
      <c r="AA184" s="2">
        <f t="shared" si="66"/>
        <v>0</v>
      </c>
      <c r="AB184" s="2">
        <f t="shared" si="66"/>
        <v>0</v>
      </c>
      <c r="AC184" s="2">
        <f t="shared" si="66"/>
        <v>0</v>
      </c>
      <c r="AD184" s="2">
        <f t="shared" si="66"/>
        <v>0</v>
      </c>
      <c r="AE184" s="2">
        <f t="shared" si="66"/>
        <v>0</v>
      </c>
      <c r="AF184" s="2">
        <f t="shared" si="66"/>
        <v>0</v>
      </c>
      <c r="AG184" s="2">
        <f t="shared" si="66"/>
        <v>0</v>
      </c>
      <c r="AH184" s="2">
        <f t="shared" si="66"/>
        <v>0</v>
      </c>
      <c r="AI184" s="2">
        <f t="shared" si="66"/>
        <v>0</v>
      </c>
      <c r="AJ184" s="2">
        <f t="shared" si="66"/>
        <v>0</v>
      </c>
      <c r="AK184" s="2">
        <f t="shared" si="66"/>
        <v>0</v>
      </c>
      <c r="AL184" s="2" t="str">
        <f t="shared" si="66"/>
        <v>нд</v>
      </c>
      <c r="AM184" s="2" t="str">
        <f t="shared" si="66"/>
        <v>нд</v>
      </c>
      <c r="AN184" s="2" t="str">
        <f t="shared" si="66"/>
        <v>нд</v>
      </c>
      <c r="AO184" s="2" t="str">
        <f t="shared" si="66"/>
        <v>нд</v>
      </c>
      <c r="AP184" s="2" t="str">
        <f t="shared" si="66"/>
        <v>нд</v>
      </c>
      <c r="AQ184" s="2" t="str">
        <f t="shared" si="66"/>
        <v>нд</v>
      </c>
      <c r="AR184" s="2">
        <f t="shared" si="66"/>
        <v>211.50324427139998</v>
      </c>
      <c r="AS184" s="2">
        <f t="shared" si="66"/>
        <v>0</v>
      </c>
      <c r="AT184" s="2">
        <f t="shared" si="66"/>
        <v>0</v>
      </c>
      <c r="AU184" s="2">
        <f t="shared" si="66"/>
        <v>0</v>
      </c>
      <c r="AV184" s="2">
        <f t="shared" si="66"/>
        <v>0</v>
      </c>
      <c r="AW184" s="2">
        <f t="shared" si="66"/>
        <v>0</v>
      </c>
    </row>
    <row r="185" spans="1:49" s="62" customFormat="1" ht="63" customHeight="1">
      <c r="A185" s="78" t="s">
        <v>109</v>
      </c>
      <c r="B185" s="79" t="s">
        <v>367</v>
      </c>
      <c r="C185" s="80" t="s">
        <v>368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 t="s">
        <v>25</v>
      </c>
      <c r="U185" s="4" t="s">
        <v>25</v>
      </c>
      <c r="V185" s="4" t="s">
        <v>25</v>
      </c>
      <c r="W185" s="4">
        <v>0.03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 t="s">
        <v>25</v>
      </c>
      <c r="AM185" s="4" t="s">
        <v>25</v>
      </c>
      <c r="AN185" s="4" t="s">
        <v>25</v>
      </c>
      <c r="AO185" s="4" t="s">
        <v>25</v>
      </c>
      <c r="AP185" s="4" t="s">
        <v>25</v>
      </c>
      <c r="AQ185" s="4" t="s">
        <v>25</v>
      </c>
      <c r="AR185" s="81">
        <v>211.50324427139998</v>
      </c>
      <c r="AS185" s="4">
        <v>0</v>
      </c>
      <c r="AT185" s="4">
        <v>0</v>
      </c>
      <c r="AU185" s="4">
        <v>0</v>
      </c>
      <c r="AV185" s="4">
        <v>0</v>
      </c>
      <c r="AW185" s="83">
        <v>0</v>
      </c>
    </row>
    <row r="186" spans="1:49" s="62" customFormat="1" ht="31.5">
      <c r="A186" s="74" t="s">
        <v>111</v>
      </c>
      <c r="B186" s="75" t="s">
        <v>112</v>
      </c>
      <c r="C186" s="2" t="s">
        <v>24</v>
      </c>
      <c r="D186" s="2">
        <f t="shared" ref="D186:V186" si="67">IF((COUNTIF(D187:D277,"нд"))=(COUNTA(D187:D277)),"нд",SUMIF(D187:D277,"&gt;0",D187:D277))</f>
        <v>0</v>
      </c>
      <c r="E186" s="2">
        <f t="shared" si="67"/>
        <v>0</v>
      </c>
      <c r="F186" s="2">
        <f t="shared" si="67"/>
        <v>0</v>
      </c>
      <c r="G186" s="2">
        <f t="shared" si="67"/>
        <v>0</v>
      </c>
      <c r="H186" s="2">
        <f t="shared" si="67"/>
        <v>0</v>
      </c>
      <c r="I186" s="2">
        <f t="shared" si="67"/>
        <v>0</v>
      </c>
      <c r="J186" s="2">
        <f t="shared" si="67"/>
        <v>0</v>
      </c>
      <c r="K186" s="2">
        <f t="shared" si="67"/>
        <v>0</v>
      </c>
      <c r="L186" s="2">
        <f t="shared" si="67"/>
        <v>0</v>
      </c>
      <c r="M186" s="2">
        <f t="shared" si="67"/>
        <v>0</v>
      </c>
      <c r="N186" s="2">
        <f t="shared" si="67"/>
        <v>0</v>
      </c>
      <c r="O186" s="2">
        <f t="shared" si="67"/>
        <v>0</v>
      </c>
      <c r="P186" s="2">
        <f t="shared" si="67"/>
        <v>0</v>
      </c>
      <c r="Q186" s="2">
        <f t="shared" si="67"/>
        <v>0</v>
      </c>
      <c r="R186" s="2">
        <f t="shared" si="67"/>
        <v>0</v>
      </c>
      <c r="S186" s="2">
        <f t="shared" si="67"/>
        <v>0</v>
      </c>
      <c r="T186" s="2" t="str">
        <f t="shared" si="67"/>
        <v>нд</v>
      </c>
      <c r="U186" s="2" t="str">
        <f t="shared" si="67"/>
        <v>нд</v>
      </c>
      <c r="V186" s="2" t="str">
        <f t="shared" si="67"/>
        <v>нд</v>
      </c>
      <c r="W186" s="11" t="s">
        <v>25</v>
      </c>
      <c r="X186" s="2">
        <f t="shared" ref="X186:AW186" si="68">IF((COUNTIF(X187:X277,"нд"))=(COUNTA(X187:X277)),"нд",SUMIF(X187:X277,"&gt;0",X187:X277))</f>
        <v>0</v>
      </c>
      <c r="Y186" s="2">
        <f t="shared" si="68"/>
        <v>0</v>
      </c>
      <c r="Z186" s="2">
        <f t="shared" si="68"/>
        <v>0</v>
      </c>
      <c r="AA186" s="2">
        <f t="shared" si="68"/>
        <v>0</v>
      </c>
      <c r="AB186" s="2">
        <f t="shared" si="68"/>
        <v>0</v>
      </c>
      <c r="AC186" s="2">
        <f t="shared" si="68"/>
        <v>0</v>
      </c>
      <c r="AD186" s="2">
        <f t="shared" si="68"/>
        <v>0</v>
      </c>
      <c r="AE186" s="2">
        <f t="shared" si="68"/>
        <v>0</v>
      </c>
      <c r="AF186" s="2">
        <f t="shared" si="68"/>
        <v>0</v>
      </c>
      <c r="AG186" s="2">
        <f t="shared" si="68"/>
        <v>0</v>
      </c>
      <c r="AH186" s="2">
        <f t="shared" si="68"/>
        <v>0</v>
      </c>
      <c r="AI186" s="2">
        <f t="shared" si="68"/>
        <v>0</v>
      </c>
      <c r="AJ186" s="2">
        <f t="shared" si="68"/>
        <v>0</v>
      </c>
      <c r="AK186" s="2">
        <f t="shared" si="68"/>
        <v>0</v>
      </c>
      <c r="AL186" s="2" t="str">
        <f t="shared" si="68"/>
        <v>нд</v>
      </c>
      <c r="AM186" s="2" t="str">
        <f t="shared" si="68"/>
        <v>нд</v>
      </c>
      <c r="AN186" s="2" t="str">
        <f t="shared" si="68"/>
        <v>нд</v>
      </c>
      <c r="AO186" s="2" t="str">
        <f t="shared" si="68"/>
        <v>нд</v>
      </c>
      <c r="AP186" s="2" t="str">
        <f t="shared" si="68"/>
        <v>нд</v>
      </c>
      <c r="AQ186" s="2" t="str">
        <f t="shared" si="68"/>
        <v>нд</v>
      </c>
      <c r="AR186" s="2">
        <f t="shared" si="68"/>
        <v>0</v>
      </c>
      <c r="AS186" s="2">
        <f t="shared" si="68"/>
        <v>0</v>
      </c>
      <c r="AT186" s="2">
        <f t="shared" si="68"/>
        <v>0</v>
      </c>
      <c r="AU186" s="2">
        <f t="shared" si="68"/>
        <v>0</v>
      </c>
      <c r="AV186" s="2">
        <f t="shared" si="68"/>
        <v>0</v>
      </c>
      <c r="AW186" s="2">
        <f t="shared" si="68"/>
        <v>0</v>
      </c>
    </row>
    <row r="187" spans="1:49" s="62" customFormat="1" ht="63" customHeight="1">
      <c r="A187" s="78" t="s">
        <v>111</v>
      </c>
      <c r="B187" s="79" t="s">
        <v>369</v>
      </c>
      <c r="C187" s="80" t="s">
        <v>370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 t="s">
        <v>25</v>
      </c>
      <c r="U187" s="4" t="s">
        <v>25</v>
      </c>
      <c r="V187" s="4" t="s">
        <v>25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 t="s">
        <v>25</v>
      </c>
      <c r="AM187" s="4" t="s">
        <v>25</v>
      </c>
      <c r="AN187" s="4" t="s">
        <v>25</v>
      </c>
      <c r="AO187" s="4" t="s">
        <v>25</v>
      </c>
      <c r="AP187" s="4" t="s">
        <v>25</v>
      </c>
      <c r="AQ187" s="4" t="s">
        <v>25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83">
        <v>0</v>
      </c>
    </row>
    <row r="188" spans="1:49" s="62" customFormat="1" ht="31.5">
      <c r="A188" s="78" t="s">
        <v>111</v>
      </c>
      <c r="B188" s="79" t="s">
        <v>372</v>
      </c>
      <c r="C188" s="80" t="s">
        <v>373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25</v>
      </c>
      <c r="U188" s="4" t="s">
        <v>25</v>
      </c>
      <c r="V188" s="4" t="s">
        <v>25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 t="s">
        <v>25</v>
      </c>
      <c r="AM188" s="4" t="s">
        <v>25</v>
      </c>
      <c r="AN188" s="4" t="s">
        <v>25</v>
      </c>
      <c r="AO188" s="4" t="s">
        <v>25</v>
      </c>
      <c r="AP188" s="4" t="s">
        <v>25</v>
      </c>
      <c r="AQ188" s="4" t="s">
        <v>25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83">
        <v>0</v>
      </c>
    </row>
    <row r="189" spans="1:49" s="62" customFormat="1" ht="31.5">
      <c r="A189" s="78" t="s">
        <v>111</v>
      </c>
      <c r="B189" s="79" t="s">
        <v>374</v>
      </c>
      <c r="C189" s="80" t="s">
        <v>375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 t="s">
        <v>25</v>
      </c>
      <c r="U189" s="4" t="s">
        <v>25</v>
      </c>
      <c r="V189" s="4" t="s">
        <v>25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 t="s">
        <v>25</v>
      </c>
      <c r="AM189" s="4" t="s">
        <v>25</v>
      </c>
      <c r="AN189" s="4" t="s">
        <v>25</v>
      </c>
      <c r="AO189" s="4" t="s">
        <v>25</v>
      </c>
      <c r="AP189" s="4" t="s">
        <v>25</v>
      </c>
      <c r="AQ189" s="4" t="s">
        <v>25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83">
        <v>0</v>
      </c>
    </row>
    <row r="190" spans="1:49" s="62" customFormat="1" ht="31.5">
      <c r="A190" s="78" t="s">
        <v>111</v>
      </c>
      <c r="B190" s="79" t="s">
        <v>376</v>
      </c>
      <c r="C190" s="80" t="s">
        <v>377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 t="s">
        <v>25</v>
      </c>
      <c r="U190" s="4" t="s">
        <v>25</v>
      </c>
      <c r="V190" s="4" t="s">
        <v>25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 t="s">
        <v>25</v>
      </c>
      <c r="AM190" s="4" t="s">
        <v>25</v>
      </c>
      <c r="AN190" s="4" t="s">
        <v>25</v>
      </c>
      <c r="AO190" s="4" t="s">
        <v>25</v>
      </c>
      <c r="AP190" s="4" t="s">
        <v>25</v>
      </c>
      <c r="AQ190" s="4" t="s">
        <v>25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83">
        <v>0</v>
      </c>
    </row>
    <row r="191" spans="1:49" s="62" customFormat="1" ht="31.5">
      <c r="A191" s="78" t="s">
        <v>111</v>
      </c>
      <c r="B191" s="79" t="s">
        <v>378</v>
      </c>
      <c r="C191" s="80" t="s">
        <v>379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 t="s">
        <v>25</v>
      </c>
      <c r="U191" s="4" t="s">
        <v>25</v>
      </c>
      <c r="V191" s="4" t="s">
        <v>25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 t="s">
        <v>25</v>
      </c>
      <c r="AM191" s="4" t="s">
        <v>25</v>
      </c>
      <c r="AN191" s="4" t="s">
        <v>25</v>
      </c>
      <c r="AO191" s="4" t="s">
        <v>25</v>
      </c>
      <c r="AP191" s="4" t="s">
        <v>25</v>
      </c>
      <c r="AQ191" s="4" t="s">
        <v>25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83">
        <v>0</v>
      </c>
    </row>
    <row r="192" spans="1:49" s="62" customFormat="1" ht="31.5">
      <c r="A192" s="78" t="s">
        <v>111</v>
      </c>
      <c r="B192" s="79" t="s">
        <v>380</v>
      </c>
      <c r="C192" s="80" t="s">
        <v>381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 t="s">
        <v>25</v>
      </c>
      <c r="U192" s="4" t="s">
        <v>25</v>
      </c>
      <c r="V192" s="4" t="s">
        <v>25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 t="s">
        <v>25</v>
      </c>
      <c r="AM192" s="4" t="s">
        <v>25</v>
      </c>
      <c r="AN192" s="4" t="s">
        <v>25</v>
      </c>
      <c r="AO192" s="4" t="s">
        <v>25</v>
      </c>
      <c r="AP192" s="4" t="s">
        <v>25</v>
      </c>
      <c r="AQ192" s="4" t="s">
        <v>25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83">
        <v>0</v>
      </c>
    </row>
    <row r="193" spans="1:49" s="62" customFormat="1" ht="31.5">
      <c r="A193" s="78" t="s">
        <v>111</v>
      </c>
      <c r="B193" s="79" t="s">
        <v>382</v>
      </c>
      <c r="C193" s="80" t="s">
        <v>383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 t="s">
        <v>25</v>
      </c>
      <c r="U193" s="4" t="s">
        <v>25</v>
      </c>
      <c r="V193" s="4" t="s">
        <v>25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 t="s">
        <v>25</v>
      </c>
      <c r="AM193" s="4" t="s">
        <v>25</v>
      </c>
      <c r="AN193" s="4" t="s">
        <v>25</v>
      </c>
      <c r="AO193" s="4" t="s">
        <v>25</v>
      </c>
      <c r="AP193" s="4" t="s">
        <v>25</v>
      </c>
      <c r="AQ193" s="4" t="s">
        <v>25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83">
        <v>0</v>
      </c>
    </row>
    <row r="194" spans="1:49" s="62" customFormat="1" ht="31.5">
      <c r="A194" s="78" t="s">
        <v>111</v>
      </c>
      <c r="B194" s="79" t="s">
        <v>384</v>
      </c>
      <c r="C194" s="80" t="s">
        <v>385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 t="s">
        <v>25</v>
      </c>
      <c r="U194" s="4" t="s">
        <v>25</v>
      </c>
      <c r="V194" s="4" t="s">
        <v>25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 t="s">
        <v>25</v>
      </c>
      <c r="AM194" s="4" t="s">
        <v>25</v>
      </c>
      <c r="AN194" s="4" t="s">
        <v>25</v>
      </c>
      <c r="AO194" s="4" t="s">
        <v>25</v>
      </c>
      <c r="AP194" s="4" t="s">
        <v>25</v>
      </c>
      <c r="AQ194" s="4" t="s">
        <v>25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83">
        <v>0</v>
      </c>
    </row>
    <row r="195" spans="1:49" s="62" customFormat="1" ht="31.5">
      <c r="A195" s="78" t="s">
        <v>111</v>
      </c>
      <c r="B195" s="79" t="s">
        <v>386</v>
      </c>
      <c r="C195" s="80" t="s">
        <v>387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 t="s">
        <v>25</v>
      </c>
      <c r="U195" s="4" t="s">
        <v>25</v>
      </c>
      <c r="V195" s="4" t="s">
        <v>25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 t="s">
        <v>25</v>
      </c>
      <c r="AM195" s="4" t="s">
        <v>25</v>
      </c>
      <c r="AN195" s="4" t="s">
        <v>25</v>
      </c>
      <c r="AO195" s="4" t="s">
        <v>25</v>
      </c>
      <c r="AP195" s="4" t="s">
        <v>25</v>
      </c>
      <c r="AQ195" s="4" t="s">
        <v>25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83">
        <v>0</v>
      </c>
    </row>
    <row r="196" spans="1:49" s="62" customFormat="1" ht="31.5">
      <c r="A196" s="78" t="s">
        <v>111</v>
      </c>
      <c r="B196" s="79" t="s">
        <v>388</v>
      </c>
      <c r="C196" s="80" t="s">
        <v>389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 t="s">
        <v>25</v>
      </c>
      <c r="U196" s="4" t="s">
        <v>25</v>
      </c>
      <c r="V196" s="4" t="s">
        <v>25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 t="s">
        <v>25</v>
      </c>
      <c r="AM196" s="4" t="s">
        <v>25</v>
      </c>
      <c r="AN196" s="4" t="s">
        <v>25</v>
      </c>
      <c r="AO196" s="4" t="s">
        <v>25</v>
      </c>
      <c r="AP196" s="4" t="s">
        <v>25</v>
      </c>
      <c r="AQ196" s="4" t="s">
        <v>25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83">
        <v>0</v>
      </c>
    </row>
    <row r="197" spans="1:49" s="62" customFormat="1" ht="31.5">
      <c r="A197" s="78" t="s">
        <v>111</v>
      </c>
      <c r="B197" s="79" t="s">
        <v>390</v>
      </c>
      <c r="C197" s="80" t="s">
        <v>391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 t="s">
        <v>25</v>
      </c>
      <c r="U197" s="4" t="s">
        <v>25</v>
      </c>
      <c r="V197" s="4" t="s">
        <v>25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 t="s">
        <v>25</v>
      </c>
      <c r="AM197" s="4" t="s">
        <v>25</v>
      </c>
      <c r="AN197" s="4" t="s">
        <v>25</v>
      </c>
      <c r="AO197" s="4" t="s">
        <v>25</v>
      </c>
      <c r="AP197" s="4" t="s">
        <v>25</v>
      </c>
      <c r="AQ197" s="4" t="s">
        <v>25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83">
        <v>0</v>
      </c>
    </row>
    <row r="198" spans="1:49" s="62" customFormat="1" ht="31.5">
      <c r="A198" s="78" t="s">
        <v>111</v>
      </c>
      <c r="B198" s="79" t="s">
        <v>392</v>
      </c>
      <c r="C198" s="80" t="s">
        <v>393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 t="s">
        <v>25</v>
      </c>
      <c r="U198" s="4" t="s">
        <v>25</v>
      </c>
      <c r="V198" s="4" t="s">
        <v>25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 t="s">
        <v>25</v>
      </c>
      <c r="AM198" s="4" t="s">
        <v>25</v>
      </c>
      <c r="AN198" s="4" t="s">
        <v>25</v>
      </c>
      <c r="AO198" s="4" t="s">
        <v>25</v>
      </c>
      <c r="AP198" s="4" t="s">
        <v>25</v>
      </c>
      <c r="AQ198" s="4" t="s">
        <v>25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83">
        <v>0</v>
      </c>
    </row>
    <row r="199" spans="1:49" s="62" customFormat="1" ht="31.5">
      <c r="A199" s="78" t="s">
        <v>111</v>
      </c>
      <c r="B199" s="79" t="s">
        <v>394</v>
      </c>
      <c r="C199" s="80" t="s">
        <v>395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 t="s">
        <v>25</v>
      </c>
      <c r="U199" s="4" t="s">
        <v>25</v>
      </c>
      <c r="V199" s="4" t="s">
        <v>25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 t="s">
        <v>25</v>
      </c>
      <c r="AM199" s="4" t="s">
        <v>25</v>
      </c>
      <c r="AN199" s="4" t="s">
        <v>25</v>
      </c>
      <c r="AO199" s="4" t="s">
        <v>25</v>
      </c>
      <c r="AP199" s="4" t="s">
        <v>25</v>
      </c>
      <c r="AQ199" s="4" t="s">
        <v>25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83">
        <v>0</v>
      </c>
    </row>
    <row r="200" spans="1:49" s="62" customFormat="1" ht="31.5">
      <c r="A200" s="78" t="s">
        <v>111</v>
      </c>
      <c r="B200" s="79" t="s">
        <v>396</v>
      </c>
      <c r="C200" s="80" t="s">
        <v>397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 t="s">
        <v>25</v>
      </c>
      <c r="U200" s="4" t="s">
        <v>25</v>
      </c>
      <c r="V200" s="4" t="s">
        <v>25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 t="s">
        <v>25</v>
      </c>
      <c r="AM200" s="4" t="s">
        <v>25</v>
      </c>
      <c r="AN200" s="4" t="s">
        <v>25</v>
      </c>
      <c r="AO200" s="4" t="s">
        <v>25</v>
      </c>
      <c r="AP200" s="4" t="s">
        <v>25</v>
      </c>
      <c r="AQ200" s="4" t="s">
        <v>25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83">
        <v>0</v>
      </c>
    </row>
    <row r="201" spans="1:49" s="62" customFormat="1" ht="31.5">
      <c r="A201" s="78" t="s">
        <v>111</v>
      </c>
      <c r="B201" s="79" t="s">
        <v>398</v>
      </c>
      <c r="C201" s="80" t="s">
        <v>399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 t="s">
        <v>25</v>
      </c>
      <c r="U201" s="4" t="s">
        <v>25</v>
      </c>
      <c r="V201" s="4" t="s">
        <v>25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 t="s">
        <v>25</v>
      </c>
      <c r="AM201" s="4" t="s">
        <v>25</v>
      </c>
      <c r="AN201" s="4" t="s">
        <v>25</v>
      </c>
      <c r="AO201" s="4" t="s">
        <v>25</v>
      </c>
      <c r="AP201" s="4" t="s">
        <v>25</v>
      </c>
      <c r="AQ201" s="4" t="s">
        <v>25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83">
        <v>0</v>
      </c>
    </row>
    <row r="202" spans="1:49" s="62" customFormat="1" ht="31.5">
      <c r="A202" s="78" t="s">
        <v>111</v>
      </c>
      <c r="B202" s="79" t="s">
        <v>400</v>
      </c>
      <c r="C202" s="80" t="s">
        <v>401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 t="s">
        <v>25</v>
      </c>
      <c r="U202" s="4" t="s">
        <v>25</v>
      </c>
      <c r="V202" s="4" t="s">
        <v>25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 t="s">
        <v>25</v>
      </c>
      <c r="AM202" s="4" t="s">
        <v>25</v>
      </c>
      <c r="AN202" s="4" t="s">
        <v>25</v>
      </c>
      <c r="AO202" s="4" t="s">
        <v>25</v>
      </c>
      <c r="AP202" s="4" t="s">
        <v>25</v>
      </c>
      <c r="AQ202" s="4" t="s">
        <v>25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83">
        <v>0</v>
      </c>
    </row>
    <row r="203" spans="1:49" s="62" customFormat="1" ht="31.5">
      <c r="A203" s="78" t="s">
        <v>111</v>
      </c>
      <c r="B203" s="79" t="s">
        <v>402</v>
      </c>
      <c r="C203" s="80" t="s">
        <v>403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 t="s">
        <v>25</v>
      </c>
      <c r="U203" s="4" t="s">
        <v>25</v>
      </c>
      <c r="V203" s="4" t="s">
        <v>25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 t="s">
        <v>25</v>
      </c>
      <c r="AM203" s="4" t="s">
        <v>25</v>
      </c>
      <c r="AN203" s="4" t="s">
        <v>25</v>
      </c>
      <c r="AO203" s="4" t="s">
        <v>25</v>
      </c>
      <c r="AP203" s="4" t="s">
        <v>25</v>
      </c>
      <c r="AQ203" s="4" t="s">
        <v>25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83">
        <v>0</v>
      </c>
    </row>
    <row r="204" spans="1:49" s="62" customFormat="1" ht="31.5">
      <c r="A204" s="78" t="s">
        <v>111</v>
      </c>
      <c r="B204" s="79" t="s">
        <v>404</v>
      </c>
      <c r="C204" s="80" t="s">
        <v>405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 t="s">
        <v>25</v>
      </c>
      <c r="U204" s="4" t="s">
        <v>25</v>
      </c>
      <c r="V204" s="4" t="s">
        <v>25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 t="s">
        <v>25</v>
      </c>
      <c r="AM204" s="4" t="s">
        <v>25</v>
      </c>
      <c r="AN204" s="4" t="s">
        <v>25</v>
      </c>
      <c r="AO204" s="4" t="s">
        <v>25</v>
      </c>
      <c r="AP204" s="4" t="s">
        <v>25</v>
      </c>
      <c r="AQ204" s="4" t="s">
        <v>25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83">
        <v>0</v>
      </c>
    </row>
    <row r="205" spans="1:49" s="62" customFormat="1" ht="31.5">
      <c r="A205" s="78" t="s">
        <v>111</v>
      </c>
      <c r="B205" s="79" t="s">
        <v>406</v>
      </c>
      <c r="C205" s="80" t="s">
        <v>407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 t="s">
        <v>25</v>
      </c>
      <c r="U205" s="4" t="s">
        <v>25</v>
      </c>
      <c r="V205" s="4" t="s">
        <v>25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 t="s">
        <v>25</v>
      </c>
      <c r="AM205" s="4" t="s">
        <v>25</v>
      </c>
      <c r="AN205" s="4" t="s">
        <v>25</v>
      </c>
      <c r="AO205" s="4" t="s">
        <v>25</v>
      </c>
      <c r="AP205" s="4" t="s">
        <v>25</v>
      </c>
      <c r="AQ205" s="4" t="s">
        <v>25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83">
        <v>0</v>
      </c>
    </row>
    <row r="206" spans="1:49" s="62" customFormat="1" ht="31.5">
      <c r="A206" s="78" t="s">
        <v>111</v>
      </c>
      <c r="B206" s="79" t="s">
        <v>408</v>
      </c>
      <c r="C206" s="80" t="s">
        <v>409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 t="s">
        <v>25</v>
      </c>
      <c r="U206" s="4" t="s">
        <v>25</v>
      </c>
      <c r="V206" s="4" t="s">
        <v>25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 t="s">
        <v>25</v>
      </c>
      <c r="AM206" s="4" t="s">
        <v>25</v>
      </c>
      <c r="AN206" s="4" t="s">
        <v>25</v>
      </c>
      <c r="AO206" s="4" t="s">
        <v>25</v>
      </c>
      <c r="AP206" s="4" t="s">
        <v>25</v>
      </c>
      <c r="AQ206" s="4" t="s">
        <v>25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83">
        <v>0</v>
      </c>
    </row>
    <row r="207" spans="1:49" s="62" customFormat="1" ht="31.5">
      <c r="A207" s="78" t="s">
        <v>111</v>
      </c>
      <c r="B207" s="79" t="s">
        <v>410</v>
      </c>
      <c r="C207" s="80" t="s">
        <v>411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 t="s">
        <v>25</v>
      </c>
      <c r="U207" s="4" t="s">
        <v>25</v>
      </c>
      <c r="V207" s="4" t="s">
        <v>25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 t="s">
        <v>25</v>
      </c>
      <c r="AM207" s="4" t="s">
        <v>25</v>
      </c>
      <c r="AN207" s="4" t="s">
        <v>25</v>
      </c>
      <c r="AO207" s="4" t="s">
        <v>25</v>
      </c>
      <c r="AP207" s="4" t="s">
        <v>25</v>
      </c>
      <c r="AQ207" s="4" t="s">
        <v>25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83">
        <v>0</v>
      </c>
    </row>
    <row r="208" spans="1:49" s="62" customFormat="1" ht="31.5">
      <c r="A208" s="78" t="s">
        <v>111</v>
      </c>
      <c r="B208" s="79" t="s">
        <v>412</v>
      </c>
      <c r="C208" s="80" t="s">
        <v>413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 t="s">
        <v>25</v>
      </c>
      <c r="U208" s="4" t="s">
        <v>25</v>
      </c>
      <c r="V208" s="4" t="s">
        <v>25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 t="s">
        <v>25</v>
      </c>
      <c r="AM208" s="4" t="s">
        <v>25</v>
      </c>
      <c r="AN208" s="4" t="s">
        <v>25</v>
      </c>
      <c r="AO208" s="4" t="s">
        <v>25</v>
      </c>
      <c r="AP208" s="4" t="s">
        <v>25</v>
      </c>
      <c r="AQ208" s="4" t="s">
        <v>25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83">
        <v>0</v>
      </c>
    </row>
    <row r="209" spans="1:49" s="62" customFormat="1" ht="31.5">
      <c r="A209" s="78" t="s">
        <v>111</v>
      </c>
      <c r="B209" s="79" t="s">
        <v>414</v>
      </c>
      <c r="C209" s="80" t="s">
        <v>415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25</v>
      </c>
      <c r="U209" s="4" t="s">
        <v>25</v>
      </c>
      <c r="V209" s="4" t="s">
        <v>25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 t="s">
        <v>25</v>
      </c>
      <c r="AM209" s="4" t="s">
        <v>25</v>
      </c>
      <c r="AN209" s="4" t="s">
        <v>25</v>
      </c>
      <c r="AO209" s="4" t="s">
        <v>25</v>
      </c>
      <c r="AP209" s="4" t="s">
        <v>25</v>
      </c>
      <c r="AQ209" s="4" t="s">
        <v>25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83">
        <v>0</v>
      </c>
    </row>
    <row r="210" spans="1:49" s="62" customFormat="1" ht="31.5">
      <c r="A210" s="78" t="s">
        <v>111</v>
      </c>
      <c r="B210" s="79" t="s">
        <v>416</v>
      </c>
      <c r="C210" s="80" t="s">
        <v>417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25</v>
      </c>
      <c r="U210" s="4" t="s">
        <v>25</v>
      </c>
      <c r="V210" s="4" t="s">
        <v>25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 t="s">
        <v>25</v>
      </c>
      <c r="AM210" s="4" t="s">
        <v>25</v>
      </c>
      <c r="AN210" s="4" t="s">
        <v>25</v>
      </c>
      <c r="AO210" s="4" t="s">
        <v>25</v>
      </c>
      <c r="AP210" s="4" t="s">
        <v>25</v>
      </c>
      <c r="AQ210" s="4" t="s">
        <v>25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83">
        <v>0</v>
      </c>
    </row>
    <row r="211" spans="1:49" s="62" customFormat="1" ht="31.5">
      <c r="A211" s="78" t="s">
        <v>111</v>
      </c>
      <c r="B211" s="79" t="s">
        <v>418</v>
      </c>
      <c r="C211" s="80" t="s">
        <v>419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 t="s">
        <v>25</v>
      </c>
      <c r="U211" s="4" t="s">
        <v>25</v>
      </c>
      <c r="V211" s="4" t="s">
        <v>25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 t="s">
        <v>25</v>
      </c>
      <c r="AM211" s="4" t="s">
        <v>25</v>
      </c>
      <c r="AN211" s="4" t="s">
        <v>25</v>
      </c>
      <c r="AO211" s="4" t="s">
        <v>25</v>
      </c>
      <c r="AP211" s="4" t="s">
        <v>25</v>
      </c>
      <c r="AQ211" s="4" t="s">
        <v>25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83">
        <v>0</v>
      </c>
    </row>
    <row r="212" spans="1:49" s="62" customFormat="1" ht="31.5">
      <c r="A212" s="78" t="s">
        <v>111</v>
      </c>
      <c r="B212" s="79" t="s">
        <v>420</v>
      </c>
      <c r="C212" s="80" t="s">
        <v>421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 t="s">
        <v>25</v>
      </c>
      <c r="U212" s="4" t="s">
        <v>25</v>
      </c>
      <c r="V212" s="4" t="s">
        <v>25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 t="s">
        <v>25</v>
      </c>
      <c r="AM212" s="4" t="s">
        <v>25</v>
      </c>
      <c r="AN212" s="4" t="s">
        <v>25</v>
      </c>
      <c r="AO212" s="4" t="s">
        <v>25</v>
      </c>
      <c r="AP212" s="4" t="s">
        <v>25</v>
      </c>
      <c r="AQ212" s="4" t="s">
        <v>25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83">
        <v>0</v>
      </c>
    </row>
    <row r="213" spans="1:49" s="62" customFormat="1" ht="31.5">
      <c r="A213" s="78" t="s">
        <v>111</v>
      </c>
      <c r="B213" s="79" t="s">
        <v>422</v>
      </c>
      <c r="C213" s="80" t="s">
        <v>423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 t="s">
        <v>25</v>
      </c>
      <c r="U213" s="4" t="s">
        <v>25</v>
      </c>
      <c r="V213" s="4" t="s">
        <v>25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 t="s">
        <v>25</v>
      </c>
      <c r="AM213" s="4" t="s">
        <v>25</v>
      </c>
      <c r="AN213" s="4" t="s">
        <v>25</v>
      </c>
      <c r="AO213" s="4" t="s">
        <v>25</v>
      </c>
      <c r="AP213" s="4" t="s">
        <v>25</v>
      </c>
      <c r="AQ213" s="4" t="s">
        <v>25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83">
        <v>0</v>
      </c>
    </row>
    <row r="214" spans="1:49" s="62" customFormat="1" ht="31.5">
      <c r="A214" s="78" t="s">
        <v>111</v>
      </c>
      <c r="B214" s="79" t="s">
        <v>424</v>
      </c>
      <c r="C214" s="80" t="s">
        <v>425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25</v>
      </c>
      <c r="U214" s="4" t="s">
        <v>25</v>
      </c>
      <c r="V214" s="4" t="s">
        <v>25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 t="s">
        <v>25</v>
      </c>
      <c r="AM214" s="4" t="s">
        <v>25</v>
      </c>
      <c r="AN214" s="4" t="s">
        <v>25</v>
      </c>
      <c r="AO214" s="4" t="s">
        <v>25</v>
      </c>
      <c r="AP214" s="4" t="s">
        <v>25</v>
      </c>
      <c r="AQ214" s="4" t="s">
        <v>25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83">
        <v>0</v>
      </c>
    </row>
    <row r="215" spans="1:49" s="62" customFormat="1" ht="31.5">
      <c r="A215" s="78" t="s">
        <v>111</v>
      </c>
      <c r="B215" s="79" t="s">
        <v>426</v>
      </c>
      <c r="C215" s="80" t="s">
        <v>427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 t="s">
        <v>25</v>
      </c>
      <c r="U215" s="4" t="s">
        <v>25</v>
      </c>
      <c r="V215" s="4" t="s">
        <v>25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 t="s">
        <v>25</v>
      </c>
      <c r="AM215" s="4" t="s">
        <v>25</v>
      </c>
      <c r="AN215" s="4" t="s">
        <v>25</v>
      </c>
      <c r="AO215" s="4" t="s">
        <v>25</v>
      </c>
      <c r="AP215" s="4" t="s">
        <v>25</v>
      </c>
      <c r="AQ215" s="4" t="s">
        <v>25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83">
        <v>0</v>
      </c>
    </row>
    <row r="216" spans="1:49" s="62" customFormat="1" ht="31.5">
      <c r="A216" s="78" t="s">
        <v>111</v>
      </c>
      <c r="B216" s="79" t="s">
        <v>428</v>
      </c>
      <c r="C216" s="80" t="s">
        <v>429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 t="s">
        <v>25</v>
      </c>
      <c r="U216" s="4" t="s">
        <v>25</v>
      </c>
      <c r="V216" s="4" t="s">
        <v>25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 t="s">
        <v>25</v>
      </c>
      <c r="AM216" s="4" t="s">
        <v>25</v>
      </c>
      <c r="AN216" s="4" t="s">
        <v>25</v>
      </c>
      <c r="AO216" s="4" t="s">
        <v>25</v>
      </c>
      <c r="AP216" s="4" t="s">
        <v>25</v>
      </c>
      <c r="AQ216" s="4" t="s">
        <v>25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83">
        <v>0</v>
      </c>
    </row>
    <row r="217" spans="1:49" s="62" customFormat="1" ht="31.5">
      <c r="A217" s="78" t="s">
        <v>111</v>
      </c>
      <c r="B217" s="79" t="s">
        <v>430</v>
      </c>
      <c r="C217" s="80" t="s">
        <v>431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25</v>
      </c>
      <c r="U217" s="4" t="s">
        <v>25</v>
      </c>
      <c r="V217" s="4" t="s">
        <v>25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 t="s">
        <v>25</v>
      </c>
      <c r="AM217" s="4" t="s">
        <v>25</v>
      </c>
      <c r="AN217" s="4" t="s">
        <v>25</v>
      </c>
      <c r="AO217" s="4" t="s">
        <v>25</v>
      </c>
      <c r="AP217" s="4" t="s">
        <v>25</v>
      </c>
      <c r="AQ217" s="4" t="s">
        <v>25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83">
        <v>0</v>
      </c>
    </row>
    <row r="218" spans="1:49" s="62" customFormat="1" ht="31.5">
      <c r="A218" s="78" t="s">
        <v>111</v>
      </c>
      <c r="B218" s="79" t="s">
        <v>432</v>
      </c>
      <c r="C218" s="80" t="s">
        <v>433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 t="s">
        <v>25</v>
      </c>
      <c r="U218" s="4" t="s">
        <v>25</v>
      </c>
      <c r="V218" s="4" t="s">
        <v>25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 t="s">
        <v>25</v>
      </c>
      <c r="AM218" s="4" t="s">
        <v>25</v>
      </c>
      <c r="AN218" s="4" t="s">
        <v>25</v>
      </c>
      <c r="AO218" s="4" t="s">
        <v>25</v>
      </c>
      <c r="AP218" s="4" t="s">
        <v>25</v>
      </c>
      <c r="AQ218" s="4" t="s">
        <v>25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83">
        <v>0</v>
      </c>
    </row>
    <row r="219" spans="1:49" s="62" customFormat="1" ht="31.5">
      <c r="A219" s="78" t="s">
        <v>111</v>
      </c>
      <c r="B219" s="79" t="s">
        <v>434</v>
      </c>
      <c r="C219" s="80" t="s">
        <v>435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 t="s">
        <v>25</v>
      </c>
      <c r="U219" s="4" t="s">
        <v>25</v>
      </c>
      <c r="V219" s="4" t="s">
        <v>25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 t="s">
        <v>25</v>
      </c>
      <c r="AM219" s="4" t="s">
        <v>25</v>
      </c>
      <c r="AN219" s="4" t="s">
        <v>25</v>
      </c>
      <c r="AO219" s="4" t="s">
        <v>25</v>
      </c>
      <c r="AP219" s="4" t="s">
        <v>25</v>
      </c>
      <c r="AQ219" s="4" t="s">
        <v>25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83">
        <v>0</v>
      </c>
    </row>
    <row r="220" spans="1:49" s="62" customFormat="1" ht="31.5">
      <c r="A220" s="78" t="s">
        <v>111</v>
      </c>
      <c r="B220" s="79" t="s">
        <v>436</v>
      </c>
      <c r="C220" s="80" t="s">
        <v>437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 t="s">
        <v>25</v>
      </c>
      <c r="U220" s="4" t="s">
        <v>25</v>
      </c>
      <c r="V220" s="4" t="s">
        <v>25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 t="s">
        <v>25</v>
      </c>
      <c r="AM220" s="4" t="s">
        <v>25</v>
      </c>
      <c r="AN220" s="4" t="s">
        <v>25</v>
      </c>
      <c r="AO220" s="4" t="s">
        <v>25</v>
      </c>
      <c r="AP220" s="4" t="s">
        <v>25</v>
      </c>
      <c r="AQ220" s="4" t="s">
        <v>25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83">
        <v>0</v>
      </c>
    </row>
    <row r="221" spans="1:49" s="62" customFormat="1" ht="31.5">
      <c r="A221" s="78" t="s">
        <v>111</v>
      </c>
      <c r="B221" s="79" t="s">
        <v>438</v>
      </c>
      <c r="C221" s="80" t="s">
        <v>439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 t="s">
        <v>25</v>
      </c>
      <c r="U221" s="4" t="s">
        <v>25</v>
      </c>
      <c r="V221" s="4" t="s">
        <v>25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 t="s">
        <v>25</v>
      </c>
      <c r="AM221" s="4" t="s">
        <v>25</v>
      </c>
      <c r="AN221" s="4" t="s">
        <v>25</v>
      </c>
      <c r="AO221" s="4" t="s">
        <v>25</v>
      </c>
      <c r="AP221" s="4" t="s">
        <v>25</v>
      </c>
      <c r="AQ221" s="4" t="s">
        <v>25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83">
        <v>0</v>
      </c>
    </row>
    <row r="222" spans="1:49" s="62" customFormat="1" ht="31.5">
      <c r="A222" s="78" t="s">
        <v>111</v>
      </c>
      <c r="B222" s="79" t="s">
        <v>440</v>
      </c>
      <c r="C222" s="80" t="s">
        <v>441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 t="s">
        <v>25</v>
      </c>
      <c r="U222" s="4" t="s">
        <v>25</v>
      </c>
      <c r="V222" s="4" t="s">
        <v>25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 t="s">
        <v>25</v>
      </c>
      <c r="AM222" s="4" t="s">
        <v>25</v>
      </c>
      <c r="AN222" s="4" t="s">
        <v>25</v>
      </c>
      <c r="AO222" s="4" t="s">
        <v>25</v>
      </c>
      <c r="AP222" s="4" t="s">
        <v>25</v>
      </c>
      <c r="AQ222" s="4" t="s">
        <v>25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83">
        <v>0</v>
      </c>
    </row>
    <row r="223" spans="1:49" s="62" customFormat="1" ht="31.5">
      <c r="A223" s="78" t="s">
        <v>111</v>
      </c>
      <c r="B223" s="79" t="s">
        <v>442</v>
      </c>
      <c r="C223" s="80" t="s">
        <v>443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 t="s">
        <v>25</v>
      </c>
      <c r="U223" s="4" t="s">
        <v>25</v>
      </c>
      <c r="V223" s="4" t="s">
        <v>25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 t="s">
        <v>25</v>
      </c>
      <c r="AM223" s="4" t="s">
        <v>25</v>
      </c>
      <c r="AN223" s="4" t="s">
        <v>25</v>
      </c>
      <c r="AO223" s="4" t="s">
        <v>25</v>
      </c>
      <c r="AP223" s="4" t="s">
        <v>25</v>
      </c>
      <c r="AQ223" s="4" t="s">
        <v>25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83">
        <v>0</v>
      </c>
    </row>
    <row r="224" spans="1:49" s="62" customFormat="1" ht="31.5">
      <c r="A224" s="78" t="s">
        <v>111</v>
      </c>
      <c r="B224" s="79" t="s">
        <v>444</v>
      </c>
      <c r="C224" s="80" t="s">
        <v>445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 t="s">
        <v>25</v>
      </c>
      <c r="U224" s="4" t="s">
        <v>25</v>
      </c>
      <c r="V224" s="4" t="s">
        <v>25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 t="s">
        <v>25</v>
      </c>
      <c r="AM224" s="4" t="s">
        <v>25</v>
      </c>
      <c r="AN224" s="4" t="s">
        <v>25</v>
      </c>
      <c r="AO224" s="4" t="s">
        <v>25</v>
      </c>
      <c r="AP224" s="4" t="s">
        <v>25</v>
      </c>
      <c r="AQ224" s="4" t="s">
        <v>25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83">
        <v>0</v>
      </c>
    </row>
    <row r="225" spans="1:49" s="62" customFormat="1" ht="31.5">
      <c r="A225" s="78" t="s">
        <v>111</v>
      </c>
      <c r="B225" s="79" t="s">
        <v>446</v>
      </c>
      <c r="C225" s="80" t="s">
        <v>447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25</v>
      </c>
      <c r="U225" s="4" t="s">
        <v>25</v>
      </c>
      <c r="V225" s="4" t="s">
        <v>25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 t="s">
        <v>25</v>
      </c>
      <c r="AM225" s="4" t="s">
        <v>25</v>
      </c>
      <c r="AN225" s="4" t="s">
        <v>25</v>
      </c>
      <c r="AO225" s="4" t="s">
        <v>25</v>
      </c>
      <c r="AP225" s="4" t="s">
        <v>25</v>
      </c>
      <c r="AQ225" s="4" t="s">
        <v>25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83">
        <v>0</v>
      </c>
    </row>
    <row r="226" spans="1:49" s="62" customFormat="1" ht="31.5">
      <c r="A226" s="78" t="s">
        <v>111</v>
      </c>
      <c r="B226" s="79" t="s">
        <v>448</v>
      </c>
      <c r="C226" s="80" t="s">
        <v>449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 t="s">
        <v>25</v>
      </c>
      <c r="U226" s="4" t="s">
        <v>25</v>
      </c>
      <c r="V226" s="4" t="s">
        <v>25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 t="s">
        <v>25</v>
      </c>
      <c r="AM226" s="4" t="s">
        <v>25</v>
      </c>
      <c r="AN226" s="4" t="s">
        <v>25</v>
      </c>
      <c r="AO226" s="4" t="s">
        <v>25</v>
      </c>
      <c r="AP226" s="4" t="s">
        <v>25</v>
      </c>
      <c r="AQ226" s="4" t="s">
        <v>25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83">
        <v>0</v>
      </c>
    </row>
    <row r="227" spans="1:49" s="62" customFormat="1" ht="31.5">
      <c r="A227" s="78" t="s">
        <v>111</v>
      </c>
      <c r="B227" s="79" t="s">
        <v>450</v>
      </c>
      <c r="C227" s="80" t="s">
        <v>451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25</v>
      </c>
      <c r="U227" s="4" t="s">
        <v>25</v>
      </c>
      <c r="V227" s="4" t="s">
        <v>25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 t="s">
        <v>25</v>
      </c>
      <c r="AM227" s="4" t="s">
        <v>25</v>
      </c>
      <c r="AN227" s="4" t="s">
        <v>25</v>
      </c>
      <c r="AO227" s="4" t="s">
        <v>25</v>
      </c>
      <c r="AP227" s="4" t="s">
        <v>25</v>
      </c>
      <c r="AQ227" s="4" t="s">
        <v>25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83">
        <v>0</v>
      </c>
    </row>
    <row r="228" spans="1:49" s="62" customFormat="1" ht="31.5">
      <c r="A228" s="78" t="s">
        <v>111</v>
      </c>
      <c r="B228" s="79" t="s">
        <v>452</v>
      </c>
      <c r="C228" s="80" t="s">
        <v>453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 t="s">
        <v>25</v>
      </c>
      <c r="U228" s="4" t="s">
        <v>25</v>
      </c>
      <c r="V228" s="4" t="s">
        <v>25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 t="s">
        <v>25</v>
      </c>
      <c r="AM228" s="4" t="s">
        <v>25</v>
      </c>
      <c r="AN228" s="4" t="s">
        <v>25</v>
      </c>
      <c r="AO228" s="4" t="s">
        <v>25</v>
      </c>
      <c r="AP228" s="4" t="s">
        <v>25</v>
      </c>
      <c r="AQ228" s="4" t="s">
        <v>25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83">
        <v>0</v>
      </c>
    </row>
    <row r="229" spans="1:49" s="62" customFormat="1" ht="31.5">
      <c r="A229" s="78" t="s">
        <v>111</v>
      </c>
      <c r="B229" s="79" t="s">
        <v>454</v>
      </c>
      <c r="C229" s="80" t="s">
        <v>455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 t="s">
        <v>25</v>
      </c>
      <c r="U229" s="4" t="s">
        <v>25</v>
      </c>
      <c r="V229" s="4" t="s">
        <v>25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 t="s">
        <v>25</v>
      </c>
      <c r="AM229" s="4" t="s">
        <v>25</v>
      </c>
      <c r="AN229" s="4" t="s">
        <v>25</v>
      </c>
      <c r="AO229" s="4" t="s">
        <v>25</v>
      </c>
      <c r="AP229" s="4" t="s">
        <v>25</v>
      </c>
      <c r="AQ229" s="4" t="s">
        <v>25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83">
        <v>0</v>
      </c>
    </row>
    <row r="230" spans="1:49" s="62" customFormat="1" ht="31.5">
      <c r="A230" s="78" t="s">
        <v>111</v>
      </c>
      <c r="B230" s="79" t="s">
        <v>456</v>
      </c>
      <c r="C230" s="80" t="s">
        <v>457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 t="s">
        <v>25</v>
      </c>
      <c r="U230" s="4" t="s">
        <v>25</v>
      </c>
      <c r="V230" s="4" t="s">
        <v>25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 t="s">
        <v>25</v>
      </c>
      <c r="AM230" s="4" t="s">
        <v>25</v>
      </c>
      <c r="AN230" s="4" t="s">
        <v>25</v>
      </c>
      <c r="AO230" s="4" t="s">
        <v>25</v>
      </c>
      <c r="AP230" s="4" t="s">
        <v>25</v>
      </c>
      <c r="AQ230" s="4" t="s">
        <v>25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83">
        <v>0</v>
      </c>
    </row>
    <row r="231" spans="1:49" s="62" customFormat="1" ht="31.5">
      <c r="A231" s="78" t="s">
        <v>111</v>
      </c>
      <c r="B231" s="79" t="s">
        <v>458</v>
      </c>
      <c r="C231" s="80" t="s">
        <v>459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25</v>
      </c>
      <c r="U231" s="4" t="s">
        <v>25</v>
      </c>
      <c r="V231" s="4" t="s">
        <v>25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 t="s">
        <v>25</v>
      </c>
      <c r="AM231" s="4" t="s">
        <v>25</v>
      </c>
      <c r="AN231" s="4" t="s">
        <v>25</v>
      </c>
      <c r="AO231" s="4" t="s">
        <v>25</v>
      </c>
      <c r="AP231" s="4" t="s">
        <v>25</v>
      </c>
      <c r="AQ231" s="4" t="s">
        <v>25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83">
        <v>0</v>
      </c>
    </row>
    <row r="232" spans="1:49" s="62" customFormat="1" ht="31.5">
      <c r="A232" s="78" t="s">
        <v>111</v>
      </c>
      <c r="B232" s="79" t="s">
        <v>460</v>
      </c>
      <c r="C232" s="80" t="s">
        <v>461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25</v>
      </c>
      <c r="U232" s="4" t="s">
        <v>25</v>
      </c>
      <c r="V232" s="4" t="s">
        <v>25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 t="s">
        <v>25</v>
      </c>
      <c r="AM232" s="4" t="s">
        <v>25</v>
      </c>
      <c r="AN232" s="4" t="s">
        <v>25</v>
      </c>
      <c r="AO232" s="4" t="s">
        <v>25</v>
      </c>
      <c r="AP232" s="4" t="s">
        <v>25</v>
      </c>
      <c r="AQ232" s="4" t="s">
        <v>25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83">
        <v>0</v>
      </c>
    </row>
    <row r="233" spans="1:49" s="62" customFormat="1" ht="31.5">
      <c r="A233" s="78" t="s">
        <v>111</v>
      </c>
      <c r="B233" s="79" t="s">
        <v>462</v>
      </c>
      <c r="C233" s="80" t="s">
        <v>463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25</v>
      </c>
      <c r="U233" s="4" t="s">
        <v>25</v>
      </c>
      <c r="V233" s="4" t="s">
        <v>25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 t="s">
        <v>25</v>
      </c>
      <c r="AM233" s="4" t="s">
        <v>25</v>
      </c>
      <c r="AN233" s="4" t="s">
        <v>25</v>
      </c>
      <c r="AO233" s="4" t="s">
        <v>25</v>
      </c>
      <c r="AP233" s="4" t="s">
        <v>25</v>
      </c>
      <c r="AQ233" s="4" t="s">
        <v>25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83">
        <v>0</v>
      </c>
    </row>
    <row r="234" spans="1:49" s="62" customFormat="1" ht="31.5">
      <c r="A234" s="78" t="s">
        <v>111</v>
      </c>
      <c r="B234" s="79" t="s">
        <v>464</v>
      </c>
      <c r="C234" s="80" t="s">
        <v>465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 t="s">
        <v>25</v>
      </c>
      <c r="U234" s="4" t="s">
        <v>25</v>
      </c>
      <c r="V234" s="4" t="s">
        <v>25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 t="s">
        <v>25</v>
      </c>
      <c r="AM234" s="4" t="s">
        <v>25</v>
      </c>
      <c r="AN234" s="4" t="s">
        <v>25</v>
      </c>
      <c r="AO234" s="4" t="s">
        <v>25</v>
      </c>
      <c r="AP234" s="4" t="s">
        <v>25</v>
      </c>
      <c r="AQ234" s="4" t="s">
        <v>25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83">
        <v>0</v>
      </c>
    </row>
    <row r="235" spans="1:49" s="62" customFormat="1" ht="31.5">
      <c r="A235" s="78" t="s">
        <v>111</v>
      </c>
      <c r="B235" s="79" t="s">
        <v>466</v>
      </c>
      <c r="C235" s="80" t="s">
        <v>467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25</v>
      </c>
      <c r="U235" s="4" t="s">
        <v>25</v>
      </c>
      <c r="V235" s="4" t="s">
        <v>25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 t="s">
        <v>25</v>
      </c>
      <c r="AM235" s="4" t="s">
        <v>25</v>
      </c>
      <c r="AN235" s="4" t="s">
        <v>25</v>
      </c>
      <c r="AO235" s="4" t="s">
        <v>25</v>
      </c>
      <c r="AP235" s="4" t="s">
        <v>25</v>
      </c>
      <c r="AQ235" s="4" t="s">
        <v>25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83">
        <v>0</v>
      </c>
    </row>
    <row r="236" spans="1:49" s="62" customFormat="1" ht="31.5">
      <c r="A236" s="78" t="s">
        <v>111</v>
      </c>
      <c r="B236" s="79" t="s">
        <v>468</v>
      </c>
      <c r="C236" s="80" t="s">
        <v>469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25</v>
      </c>
      <c r="U236" s="4" t="s">
        <v>25</v>
      </c>
      <c r="V236" s="4" t="s">
        <v>25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 t="s">
        <v>25</v>
      </c>
      <c r="AM236" s="4" t="s">
        <v>25</v>
      </c>
      <c r="AN236" s="4" t="s">
        <v>25</v>
      </c>
      <c r="AO236" s="4" t="s">
        <v>25</v>
      </c>
      <c r="AP236" s="4" t="s">
        <v>25</v>
      </c>
      <c r="AQ236" s="4" t="s">
        <v>25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83">
        <v>0</v>
      </c>
    </row>
    <row r="237" spans="1:49" s="62" customFormat="1" ht="31.5">
      <c r="A237" s="78" t="s">
        <v>111</v>
      </c>
      <c r="B237" s="79" t="s">
        <v>470</v>
      </c>
      <c r="C237" s="80" t="s">
        <v>471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 t="s">
        <v>25</v>
      </c>
      <c r="U237" s="4" t="s">
        <v>25</v>
      </c>
      <c r="V237" s="4" t="s">
        <v>25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 t="s">
        <v>25</v>
      </c>
      <c r="AM237" s="4" t="s">
        <v>25</v>
      </c>
      <c r="AN237" s="4" t="s">
        <v>25</v>
      </c>
      <c r="AO237" s="4" t="s">
        <v>25</v>
      </c>
      <c r="AP237" s="4" t="s">
        <v>25</v>
      </c>
      <c r="AQ237" s="4" t="s">
        <v>25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83">
        <v>0</v>
      </c>
    </row>
    <row r="238" spans="1:49" s="62" customFormat="1" ht="31.5">
      <c r="A238" s="78" t="s">
        <v>111</v>
      </c>
      <c r="B238" s="79" t="s">
        <v>472</v>
      </c>
      <c r="C238" s="80" t="s">
        <v>473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25</v>
      </c>
      <c r="U238" s="4" t="s">
        <v>25</v>
      </c>
      <c r="V238" s="4" t="s">
        <v>25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 t="s">
        <v>25</v>
      </c>
      <c r="AM238" s="4" t="s">
        <v>25</v>
      </c>
      <c r="AN238" s="4" t="s">
        <v>25</v>
      </c>
      <c r="AO238" s="4" t="s">
        <v>25</v>
      </c>
      <c r="AP238" s="4" t="s">
        <v>25</v>
      </c>
      <c r="AQ238" s="4" t="s">
        <v>25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83">
        <v>0</v>
      </c>
    </row>
    <row r="239" spans="1:49" s="62" customFormat="1" ht="31.5">
      <c r="A239" s="78" t="s">
        <v>111</v>
      </c>
      <c r="B239" s="79" t="s">
        <v>474</v>
      </c>
      <c r="C239" s="80" t="s">
        <v>475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 t="s">
        <v>25</v>
      </c>
      <c r="U239" s="4" t="s">
        <v>25</v>
      </c>
      <c r="V239" s="4" t="s">
        <v>25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 t="s">
        <v>25</v>
      </c>
      <c r="AM239" s="4" t="s">
        <v>25</v>
      </c>
      <c r="AN239" s="4" t="s">
        <v>25</v>
      </c>
      <c r="AO239" s="4" t="s">
        <v>25</v>
      </c>
      <c r="AP239" s="4" t="s">
        <v>25</v>
      </c>
      <c r="AQ239" s="4" t="s">
        <v>25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83">
        <v>0</v>
      </c>
    </row>
    <row r="240" spans="1:49" s="62" customFormat="1" ht="31.5">
      <c r="A240" s="78" t="s">
        <v>111</v>
      </c>
      <c r="B240" s="79" t="s">
        <v>476</v>
      </c>
      <c r="C240" s="80" t="s">
        <v>477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 t="s">
        <v>25</v>
      </c>
      <c r="U240" s="4" t="s">
        <v>25</v>
      </c>
      <c r="V240" s="4" t="s">
        <v>25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 t="s">
        <v>25</v>
      </c>
      <c r="AM240" s="4" t="s">
        <v>25</v>
      </c>
      <c r="AN240" s="4" t="s">
        <v>25</v>
      </c>
      <c r="AO240" s="4" t="s">
        <v>25</v>
      </c>
      <c r="AP240" s="4" t="s">
        <v>25</v>
      </c>
      <c r="AQ240" s="4" t="s">
        <v>25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83">
        <v>0</v>
      </c>
    </row>
    <row r="241" spans="1:49" s="62" customFormat="1" ht="31.5">
      <c r="A241" s="78" t="s">
        <v>111</v>
      </c>
      <c r="B241" s="79" t="s">
        <v>478</v>
      </c>
      <c r="C241" s="80" t="s">
        <v>479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25</v>
      </c>
      <c r="U241" s="4" t="s">
        <v>25</v>
      </c>
      <c r="V241" s="4" t="s">
        <v>25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 t="s">
        <v>25</v>
      </c>
      <c r="AM241" s="4" t="s">
        <v>25</v>
      </c>
      <c r="AN241" s="4" t="s">
        <v>25</v>
      </c>
      <c r="AO241" s="4" t="s">
        <v>25</v>
      </c>
      <c r="AP241" s="4" t="s">
        <v>25</v>
      </c>
      <c r="AQ241" s="4" t="s">
        <v>25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83">
        <v>0</v>
      </c>
    </row>
    <row r="242" spans="1:49" s="62" customFormat="1" ht="31.5">
      <c r="A242" s="78" t="s">
        <v>111</v>
      </c>
      <c r="B242" s="79" t="s">
        <v>480</v>
      </c>
      <c r="C242" s="80" t="s">
        <v>481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25</v>
      </c>
      <c r="U242" s="4" t="s">
        <v>25</v>
      </c>
      <c r="V242" s="4" t="s">
        <v>25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 t="s">
        <v>25</v>
      </c>
      <c r="AM242" s="4" t="s">
        <v>25</v>
      </c>
      <c r="AN242" s="4" t="s">
        <v>25</v>
      </c>
      <c r="AO242" s="4" t="s">
        <v>25</v>
      </c>
      <c r="AP242" s="4" t="s">
        <v>25</v>
      </c>
      <c r="AQ242" s="4" t="s">
        <v>25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83">
        <v>0</v>
      </c>
    </row>
    <row r="243" spans="1:49" s="62" customFormat="1" ht="31.5">
      <c r="A243" s="78" t="s">
        <v>111</v>
      </c>
      <c r="B243" s="79" t="s">
        <v>482</v>
      </c>
      <c r="C243" s="80" t="s">
        <v>483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25</v>
      </c>
      <c r="U243" s="4" t="s">
        <v>25</v>
      </c>
      <c r="V243" s="4" t="s">
        <v>25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 t="s">
        <v>25</v>
      </c>
      <c r="AM243" s="4" t="s">
        <v>25</v>
      </c>
      <c r="AN243" s="4" t="s">
        <v>25</v>
      </c>
      <c r="AO243" s="4" t="s">
        <v>25</v>
      </c>
      <c r="AP243" s="4" t="s">
        <v>25</v>
      </c>
      <c r="AQ243" s="4" t="s">
        <v>25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83">
        <v>0</v>
      </c>
    </row>
    <row r="244" spans="1:49" s="62" customFormat="1" ht="31.5">
      <c r="A244" s="78" t="s">
        <v>111</v>
      </c>
      <c r="B244" s="79" t="s">
        <v>484</v>
      </c>
      <c r="C244" s="80" t="s">
        <v>485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 t="s">
        <v>25</v>
      </c>
      <c r="U244" s="4" t="s">
        <v>25</v>
      </c>
      <c r="V244" s="4" t="s">
        <v>25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 t="s">
        <v>25</v>
      </c>
      <c r="AM244" s="4" t="s">
        <v>25</v>
      </c>
      <c r="AN244" s="4" t="s">
        <v>25</v>
      </c>
      <c r="AO244" s="4" t="s">
        <v>25</v>
      </c>
      <c r="AP244" s="4" t="s">
        <v>25</v>
      </c>
      <c r="AQ244" s="4" t="s">
        <v>25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83">
        <v>0</v>
      </c>
    </row>
    <row r="245" spans="1:49" s="62" customFormat="1" ht="31.5">
      <c r="A245" s="78" t="s">
        <v>111</v>
      </c>
      <c r="B245" s="79" t="s">
        <v>486</v>
      </c>
      <c r="C245" s="80" t="s">
        <v>487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 t="s">
        <v>25</v>
      </c>
      <c r="U245" s="4" t="s">
        <v>25</v>
      </c>
      <c r="V245" s="4" t="s">
        <v>25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 t="s">
        <v>25</v>
      </c>
      <c r="AM245" s="4" t="s">
        <v>25</v>
      </c>
      <c r="AN245" s="4" t="s">
        <v>25</v>
      </c>
      <c r="AO245" s="4" t="s">
        <v>25</v>
      </c>
      <c r="AP245" s="4" t="s">
        <v>25</v>
      </c>
      <c r="AQ245" s="4" t="s">
        <v>25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83">
        <v>0</v>
      </c>
    </row>
    <row r="246" spans="1:49" s="62" customFormat="1" ht="31.5">
      <c r="A246" s="78" t="s">
        <v>111</v>
      </c>
      <c r="B246" s="79" t="s">
        <v>488</v>
      </c>
      <c r="C246" s="80" t="s">
        <v>489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 t="s">
        <v>25</v>
      </c>
      <c r="U246" s="4" t="s">
        <v>25</v>
      </c>
      <c r="V246" s="4" t="s">
        <v>25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 t="s">
        <v>25</v>
      </c>
      <c r="AM246" s="4" t="s">
        <v>25</v>
      </c>
      <c r="AN246" s="4" t="s">
        <v>25</v>
      </c>
      <c r="AO246" s="4" t="s">
        <v>25</v>
      </c>
      <c r="AP246" s="4" t="s">
        <v>25</v>
      </c>
      <c r="AQ246" s="4" t="s">
        <v>25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83">
        <v>0</v>
      </c>
    </row>
    <row r="247" spans="1:49" s="62" customFormat="1" ht="31.5">
      <c r="A247" s="78" t="s">
        <v>111</v>
      </c>
      <c r="B247" s="79" t="s">
        <v>490</v>
      </c>
      <c r="C247" s="80" t="s">
        <v>491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 t="s">
        <v>25</v>
      </c>
      <c r="U247" s="4" t="s">
        <v>25</v>
      </c>
      <c r="V247" s="4" t="s">
        <v>25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 t="s">
        <v>25</v>
      </c>
      <c r="AM247" s="4" t="s">
        <v>25</v>
      </c>
      <c r="AN247" s="4" t="s">
        <v>25</v>
      </c>
      <c r="AO247" s="4" t="s">
        <v>25</v>
      </c>
      <c r="AP247" s="4" t="s">
        <v>25</v>
      </c>
      <c r="AQ247" s="4" t="s">
        <v>25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83">
        <v>0</v>
      </c>
    </row>
    <row r="248" spans="1:49" s="62" customFormat="1" ht="31.5">
      <c r="A248" s="78" t="s">
        <v>111</v>
      </c>
      <c r="B248" s="79" t="s">
        <v>492</v>
      </c>
      <c r="C248" s="80" t="s">
        <v>493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 t="s">
        <v>25</v>
      </c>
      <c r="U248" s="4" t="s">
        <v>25</v>
      </c>
      <c r="V248" s="4" t="s">
        <v>25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 t="s">
        <v>25</v>
      </c>
      <c r="AM248" s="4" t="s">
        <v>25</v>
      </c>
      <c r="AN248" s="4" t="s">
        <v>25</v>
      </c>
      <c r="AO248" s="4" t="s">
        <v>25</v>
      </c>
      <c r="AP248" s="4" t="s">
        <v>25</v>
      </c>
      <c r="AQ248" s="4" t="s">
        <v>25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83">
        <v>0</v>
      </c>
    </row>
    <row r="249" spans="1:49" s="62" customFormat="1" ht="31.5">
      <c r="A249" s="78" t="s">
        <v>111</v>
      </c>
      <c r="B249" s="79" t="s">
        <v>494</v>
      </c>
      <c r="C249" s="80" t="s">
        <v>495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 t="s">
        <v>25</v>
      </c>
      <c r="U249" s="4" t="s">
        <v>25</v>
      </c>
      <c r="V249" s="4" t="s">
        <v>25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 t="s">
        <v>25</v>
      </c>
      <c r="AM249" s="4" t="s">
        <v>25</v>
      </c>
      <c r="AN249" s="4" t="s">
        <v>25</v>
      </c>
      <c r="AO249" s="4" t="s">
        <v>25</v>
      </c>
      <c r="AP249" s="4" t="s">
        <v>25</v>
      </c>
      <c r="AQ249" s="4" t="s">
        <v>25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83">
        <v>0</v>
      </c>
    </row>
    <row r="250" spans="1:49" s="62" customFormat="1" ht="31.5">
      <c r="A250" s="78" t="s">
        <v>111</v>
      </c>
      <c r="B250" s="79" t="s">
        <v>496</v>
      </c>
      <c r="C250" s="80" t="s">
        <v>497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 t="s">
        <v>25</v>
      </c>
      <c r="U250" s="4" t="s">
        <v>25</v>
      </c>
      <c r="V250" s="4" t="s">
        <v>25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 t="s">
        <v>25</v>
      </c>
      <c r="AM250" s="4" t="s">
        <v>25</v>
      </c>
      <c r="AN250" s="4" t="s">
        <v>25</v>
      </c>
      <c r="AO250" s="4" t="s">
        <v>25</v>
      </c>
      <c r="AP250" s="4" t="s">
        <v>25</v>
      </c>
      <c r="AQ250" s="4" t="s">
        <v>25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83">
        <v>0</v>
      </c>
    </row>
    <row r="251" spans="1:49" s="62" customFormat="1">
      <c r="A251" s="78" t="s">
        <v>111</v>
      </c>
      <c r="B251" s="79" t="s">
        <v>498</v>
      </c>
      <c r="C251" s="80" t="s">
        <v>499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 t="s">
        <v>25</v>
      </c>
      <c r="U251" s="4" t="s">
        <v>25</v>
      </c>
      <c r="V251" s="4" t="s">
        <v>25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 t="s">
        <v>25</v>
      </c>
      <c r="AM251" s="4" t="s">
        <v>25</v>
      </c>
      <c r="AN251" s="4" t="s">
        <v>25</v>
      </c>
      <c r="AO251" s="4" t="s">
        <v>25</v>
      </c>
      <c r="AP251" s="4" t="s">
        <v>25</v>
      </c>
      <c r="AQ251" s="4" t="s">
        <v>25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83">
        <v>0</v>
      </c>
    </row>
    <row r="252" spans="1:49" s="62" customFormat="1">
      <c r="A252" s="78" t="s">
        <v>111</v>
      </c>
      <c r="B252" s="79" t="s">
        <v>500</v>
      </c>
      <c r="C252" s="80" t="s">
        <v>501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25</v>
      </c>
      <c r="U252" s="4" t="s">
        <v>25</v>
      </c>
      <c r="V252" s="4" t="s">
        <v>25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 t="s">
        <v>25</v>
      </c>
      <c r="AM252" s="4" t="s">
        <v>25</v>
      </c>
      <c r="AN252" s="4" t="s">
        <v>25</v>
      </c>
      <c r="AO252" s="4" t="s">
        <v>25</v>
      </c>
      <c r="AP252" s="4" t="s">
        <v>25</v>
      </c>
      <c r="AQ252" s="4" t="s">
        <v>25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83">
        <v>0</v>
      </c>
    </row>
    <row r="253" spans="1:49" s="62" customFormat="1">
      <c r="A253" s="78" t="s">
        <v>111</v>
      </c>
      <c r="B253" s="79" t="s">
        <v>502</v>
      </c>
      <c r="C253" s="80" t="s">
        <v>503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 t="s">
        <v>25</v>
      </c>
      <c r="U253" s="4" t="s">
        <v>25</v>
      </c>
      <c r="V253" s="4" t="s">
        <v>25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 t="s">
        <v>25</v>
      </c>
      <c r="AM253" s="4" t="s">
        <v>25</v>
      </c>
      <c r="AN253" s="4" t="s">
        <v>25</v>
      </c>
      <c r="AO253" s="4" t="s">
        <v>25</v>
      </c>
      <c r="AP253" s="4" t="s">
        <v>25</v>
      </c>
      <c r="AQ253" s="4" t="s">
        <v>25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83">
        <v>0</v>
      </c>
    </row>
    <row r="254" spans="1:49" s="62" customFormat="1">
      <c r="A254" s="78" t="s">
        <v>111</v>
      </c>
      <c r="B254" s="79" t="s">
        <v>504</v>
      </c>
      <c r="C254" s="80" t="s">
        <v>505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 t="s">
        <v>25</v>
      </c>
      <c r="U254" s="4" t="s">
        <v>25</v>
      </c>
      <c r="V254" s="4" t="s">
        <v>25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 t="s">
        <v>25</v>
      </c>
      <c r="AM254" s="4" t="s">
        <v>25</v>
      </c>
      <c r="AN254" s="4" t="s">
        <v>25</v>
      </c>
      <c r="AO254" s="4" t="s">
        <v>25</v>
      </c>
      <c r="AP254" s="4" t="s">
        <v>25</v>
      </c>
      <c r="AQ254" s="4" t="s">
        <v>25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83">
        <v>0</v>
      </c>
    </row>
    <row r="255" spans="1:49" s="62" customFormat="1">
      <c r="A255" s="78" t="s">
        <v>111</v>
      </c>
      <c r="B255" s="79" t="s">
        <v>506</v>
      </c>
      <c r="C255" s="80" t="s">
        <v>507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 t="s">
        <v>25</v>
      </c>
      <c r="U255" s="4" t="s">
        <v>25</v>
      </c>
      <c r="V255" s="4" t="s">
        <v>25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 t="s">
        <v>25</v>
      </c>
      <c r="AM255" s="4" t="s">
        <v>25</v>
      </c>
      <c r="AN255" s="4" t="s">
        <v>25</v>
      </c>
      <c r="AO255" s="4" t="s">
        <v>25</v>
      </c>
      <c r="AP255" s="4" t="s">
        <v>25</v>
      </c>
      <c r="AQ255" s="4" t="s">
        <v>25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83">
        <v>0</v>
      </c>
    </row>
    <row r="256" spans="1:49" s="62" customFormat="1">
      <c r="A256" s="78" t="s">
        <v>111</v>
      </c>
      <c r="B256" s="79" t="s">
        <v>508</v>
      </c>
      <c r="C256" s="80" t="s">
        <v>509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25</v>
      </c>
      <c r="U256" s="4" t="s">
        <v>25</v>
      </c>
      <c r="V256" s="4" t="s">
        <v>25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 t="s">
        <v>25</v>
      </c>
      <c r="AM256" s="4" t="s">
        <v>25</v>
      </c>
      <c r="AN256" s="4" t="s">
        <v>25</v>
      </c>
      <c r="AO256" s="4" t="s">
        <v>25</v>
      </c>
      <c r="AP256" s="4" t="s">
        <v>25</v>
      </c>
      <c r="AQ256" s="4" t="s">
        <v>25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83">
        <v>0</v>
      </c>
    </row>
    <row r="257" spans="1:49" s="62" customFormat="1">
      <c r="A257" s="78" t="s">
        <v>111</v>
      </c>
      <c r="B257" s="79" t="s">
        <v>510</v>
      </c>
      <c r="C257" s="80" t="s">
        <v>511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 t="s">
        <v>25</v>
      </c>
      <c r="U257" s="4" t="s">
        <v>25</v>
      </c>
      <c r="V257" s="4" t="s">
        <v>25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 t="s">
        <v>25</v>
      </c>
      <c r="AM257" s="4" t="s">
        <v>25</v>
      </c>
      <c r="AN257" s="4" t="s">
        <v>25</v>
      </c>
      <c r="AO257" s="4" t="s">
        <v>25</v>
      </c>
      <c r="AP257" s="4" t="s">
        <v>25</v>
      </c>
      <c r="AQ257" s="4" t="s">
        <v>25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83">
        <v>0</v>
      </c>
    </row>
    <row r="258" spans="1:49" s="62" customFormat="1">
      <c r="A258" s="78" t="s">
        <v>111</v>
      </c>
      <c r="B258" s="79" t="s">
        <v>512</v>
      </c>
      <c r="C258" s="80" t="s">
        <v>513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25</v>
      </c>
      <c r="U258" s="4" t="s">
        <v>25</v>
      </c>
      <c r="V258" s="4" t="s">
        <v>25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 t="s">
        <v>25</v>
      </c>
      <c r="AM258" s="4" t="s">
        <v>25</v>
      </c>
      <c r="AN258" s="4" t="s">
        <v>25</v>
      </c>
      <c r="AO258" s="4" t="s">
        <v>25</v>
      </c>
      <c r="AP258" s="4" t="s">
        <v>25</v>
      </c>
      <c r="AQ258" s="4" t="s">
        <v>25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83">
        <v>0</v>
      </c>
    </row>
    <row r="259" spans="1:49" s="62" customFormat="1">
      <c r="A259" s="78" t="s">
        <v>111</v>
      </c>
      <c r="B259" s="79" t="s">
        <v>514</v>
      </c>
      <c r="C259" s="80" t="s">
        <v>515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 t="s">
        <v>25</v>
      </c>
      <c r="U259" s="4" t="s">
        <v>25</v>
      </c>
      <c r="V259" s="4" t="s">
        <v>25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 t="s">
        <v>25</v>
      </c>
      <c r="AM259" s="4" t="s">
        <v>25</v>
      </c>
      <c r="AN259" s="4" t="s">
        <v>25</v>
      </c>
      <c r="AO259" s="4" t="s">
        <v>25</v>
      </c>
      <c r="AP259" s="4" t="s">
        <v>25</v>
      </c>
      <c r="AQ259" s="4" t="s">
        <v>25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83">
        <v>0</v>
      </c>
    </row>
    <row r="260" spans="1:49" s="62" customFormat="1">
      <c r="A260" s="78" t="s">
        <v>111</v>
      </c>
      <c r="B260" s="79" t="s">
        <v>516</v>
      </c>
      <c r="C260" s="80" t="s">
        <v>517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 t="s">
        <v>25</v>
      </c>
      <c r="U260" s="4" t="s">
        <v>25</v>
      </c>
      <c r="V260" s="4" t="s">
        <v>25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 t="s">
        <v>25</v>
      </c>
      <c r="AM260" s="4" t="s">
        <v>25</v>
      </c>
      <c r="AN260" s="4" t="s">
        <v>25</v>
      </c>
      <c r="AO260" s="4" t="s">
        <v>25</v>
      </c>
      <c r="AP260" s="4" t="s">
        <v>25</v>
      </c>
      <c r="AQ260" s="4" t="s">
        <v>25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83">
        <v>0</v>
      </c>
    </row>
    <row r="261" spans="1:49" s="62" customFormat="1" ht="31.5">
      <c r="A261" s="78" t="s">
        <v>111</v>
      </c>
      <c r="B261" s="79" t="s">
        <v>518</v>
      </c>
      <c r="C261" s="80" t="s">
        <v>519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 t="s">
        <v>25</v>
      </c>
      <c r="U261" s="4" t="s">
        <v>25</v>
      </c>
      <c r="V261" s="4" t="s">
        <v>25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 t="s">
        <v>25</v>
      </c>
      <c r="AM261" s="4" t="s">
        <v>25</v>
      </c>
      <c r="AN261" s="4" t="s">
        <v>25</v>
      </c>
      <c r="AO261" s="4" t="s">
        <v>25</v>
      </c>
      <c r="AP261" s="4" t="s">
        <v>25</v>
      </c>
      <c r="AQ261" s="4" t="s">
        <v>25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83">
        <v>0</v>
      </c>
    </row>
    <row r="262" spans="1:49" s="62" customFormat="1" ht="31.5">
      <c r="A262" s="78" t="s">
        <v>111</v>
      </c>
      <c r="B262" s="79" t="s">
        <v>520</v>
      </c>
      <c r="C262" s="80" t="s">
        <v>521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 t="s">
        <v>25</v>
      </c>
      <c r="U262" s="4" t="s">
        <v>25</v>
      </c>
      <c r="V262" s="4" t="s">
        <v>25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 t="s">
        <v>25</v>
      </c>
      <c r="AM262" s="4" t="s">
        <v>25</v>
      </c>
      <c r="AN262" s="4" t="s">
        <v>25</v>
      </c>
      <c r="AO262" s="4" t="s">
        <v>25</v>
      </c>
      <c r="AP262" s="4" t="s">
        <v>25</v>
      </c>
      <c r="AQ262" s="4" t="s">
        <v>25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83">
        <v>0</v>
      </c>
    </row>
    <row r="263" spans="1:49" s="62" customFormat="1" ht="31.5">
      <c r="A263" s="78" t="s">
        <v>111</v>
      </c>
      <c r="B263" s="79" t="s">
        <v>522</v>
      </c>
      <c r="C263" s="80" t="s">
        <v>523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 t="s">
        <v>25</v>
      </c>
      <c r="U263" s="4" t="s">
        <v>25</v>
      </c>
      <c r="V263" s="4" t="s">
        <v>25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 t="s">
        <v>25</v>
      </c>
      <c r="AM263" s="4" t="s">
        <v>25</v>
      </c>
      <c r="AN263" s="4" t="s">
        <v>25</v>
      </c>
      <c r="AO263" s="4" t="s">
        <v>25</v>
      </c>
      <c r="AP263" s="4" t="s">
        <v>25</v>
      </c>
      <c r="AQ263" s="4" t="s">
        <v>25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83">
        <v>0</v>
      </c>
    </row>
    <row r="264" spans="1:49" s="62" customFormat="1" ht="31.5">
      <c r="A264" s="78" t="s">
        <v>111</v>
      </c>
      <c r="B264" s="79" t="s">
        <v>524</v>
      </c>
      <c r="C264" s="80" t="s">
        <v>525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 t="s">
        <v>25</v>
      </c>
      <c r="U264" s="4" t="s">
        <v>25</v>
      </c>
      <c r="V264" s="4" t="s">
        <v>25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 t="s">
        <v>25</v>
      </c>
      <c r="AM264" s="4" t="s">
        <v>25</v>
      </c>
      <c r="AN264" s="4" t="s">
        <v>25</v>
      </c>
      <c r="AO264" s="4" t="s">
        <v>25</v>
      </c>
      <c r="AP264" s="4" t="s">
        <v>25</v>
      </c>
      <c r="AQ264" s="4" t="s">
        <v>25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83">
        <v>0</v>
      </c>
    </row>
    <row r="265" spans="1:49" s="62" customFormat="1" ht="31.5">
      <c r="A265" s="78" t="s">
        <v>111</v>
      </c>
      <c r="B265" s="79" t="s">
        <v>526</v>
      </c>
      <c r="C265" s="80" t="s">
        <v>527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 t="s">
        <v>25</v>
      </c>
      <c r="U265" s="4" t="s">
        <v>25</v>
      </c>
      <c r="V265" s="4" t="s">
        <v>25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 t="s">
        <v>25</v>
      </c>
      <c r="AM265" s="4" t="s">
        <v>25</v>
      </c>
      <c r="AN265" s="4" t="s">
        <v>25</v>
      </c>
      <c r="AO265" s="4" t="s">
        <v>25</v>
      </c>
      <c r="AP265" s="4" t="s">
        <v>25</v>
      </c>
      <c r="AQ265" s="4" t="s">
        <v>25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83">
        <v>0</v>
      </c>
    </row>
    <row r="266" spans="1:49" s="62" customFormat="1" ht="31.5">
      <c r="A266" s="78" t="s">
        <v>111</v>
      </c>
      <c r="B266" s="79" t="s">
        <v>528</v>
      </c>
      <c r="C266" s="80" t="s">
        <v>529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 t="s">
        <v>25</v>
      </c>
      <c r="U266" s="4" t="s">
        <v>25</v>
      </c>
      <c r="V266" s="4" t="s">
        <v>25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 t="s">
        <v>25</v>
      </c>
      <c r="AM266" s="4" t="s">
        <v>25</v>
      </c>
      <c r="AN266" s="4" t="s">
        <v>25</v>
      </c>
      <c r="AO266" s="4" t="s">
        <v>25</v>
      </c>
      <c r="AP266" s="4" t="s">
        <v>25</v>
      </c>
      <c r="AQ266" s="4" t="s">
        <v>25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83">
        <v>0</v>
      </c>
    </row>
    <row r="267" spans="1:49" s="62" customFormat="1" ht="31.5">
      <c r="A267" s="78" t="s">
        <v>111</v>
      </c>
      <c r="B267" s="79" t="s">
        <v>530</v>
      </c>
      <c r="C267" s="80" t="s">
        <v>531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 t="s">
        <v>25</v>
      </c>
      <c r="U267" s="4" t="s">
        <v>25</v>
      </c>
      <c r="V267" s="4" t="s">
        <v>25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 t="s">
        <v>25</v>
      </c>
      <c r="AM267" s="4" t="s">
        <v>25</v>
      </c>
      <c r="AN267" s="4" t="s">
        <v>25</v>
      </c>
      <c r="AO267" s="4" t="s">
        <v>25</v>
      </c>
      <c r="AP267" s="4" t="s">
        <v>25</v>
      </c>
      <c r="AQ267" s="4" t="s">
        <v>25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83">
        <v>0</v>
      </c>
    </row>
    <row r="268" spans="1:49" s="62" customFormat="1" ht="31.5">
      <c r="A268" s="78" t="s">
        <v>111</v>
      </c>
      <c r="B268" s="79" t="s">
        <v>532</v>
      </c>
      <c r="C268" s="80" t="s">
        <v>533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 t="s">
        <v>25</v>
      </c>
      <c r="U268" s="4" t="s">
        <v>25</v>
      </c>
      <c r="V268" s="4" t="s">
        <v>25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 t="s">
        <v>25</v>
      </c>
      <c r="AM268" s="4" t="s">
        <v>25</v>
      </c>
      <c r="AN268" s="4" t="s">
        <v>25</v>
      </c>
      <c r="AO268" s="4" t="s">
        <v>25</v>
      </c>
      <c r="AP268" s="4" t="s">
        <v>25</v>
      </c>
      <c r="AQ268" s="4" t="s">
        <v>25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83">
        <v>0</v>
      </c>
    </row>
    <row r="269" spans="1:49" s="62" customFormat="1" ht="31.5">
      <c r="A269" s="78" t="s">
        <v>111</v>
      </c>
      <c r="B269" s="79" t="s">
        <v>534</v>
      </c>
      <c r="C269" s="80" t="s">
        <v>535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 t="s">
        <v>25</v>
      </c>
      <c r="U269" s="4" t="s">
        <v>25</v>
      </c>
      <c r="V269" s="4" t="s">
        <v>25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 t="s">
        <v>25</v>
      </c>
      <c r="AM269" s="4" t="s">
        <v>25</v>
      </c>
      <c r="AN269" s="4" t="s">
        <v>25</v>
      </c>
      <c r="AO269" s="4" t="s">
        <v>25</v>
      </c>
      <c r="AP269" s="4" t="s">
        <v>25</v>
      </c>
      <c r="AQ269" s="4" t="s">
        <v>25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83">
        <v>0</v>
      </c>
    </row>
    <row r="270" spans="1:49" s="62" customFormat="1" ht="31.5">
      <c r="A270" s="78" t="s">
        <v>111</v>
      </c>
      <c r="B270" s="79" t="s">
        <v>536</v>
      </c>
      <c r="C270" s="80" t="s">
        <v>537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 t="s">
        <v>25</v>
      </c>
      <c r="U270" s="4" t="s">
        <v>25</v>
      </c>
      <c r="V270" s="4" t="s">
        <v>25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 t="s">
        <v>25</v>
      </c>
      <c r="AM270" s="4" t="s">
        <v>25</v>
      </c>
      <c r="AN270" s="4" t="s">
        <v>25</v>
      </c>
      <c r="AO270" s="4" t="s">
        <v>25</v>
      </c>
      <c r="AP270" s="4" t="s">
        <v>25</v>
      </c>
      <c r="AQ270" s="4" t="s">
        <v>25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83">
        <v>0</v>
      </c>
    </row>
    <row r="271" spans="1:49" s="62" customFormat="1" ht="31.5">
      <c r="A271" s="78" t="s">
        <v>111</v>
      </c>
      <c r="B271" s="79" t="s">
        <v>538</v>
      </c>
      <c r="C271" s="80" t="s">
        <v>539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 t="s">
        <v>25</v>
      </c>
      <c r="U271" s="4" t="s">
        <v>25</v>
      </c>
      <c r="V271" s="4" t="s">
        <v>25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 t="s">
        <v>25</v>
      </c>
      <c r="AM271" s="4" t="s">
        <v>25</v>
      </c>
      <c r="AN271" s="4" t="s">
        <v>25</v>
      </c>
      <c r="AO271" s="4" t="s">
        <v>25</v>
      </c>
      <c r="AP271" s="4" t="s">
        <v>25</v>
      </c>
      <c r="AQ271" s="4" t="s">
        <v>25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83">
        <v>0</v>
      </c>
    </row>
    <row r="272" spans="1:49" s="62" customFormat="1" ht="31.5">
      <c r="A272" s="78" t="s">
        <v>111</v>
      </c>
      <c r="B272" s="79" t="s">
        <v>540</v>
      </c>
      <c r="C272" s="80" t="s">
        <v>541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 t="s">
        <v>25</v>
      </c>
      <c r="U272" s="4" t="s">
        <v>25</v>
      </c>
      <c r="V272" s="4" t="s">
        <v>25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 t="s">
        <v>25</v>
      </c>
      <c r="AM272" s="4" t="s">
        <v>25</v>
      </c>
      <c r="AN272" s="4" t="s">
        <v>25</v>
      </c>
      <c r="AO272" s="4" t="s">
        <v>25</v>
      </c>
      <c r="AP272" s="4" t="s">
        <v>25</v>
      </c>
      <c r="AQ272" s="4" t="s">
        <v>25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83">
        <v>0</v>
      </c>
    </row>
    <row r="273" spans="1:49" s="62" customFormat="1" ht="31.5">
      <c r="A273" s="78" t="s">
        <v>111</v>
      </c>
      <c r="B273" s="79" t="s">
        <v>542</v>
      </c>
      <c r="C273" s="80" t="s">
        <v>543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 t="s">
        <v>25</v>
      </c>
      <c r="U273" s="4" t="s">
        <v>25</v>
      </c>
      <c r="V273" s="4" t="s">
        <v>25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 t="s">
        <v>25</v>
      </c>
      <c r="AM273" s="4" t="s">
        <v>25</v>
      </c>
      <c r="AN273" s="4" t="s">
        <v>25</v>
      </c>
      <c r="AO273" s="4" t="s">
        <v>25</v>
      </c>
      <c r="AP273" s="4" t="s">
        <v>25</v>
      </c>
      <c r="AQ273" s="4" t="s">
        <v>25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83">
        <v>0</v>
      </c>
    </row>
    <row r="274" spans="1:49" s="62" customFormat="1" ht="31.5">
      <c r="A274" s="78" t="s">
        <v>111</v>
      </c>
      <c r="B274" s="79" t="s">
        <v>544</v>
      </c>
      <c r="C274" s="80" t="s">
        <v>545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 t="s">
        <v>25</v>
      </c>
      <c r="U274" s="4" t="s">
        <v>25</v>
      </c>
      <c r="V274" s="4" t="s">
        <v>25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 t="s">
        <v>25</v>
      </c>
      <c r="AM274" s="4" t="s">
        <v>25</v>
      </c>
      <c r="AN274" s="4" t="s">
        <v>25</v>
      </c>
      <c r="AO274" s="4" t="s">
        <v>25</v>
      </c>
      <c r="AP274" s="4" t="s">
        <v>25</v>
      </c>
      <c r="AQ274" s="4" t="s">
        <v>25</v>
      </c>
      <c r="AR274" s="4">
        <v>0</v>
      </c>
      <c r="AS274" s="4">
        <v>0</v>
      </c>
      <c r="AT274" s="4">
        <v>0</v>
      </c>
      <c r="AU274" s="4">
        <v>0</v>
      </c>
      <c r="AV274" s="4">
        <v>0</v>
      </c>
      <c r="AW274" s="83">
        <v>0</v>
      </c>
    </row>
    <row r="275" spans="1:49" s="62" customFormat="1" ht="31.5">
      <c r="A275" s="78" t="s">
        <v>111</v>
      </c>
      <c r="B275" s="79" t="s">
        <v>546</v>
      </c>
      <c r="C275" s="80" t="s">
        <v>547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 t="s">
        <v>25</v>
      </c>
      <c r="U275" s="4" t="s">
        <v>25</v>
      </c>
      <c r="V275" s="4" t="s">
        <v>25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 t="s">
        <v>25</v>
      </c>
      <c r="AM275" s="4" t="s">
        <v>25</v>
      </c>
      <c r="AN275" s="4" t="s">
        <v>25</v>
      </c>
      <c r="AO275" s="4" t="s">
        <v>25</v>
      </c>
      <c r="AP275" s="4" t="s">
        <v>25</v>
      </c>
      <c r="AQ275" s="4" t="s">
        <v>25</v>
      </c>
      <c r="AR275" s="4">
        <v>0</v>
      </c>
      <c r="AS275" s="4">
        <v>0</v>
      </c>
      <c r="AT275" s="4">
        <v>0</v>
      </c>
      <c r="AU275" s="4">
        <v>0</v>
      </c>
      <c r="AV275" s="4">
        <v>0</v>
      </c>
      <c r="AW275" s="83">
        <v>0</v>
      </c>
    </row>
    <row r="276" spans="1:49" s="62" customFormat="1" ht="31.5">
      <c r="A276" s="78" t="s">
        <v>111</v>
      </c>
      <c r="B276" s="79" t="s">
        <v>548</v>
      </c>
      <c r="C276" s="80" t="s">
        <v>549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 t="s">
        <v>25</v>
      </c>
      <c r="U276" s="4" t="s">
        <v>25</v>
      </c>
      <c r="V276" s="4" t="s">
        <v>25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 t="s">
        <v>25</v>
      </c>
      <c r="AM276" s="4" t="s">
        <v>25</v>
      </c>
      <c r="AN276" s="4" t="s">
        <v>25</v>
      </c>
      <c r="AO276" s="4" t="s">
        <v>25</v>
      </c>
      <c r="AP276" s="4" t="s">
        <v>25</v>
      </c>
      <c r="AQ276" s="4" t="s">
        <v>25</v>
      </c>
      <c r="AR276" s="4">
        <v>0</v>
      </c>
      <c r="AS276" s="4">
        <v>0</v>
      </c>
      <c r="AT276" s="4">
        <v>0</v>
      </c>
      <c r="AU276" s="4">
        <v>0</v>
      </c>
      <c r="AV276" s="4">
        <v>0</v>
      </c>
      <c r="AW276" s="83">
        <v>0</v>
      </c>
    </row>
    <row r="277" spans="1:49" s="62" customFormat="1" ht="31.5">
      <c r="A277" s="78" t="s">
        <v>111</v>
      </c>
      <c r="B277" s="79" t="s">
        <v>550</v>
      </c>
      <c r="C277" s="80" t="s">
        <v>551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 t="s">
        <v>25</v>
      </c>
      <c r="U277" s="4" t="s">
        <v>25</v>
      </c>
      <c r="V277" s="4" t="s">
        <v>25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 t="s">
        <v>25</v>
      </c>
      <c r="AM277" s="4" t="s">
        <v>25</v>
      </c>
      <c r="AN277" s="4" t="s">
        <v>25</v>
      </c>
      <c r="AO277" s="4" t="s">
        <v>25</v>
      </c>
      <c r="AP277" s="4" t="s">
        <v>25</v>
      </c>
      <c r="AQ277" s="4" t="s">
        <v>25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83">
        <v>0</v>
      </c>
    </row>
    <row r="278" spans="1:49" s="62" customFormat="1" ht="31.5">
      <c r="A278" s="74" t="s">
        <v>113</v>
      </c>
      <c r="B278" s="84" t="s">
        <v>114</v>
      </c>
      <c r="C278" s="2" t="s">
        <v>24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 t="s">
        <v>25</v>
      </c>
      <c r="U278" s="2" t="s">
        <v>25</v>
      </c>
      <c r="V278" s="2" t="s">
        <v>25</v>
      </c>
      <c r="W278" s="11" t="s">
        <v>25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 t="s">
        <v>25</v>
      </c>
      <c r="AM278" s="2" t="s">
        <v>25</v>
      </c>
      <c r="AN278" s="2" t="s">
        <v>25</v>
      </c>
      <c r="AO278" s="2" t="s">
        <v>25</v>
      </c>
      <c r="AP278" s="2" t="s">
        <v>25</v>
      </c>
      <c r="AQ278" s="2" t="s">
        <v>25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68">
        <v>0</v>
      </c>
    </row>
    <row r="279" spans="1:49" s="62" customFormat="1">
      <c r="A279" s="74" t="s">
        <v>115</v>
      </c>
      <c r="B279" s="84" t="s">
        <v>116</v>
      </c>
      <c r="C279" s="2" t="s">
        <v>24</v>
      </c>
      <c r="D279" s="2">
        <f t="shared" ref="D279:V279" si="69">IF((COUNTIF(D280:D329,"нд"))=(COUNTA(D280:D329)),"нд",SUMIF(D280:D329,"&gt;0",D280:D329))</f>
        <v>0</v>
      </c>
      <c r="E279" s="2">
        <f t="shared" si="69"/>
        <v>0</v>
      </c>
      <c r="F279" s="2">
        <f t="shared" si="69"/>
        <v>0</v>
      </c>
      <c r="G279" s="2">
        <f t="shared" si="69"/>
        <v>0</v>
      </c>
      <c r="H279" s="2">
        <f t="shared" si="69"/>
        <v>0</v>
      </c>
      <c r="I279" s="2">
        <f t="shared" si="69"/>
        <v>0</v>
      </c>
      <c r="J279" s="2">
        <f t="shared" si="69"/>
        <v>0</v>
      </c>
      <c r="K279" s="2">
        <f t="shared" si="69"/>
        <v>0</v>
      </c>
      <c r="L279" s="2">
        <f t="shared" si="69"/>
        <v>0</v>
      </c>
      <c r="M279" s="2">
        <f t="shared" si="69"/>
        <v>0</v>
      </c>
      <c r="N279" s="2">
        <f t="shared" si="69"/>
        <v>0</v>
      </c>
      <c r="O279" s="2">
        <f t="shared" si="69"/>
        <v>0</v>
      </c>
      <c r="P279" s="2">
        <f t="shared" si="69"/>
        <v>0</v>
      </c>
      <c r="Q279" s="2">
        <f t="shared" si="69"/>
        <v>0</v>
      </c>
      <c r="R279" s="2">
        <f t="shared" si="69"/>
        <v>0</v>
      </c>
      <c r="S279" s="2">
        <f t="shared" si="69"/>
        <v>0</v>
      </c>
      <c r="T279" s="2" t="str">
        <f t="shared" si="69"/>
        <v>нд</v>
      </c>
      <c r="U279" s="2" t="str">
        <f t="shared" si="69"/>
        <v>нд</v>
      </c>
      <c r="V279" s="2" t="str">
        <f t="shared" si="69"/>
        <v>нд</v>
      </c>
      <c r="W279" s="11" t="s">
        <v>25</v>
      </c>
      <c r="X279" s="2">
        <f t="shared" ref="X279:AW279" si="70">IF((COUNTIF(X280:X329,"нд"))=(COUNTA(X280:X329)),"нд",SUMIF(X280:X329,"&gt;0",X280:X329))</f>
        <v>0</v>
      </c>
      <c r="Y279" s="2">
        <f t="shared" si="70"/>
        <v>0</v>
      </c>
      <c r="Z279" s="2">
        <f t="shared" si="70"/>
        <v>0</v>
      </c>
      <c r="AA279" s="2">
        <f t="shared" si="70"/>
        <v>0</v>
      </c>
      <c r="AB279" s="2">
        <f t="shared" si="70"/>
        <v>0</v>
      </c>
      <c r="AC279" s="2">
        <f t="shared" si="70"/>
        <v>0</v>
      </c>
      <c r="AD279" s="2">
        <f t="shared" si="70"/>
        <v>0</v>
      </c>
      <c r="AE279" s="2">
        <f t="shared" si="70"/>
        <v>0</v>
      </c>
      <c r="AF279" s="2">
        <f t="shared" si="70"/>
        <v>0</v>
      </c>
      <c r="AG279" s="2">
        <f t="shared" si="70"/>
        <v>0</v>
      </c>
      <c r="AH279" s="2">
        <f t="shared" si="70"/>
        <v>0</v>
      </c>
      <c r="AI279" s="2">
        <f t="shared" si="70"/>
        <v>0</v>
      </c>
      <c r="AJ279" s="2">
        <f t="shared" si="70"/>
        <v>0</v>
      </c>
      <c r="AK279" s="2">
        <f t="shared" si="70"/>
        <v>0</v>
      </c>
      <c r="AL279" s="2" t="str">
        <f t="shared" si="70"/>
        <v>нд</v>
      </c>
      <c r="AM279" s="2" t="str">
        <f t="shared" si="70"/>
        <v>нд</v>
      </c>
      <c r="AN279" s="2" t="str">
        <f t="shared" si="70"/>
        <v>нд</v>
      </c>
      <c r="AO279" s="2" t="str">
        <f t="shared" si="70"/>
        <v>нд</v>
      </c>
      <c r="AP279" s="2" t="str">
        <f t="shared" si="70"/>
        <v>нд</v>
      </c>
      <c r="AQ279" s="2" t="str">
        <f t="shared" si="70"/>
        <v>нд</v>
      </c>
      <c r="AR279" s="2">
        <f t="shared" si="70"/>
        <v>408.21165059999998</v>
      </c>
      <c r="AS279" s="2">
        <f t="shared" si="70"/>
        <v>0</v>
      </c>
      <c r="AT279" s="2">
        <f t="shared" si="70"/>
        <v>0</v>
      </c>
      <c r="AU279" s="2">
        <f t="shared" si="70"/>
        <v>0</v>
      </c>
      <c r="AV279" s="2">
        <f t="shared" si="70"/>
        <v>189.68585449220004</v>
      </c>
      <c r="AW279" s="2">
        <f t="shared" si="70"/>
        <v>0</v>
      </c>
    </row>
    <row r="280" spans="1:49" s="62" customFormat="1">
      <c r="A280" s="78" t="s">
        <v>115</v>
      </c>
      <c r="B280" s="79" t="s">
        <v>552</v>
      </c>
      <c r="C280" s="80" t="s">
        <v>553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25</v>
      </c>
      <c r="U280" s="4" t="s">
        <v>25</v>
      </c>
      <c r="V280" s="4" t="s">
        <v>25</v>
      </c>
      <c r="W280" s="4" t="s">
        <v>25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 t="s">
        <v>25</v>
      </c>
      <c r="AM280" s="4" t="s">
        <v>25</v>
      </c>
      <c r="AN280" s="4" t="s">
        <v>25</v>
      </c>
      <c r="AO280" s="4" t="s">
        <v>25</v>
      </c>
      <c r="AP280" s="4" t="s">
        <v>25</v>
      </c>
      <c r="AQ280" s="4" t="s">
        <v>25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83">
        <v>0</v>
      </c>
    </row>
    <row r="281" spans="1:49" s="62" customFormat="1">
      <c r="A281" s="78" t="s">
        <v>115</v>
      </c>
      <c r="B281" s="79" t="s">
        <v>554</v>
      </c>
      <c r="C281" s="80" t="s">
        <v>555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 t="s">
        <v>25</v>
      </c>
      <c r="U281" s="4" t="s">
        <v>25</v>
      </c>
      <c r="V281" s="4" t="s">
        <v>25</v>
      </c>
      <c r="W281" s="4" t="s">
        <v>25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 t="s">
        <v>25</v>
      </c>
      <c r="AM281" s="4" t="s">
        <v>25</v>
      </c>
      <c r="AN281" s="4" t="s">
        <v>25</v>
      </c>
      <c r="AO281" s="4" t="s">
        <v>25</v>
      </c>
      <c r="AP281" s="4" t="s">
        <v>25</v>
      </c>
      <c r="AQ281" s="4" t="s">
        <v>25</v>
      </c>
      <c r="AR281" s="4">
        <v>0</v>
      </c>
      <c r="AS281" s="4">
        <v>0</v>
      </c>
      <c r="AT281" s="4">
        <v>0</v>
      </c>
      <c r="AU281" s="4">
        <v>0</v>
      </c>
      <c r="AV281" s="4">
        <v>1.34</v>
      </c>
      <c r="AW281" s="83">
        <v>0</v>
      </c>
    </row>
    <row r="282" spans="1:49" s="62" customFormat="1">
      <c r="A282" s="78" t="s">
        <v>115</v>
      </c>
      <c r="B282" s="79" t="s">
        <v>556</v>
      </c>
      <c r="C282" s="80" t="s">
        <v>557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 t="s">
        <v>25</v>
      </c>
      <c r="U282" s="4" t="s">
        <v>25</v>
      </c>
      <c r="V282" s="4" t="s">
        <v>25</v>
      </c>
      <c r="W282" s="4" t="s">
        <v>25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 t="s">
        <v>25</v>
      </c>
      <c r="AM282" s="4" t="s">
        <v>25</v>
      </c>
      <c r="AN282" s="4" t="s">
        <v>25</v>
      </c>
      <c r="AO282" s="4" t="s">
        <v>25</v>
      </c>
      <c r="AP282" s="4" t="s">
        <v>25</v>
      </c>
      <c r="AQ282" s="4" t="s">
        <v>25</v>
      </c>
      <c r="AR282" s="4">
        <v>0</v>
      </c>
      <c r="AS282" s="4">
        <v>0</v>
      </c>
      <c r="AT282" s="4">
        <v>0</v>
      </c>
      <c r="AU282" s="4">
        <v>0</v>
      </c>
      <c r="AV282" s="4">
        <v>0.69199999999999995</v>
      </c>
      <c r="AW282" s="83">
        <v>0</v>
      </c>
    </row>
    <row r="283" spans="1:49" s="62" customFormat="1" ht="47.25">
      <c r="A283" s="78" t="s">
        <v>115</v>
      </c>
      <c r="B283" s="79" t="s">
        <v>558</v>
      </c>
      <c r="C283" s="80" t="s">
        <v>559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 t="s">
        <v>25</v>
      </c>
      <c r="U283" s="4" t="s">
        <v>25</v>
      </c>
      <c r="V283" s="4" t="s">
        <v>25</v>
      </c>
      <c r="W283" s="4" t="s">
        <v>25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 t="s">
        <v>25</v>
      </c>
      <c r="AM283" s="4" t="s">
        <v>25</v>
      </c>
      <c r="AN283" s="4" t="s">
        <v>25</v>
      </c>
      <c r="AO283" s="4" t="s">
        <v>25</v>
      </c>
      <c r="AP283" s="4" t="s">
        <v>25</v>
      </c>
      <c r="AQ283" s="4" t="s">
        <v>25</v>
      </c>
      <c r="AR283" s="4">
        <v>0</v>
      </c>
      <c r="AS283" s="4">
        <v>0</v>
      </c>
      <c r="AT283" s="4">
        <v>0</v>
      </c>
      <c r="AU283" s="4">
        <v>0</v>
      </c>
      <c r="AV283" s="4">
        <v>0.54303771999999995</v>
      </c>
      <c r="AW283" s="83">
        <v>0</v>
      </c>
    </row>
    <row r="284" spans="1:49" s="62" customFormat="1" ht="78.75">
      <c r="A284" s="78" t="s">
        <v>115</v>
      </c>
      <c r="B284" s="79" t="s">
        <v>560</v>
      </c>
      <c r="C284" s="80" t="s">
        <v>561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 t="s">
        <v>25</v>
      </c>
      <c r="U284" s="4" t="s">
        <v>25</v>
      </c>
      <c r="V284" s="4" t="s">
        <v>25</v>
      </c>
      <c r="W284" s="4" t="s">
        <v>25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 t="s">
        <v>25</v>
      </c>
      <c r="AM284" s="4" t="s">
        <v>25</v>
      </c>
      <c r="AN284" s="4" t="s">
        <v>25</v>
      </c>
      <c r="AO284" s="4" t="s">
        <v>25</v>
      </c>
      <c r="AP284" s="4" t="s">
        <v>25</v>
      </c>
      <c r="AQ284" s="4" t="s">
        <v>25</v>
      </c>
      <c r="AR284" s="4">
        <v>0</v>
      </c>
      <c r="AS284" s="4">
        <v>0</v>
      </c>
      <c r="AT284" s="4">
        <v>0</v>
      </c>
      <c r="AU284" s="4">
        <v>0</v>
      </c>
      <c r="AV284" s="4">
        <v>0.17166285999999997</v>
      </c>
      <c r="AW284" s="83">
        <v>0</v>
      </c>
    </row>
    <row r="285" spans="1:49" s="62" customFormat="1" ht="31.5">
      <c r="A285" s="78" t="s">
        <v>115</v>
      </c>
      <c r="B285" s="79" t="s">
        <v>562</v>
      </c>
      <c r="C285" s="80" t="s">
        <v>563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 t="s">
        <v>25</v>
      </c>
      <c r="U285" s="4" t="s">
        <v>25</v>
      </c>
      <c r="V285" s="4" t="s">
        <v>25</v>
      </c>
      <c r="W285" s="4" t="s">
        <v>25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 t="s">
        <v>25</v>
      </c>
      <c r="AM285" s="4" t="s">
        <v>25</v>
      </c>
      <c r="AN285" s="4" t="s">
        <v>25</v>
      </c>
      <c r="AO285" s="4" t="s">
        <v>25</v>
      </c>
      <c r="AP285" s="4" t="s">
        <v>25</v>
      </c>
      <c r="AQ285" s="4" t="s">
        <v>25</v>
      </c>
      <c r="AR285" s="4">
        <v>0</v>
      </c>
      <c r="AS285" s="4">
        <v>0</v>
      </c>
      <c r="AT285" s="4">
        <v>0</v>
      </c>
      <c r="AU285" s="4">
        <v>0</v>
      </c>
      <c r="AV285" s="4">
        <v>0</v>
      </c>
      <c r="AW285" s="83">
        <v>0</v>
      </c>
    </row>
    <row r="286" spans="1:49" s="62" customFormat="1" ht="79.5" customHeight="1">
      <c r="A286" s="78" t="s">
        <v>115</v>
      </c>
      <c r="B286" s="79" t="s">
        <v>564</v>
      </c>
      <c r="C286" s="80" t="s">
        <v>565</v>
      </c>
      <c r="D286" s="81">
        <v>0</v>
      </c>
      <c r="E286" s="81">
        <v>0</v>
      </c>
      <c r="F286" s="85">
        <v>0</v>
      </c>
      <c r="G286" s="81">
        <v>0</v>
      </c>
      <c r="H286" s="81">
        <v>0</v>
      </c>
      <c r="I286" s="81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81">
        <v>0</v>
      </c>
      <c r="P286" s="81">
        <v>0</v>
      </c>
      <c r="Q286" s="81">
        <v>0</v>
      </c>
      <c r="R286" s="81">
        <v>0</v>
      </c>
      <c r="S286" s="81">
        <v>0</v>
      </c>
      <c r="T286" s="4" t="s">
        <v>25</v>
      </c>
      <c r="U286" s="4" t="s">
        <v>25</v>
      </c>
      <c r="V286" s="4" t="s">
        <v>25</v>
      </c>
      <c r="W286" s="4" t="s">
        <v>25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 t="s">
        <v>25</v>
      </c>
      <c r="AM286" s="4" t="s">
        <v>25</v>
      </c>
      <c r="AN286" s="4" t="s">
        <v>25</v>
      </c>
      <c r="AO286" s="4" t="s">
        <v>25</v>
      </c>
      <c r="AP286" s="4" t="s">
        <v>25</v>
      </c>
      <c r="AQ286" s="4" t="s">
        <v>25</v>
      </c>
      <c r="AR286" s="81">
        <v>0</v>
      </c>
      <c r="AS286" s="53">
        <v>0</v>
      </c>
      <c r="AT286" s="81">
        <v>0</v>
      </c>
      <c r="AU286" s="81">
        <v>0</v>
      </c>
      <c r="AV286" s="81">
        <v>0</v>
      </c>
      <c r="AW286" s="82">
        <v>0</v>
      </c>
    </row>
    <row r="287" spans="1:49" s="62" customFormat="1" ht="78.75">
      <c r="A287" s="78" t="s">
        <v>115</v>
      </c>
      <c r="B287" s="79" t="s">
        <v>566</v>
      </c>
      <c r="C287" s="80" t="s">
        <v>567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25</v>
      </c>
      <c r="U287" s="4" t="s">
        <v>25</v>
      </c>
      <c r="V287" s="4" t="s">
        <v>25</v>
      </c>
      <c r="W287" s="4" t="s">
        <v>25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 t="s">
        <v>25</v>
      </c>
      <c r="AM287" s="4" t="s">
        <v>25</v>
      </c>
      <c r="AN287" s="4" t="s">
        <v>25</v>
      </c>
      <c r="AO287" s="4" t="s">
        <v>25</v>
      </c>
      <c r="AP287" s="4" t="s">
        <v>25</v>
      </c>
      <c r="AQ287" s="4" t="s">
        <v>25</v>
      </c>
      <c r="AR287" s="81">
        <v>0</v>
      </c>
      <c r="AS287" s="4">
        <v>0</v>
      </c>
      <c r="AT287" s="4">
        <v>0</v>
      </c>
      <c r="AU287" s="4">
        <v>0</v>
      </c>
      <c r="AV287" s="4">
        <v>0</v>
      </c>
      <c r="AW287" s="83">
        <v>0</v>
      </c>
    </row>
    <row r="288" spans="1:49" s="62" customFormat="1" ht="63">
      <c r="A288" s="78" t="s">
        <v>115</v>
      </c>
      <c r="B288" s="79" t="s">
        <v>569</v>
      </c>
      <c r="C288" s="80" t="s">
        <v>570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 t="s">
        <v>25</v>
      </c>
      <c r="U288" s="4" t="s">
        <v>25</v>
      </c>
      <c r="V288" s="4" t="s">
        <v>25</v>
      </c>
      <c r="W288" s="4" t="s">
        <v>25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 t="s">
        <v>25</v>
      </c>
      <c r="AM288" s="4" t="s">
        <v>25</v>
      </c>
      <c r="AN288" s="4" t="s">
        <v>25</v>
      </c>
      <c r="AO288" s="4" t="s">
        <v>25</v>
      </c>
      <c r="AP288" s="4" t="s">
        <v>25</v>
      </c>
      <c r="AQ288" s="4" t="s">
        <v>25</v>
      </c>
      <c r="AR288" s="81">
        <v>207.37437734</v>
      </c>
      <c r="AS288" s="53">
        <v>0</v>
      </c>
      <c r="AT288" s="53">
        <v>0</v>
      </c>
      <c r="AU288" s="53">
        <v>0</v>
      </c>
      <c r="AV288" s="53">
        <v>0</v>
      </c>
      <c r="AW288" s="86">
        <v>0</v>
      </c>
    </row>
    <row r="289" spans="1:49" s="62" customFormat="1" ht="63">
      <c r="A289" s="78" t="s">
        <v>115</v>
      </c>
      <c r="B289" s="79" t="s">
        <v>571</v>
      </c>
      <c r="C289" s="80" t="s">
        <v>572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 t="s">
        <v>25</v>
      </c>
      <c r="U289" s="4" t="s">
        <v>25</v>
      </c>
      <c r="V289" s="4" t="s">
        <v>25</v>
      </c>
      <c r="W289" s="4" t="s">
        <v>25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 t="s">
        <v>25</v>
      </c>
      <c r="AM289" s="4" t="s">
        <v>25</v>
      </c>
      <c r="AN289" s="4" t="s">
        <v>25</v>
      </c>
      <c r="AO289" s="4" t="s">
        <v>25</v>
      </c>
      <c r="AP289" s="4" t="s">
        <v>25</v>
      </c>
      <c r="AQ289" s="4" t="s">
        <v>25</v>
      </c>
      <c r="AR289" s="81">
        <v>200.83727325999999</v>
      </c>
      <c r="AS289" s="53">
        <v>0</v>
      </c>
      <c r="AT289" s="53">
        <v>0</v>
      </c>
      <c r="AU289" s="53">
        <v>0</v>
      </c>
      <c r="AV289" s="53">
        <v>0</v>
      </c>
      <c r="AW289" s="86">
        <v>0</v>
      </c>
    </row>
    <row r="290" spans="1:49" s="62" customFormat="1" ht="110.25">
      <c r="A290" s="78" t="s">
        <v>115</v>
      </c>
      <c r="B290" s="79" t="s">
        <v>573</v>
      </c>
      <c r="C290" s="80" t="s">
        <v>574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 t="s">
        <v>25</v>
      </c>
      <c r="U290" s="4" t="s">
        <v>25</v>
      </c>
      <c r="V290" s="4" t="s">
        <v>25</v>
      </c>
      <c r="W290" s="4" t="s">
        <v>25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 t="s">
        <v>25</v>
      </c>
      <c r="AM290" s="4" t="s">
        <v>25</v>
      </c>
      <c r="AN290" s="4" t="s">
        <v>25</v>
      </c>
      <c r="AO290" s="4" t="s">
        <v>25</v>
      </c>
      <c r="AP290" s="4" t="s">
        <v>25</v>
      </c>
      <c r="AQ290" s="4" t="s">
        <v>25</v>
      </c>
      <c r="AR290" s="81">
        <v>0</v>
      </c>
      <c r="AS290" s="53">
        <v>0</v>
      </c>
      <c r="AT290" s="53">
        <v>0</v>
      </c>
      <c r="AU290" s="53">
        <v>0</v>
      </c>
      <c r="AV290" s="53">
        <v>0</v>
      </c>
      <c r="AW290" s="86">
        <v>0</v>
      </c>
    </row>
    <row r="291" spans="1:49" s="62" customFormat="1" ht="47.25">
      <c r="A291" s="78" t="s">
        <v>115</v>
      </c>
      <c r="B291" s="79" t="s">
        <v>575</v>
      </c>
      <c r="C291" s="80" t="s">
        <v>576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 t="s">
        <v>25</v>
      </c>
      <c r="U291" s="4" t="s">
        <v>25</v>
      </c>
      <c r="V291" s="4" t="s">
        <v>25</v>
      </c>
      <c r="W291" s="4" t="s">
        <v>25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 t="s">
        <v>25</v>
      </c>
      <c r="AM291" s="4" t="s">
        <v>25</v>
      </c>
      <c r="AN291" s="4" t="s">
        <v>25</v>
      </c>
      <c r="AO291" s="4" t="s">
        <v>25</v>
      </c>
      <c r="AP291" s="4" t="s">
        <v>25</v>
      </c>
      <c r="AQ291" s="4" t="s">
        <v>25</v>
      </c>
      <c r="AR291" s="81">
        <v>0</v>
      </c>
      <c r="AS291" s="53">
        <v>0</v>
      </c>
      <c r="AT291" s="53">
        <v>0</v>
      </c>
      <c r="AU291" s="53">
        <v>0</v>
      </c>
      <c r="AV291" s="53">
        <v>0</v>
      </c>
      <c r="AW291" s="86">
        <v>0</v>
      </c>
    </row>
    <row r="292" spans="1:49" s="62" customFormat="1" ht="47.25">
      <c r="A292" s="78" t="s">
        <v>115</v>
      </c>
      <c r="B292" s="79" t="s">
        <v>577</v>
      </c>
      <c r="C292" s="80" t="s">
        <v>578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 t="s">
        <v>25</v>
      </c>
      <c r="U292" s="4" t="s">
        <v>25</v>
      </c>
      <c r="V292" s="4" t="s">
        <v>25</v>
      </c>
      <c r="W292" s="4" t="s">
        <v>25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 t="s">
        <v>25</v>
      </c>
      <c r="AM292" s="4" t="s">
        <v>25</v>
      </c>
      <c r="AN292" s="4" t="s">
        <v>25</v>
      </c>
      <c r="AO292" s="4" t="s">
        <v>25</v>
      </c>
      <c r="AP292" s="4" t="s">
        <v>25</v>
      </c>
      <c r="AQ292" s="4" t="s">
        <v>25</v>
      </c>
      <c r="AR292" s="81">
        <v>0</v>
      </c>
      <c r="AS292" s="53">
        <v>0</v>
      </c>
      <c r="AT292" s="53">
        <v>0</v>
      </c>
      <c r="AU292" s="53">
        <v>0</v>
      </c>
      <c r="AV292" s="53">
        <v>0</v>
      </c>
      <c r="AW292" s="86">
        <v>0</v>
      </c>
    </row>
    <row r="293" spans="1:49" s="62" customFormat="1" ht="31.5">
      <c r="A293" s="78" t="s">
        <v>115</v>
      </c>
      <c r="B293" s="79" t="s">
        <v>579</v>
      </c>
      <c r="C293" s="80" t="s">
        <v>580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 t="s">
        <v>25</v>
      </c>
      <c r="U293" s="4" t="s">
        <v>25</v>
      </c>
      <c r="V293" s="4" t="s">
        <v>25</v>
      </c>
      <c r="W293" s="4" t="s">
        <v>25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 t="s">
        <v>25</v>
      </c>
      <c r="AM293" s="4" t="s">
        <v>25</v>
      </c>
      <c r="AN293" s="4" t="s">
        <v>25</v>
      </c>
      <c r="AO293" s="4" t="s">
        <v>25</v>
      </c>
      <c r="AP293" s="4" t="s">
        <v>25</v>
      </c>
      <c r="AQ293" s="4" t="s">
        <v>25</v>
      </c>
      <c r="AR293" s="81">
        <v>0</v>
      </c>
      <c r="AS293" s="4">
        <v>0</v>
      </c>
      <c r="AT293" s="4">
        <v>0</v>
      </c>
      <c r="AU293" s="4">
        <v>0</v>
      </c>
      <c r="AV293" s="4">
        <v>0</v>
      </c>
      <c r="AW293" s="83">
        <v>0</v>
      </c>
    </row>
    <row r="294" spans="1:49" s="62" customFormat="1">
      <c r="A294" s="78" t="s">
        <v>115</v>
      </c>
      <c r="B294" s="79" t="s">
        <v>581</v>
      </c>
      <c r="C294" s="80" t="s">
        <v>582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 t="s">
        <v>25</v>
      </c>
      <c r="U294" s="4" t="s">
        <v>25</v>
      </c>
      <c r="V294" s="4" t="s">
        <v>25</v>
      </c>
      <c r="W294" s="4" t="s">
        <v>25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 t="s">
        <v>25</v>
      </c>
      <c r="AM294" s="4" t="s">
        <v>25</v>
      </c>
      <c r="AN294" s="4" t="s">
        <v>25</v>
      </c>
      <c r="AO294" s="4" t="s">
        <v>25</v>
      </c>
      <c r="AP294" s="4" t="s">
        <v>25</v>
      </c>
      <c r="AQ294" s="4" t="s">
        <v>25</v>
      </c>
      <c r="AR294" s="81">
        <v>0</v>
      </c>
      <c r="AS294" s="4">
        <v>0</v>
      </c>
      <c r="AT294" s="4">
        <v>0</v>
      </c>
      <c r="AU294" s="4">
        <v>0</v>
      </c>
      <c r="AV294" s="4">
        <v>0</v>
      </c>
      <c r="AW294" s="83">
        <v>0</v>
      </c>
    </row>
    <row r="295" spans="1:49" s="62" customFormat="1">
      <c r="A295" s="78" t="s">
        <v>115</v>
      </c>
      <c r="B295" s="79" t="s">
        <v>583</v>
      </c>
      <c r="C295" s="80" t="s">
        <v>584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 t="s">
        <v>25</v>
      </c>
      <c r="U295" s="4" t="s">
        <v>25</v>
      </c>
      <c r="V295" s="4" t="s">
        <v>25</v>
      </c>
      <c r="W295" s="4" t="s">
        <v>25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 t="s">
        <v>25</v>
      </c>
      <c r="AM295" s="4" t="s">
        <v>25</v>
      </c>
      <c r="AN295" s="4" t="s">
        <v>25</v>
      </c>
      <c r="AO295" s="4" t="s">
        <v>25</v>
      </c>
      <c r="AP295" s="4" t="s">
        <v>25</v>
      </c>
      <c r="AQ295" s="4" t="s">
        <v>25</v>
      </c>
      <c r="AR295" s="81">
        <v>0</v>
      </c>
      <c r="AS295" s="4">
        <v>0</v>
      </c>
      <c r="AT295" s="4">
        <v>0</v>
      </c>
      <c r="AU295" s="4">
        <v>0</v>
      </c>
      <c r="AV295" s="4">
        <v>0</v>
      </c>
      <c r="AW295" s="83">
        <v>0</v>
      </c>
    </row>
    <row r="296" spans="1:49" s="62" customFormat="1">
      <c r="A296" s="78" t="s">
        <v>115</v>
      </c>
      <c r="B296" s="79" t="s">
        <v>585</v>
      </c>
      <c r="C296" s="80" t="s">
        <v>586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 t="s">
        <v>25</v>
      </c>
      <c r="U296" s="4" t="s">
        <v>25</v>
      </c>
      <c r="V296" s="4" t="s">
        <v>25</v>
      </c>
      <c r="W296" s="4" t="s">
        <v>25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 t="s">
        <v>25</v>
      </c>
      <c r="AM296" s="4" t="s">
        <v>25</v>
      </c>
      <c r="AN296" s="4" t="s">
        <v>25</v>
      </c>
      <c r="AO296" s="4" t="s">
        <v>25</v>
      </c>
      <c r="AP296" s="4" t="s">
        <v>25</v>
      </c>
      <c r="AQ296" s="4" t="s">
        <v>25</v>
      </c>
      <c r="AR296" s="81">
        <v>0</v>
      </c>
      <c r="AS296" s="4">
        <v>0</v>
      </c>
      <c r="AT296" s="4">
        <v>0</v>
      </c>
      <c r="AU296" s="4">
        <v>0</v>
      </c>
      <c r="AV296" s="4">
        <v>0</v>
      </c>
      <c r="AW296" s="83">
        <v>0</v>
      </c>
    </row>
    <row r="297" spans="1:49" s="62" customFormat="1">
      <c r="A297" s="78" t="s">
        <v>115</v>
      </c>
      <c r="B297" s="79" t="s">
        <v>587</v>
      </c>
      <c r="C297" s="80" t="s">
        <v>588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25</v>
      </c>
      <c r="U297" s="4" t="s">
        <v>25</v>
      </c>
      <c r="V297" s="4" t="s">
        <v>25</v>
      </c>
      <c r="W297" s="4" t="s">
        <v>25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 t="s">
        <v>25</v>
      </c>
      <c r="AM297" s="4" t="s">
        <v>25</v>
      </c>
      <c r="AN297" s="4" t="s">
        <v>25</v>
      </c>
      <c r="AO297" s="4" t="s">
        <v>25</v>
      </c>
      <c r="AP297" s="4" t="s">
        <v>25</v>
      </c>
      <c r="AQ297" s="4" t="s">
        <v>25</v>
      </c>
      <c r="AR297" s="81">
        <v>0</v>
      </c>
      <c r="AS297" s="4">
        <v>0</v>
      </c>
      <c r="AT297" s="4">
        <v>0</v>
      </c>
      <c r="AU297" s="4">
        <v>0</v>
      </c>
      <c r="AV297" s="4">
        <v>22.37584</v>
      </c>
      <c r="AW297" s="83">
        <v>0</v>
      </c>
    </row>
    <row r="298" spans="1:49" s="62" customFormat="1">
      <c r="A298" s="78" t="s">
        <v>115</v>
      </c>
      <c r="B298" s="79" t="s">
        <v>589</v>
      </c>
      <c r="C298" s="80" t="s">
        <v>590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 t="s">
        <v>25</v>
      </c>
      <c r="U298" s="4" t="s">
        <v>25</v>
      </c>
      <c r="V298" s="4" t="s">
        <v>25</v>
      </c>
      <c r="W298" s="4" t="s">
        <v>25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 t="s">
        <v>25</v>
      </c>
      <c r="AM298" s="4" t="s">
        <v>25</v>
      </c>
      <c r="AN298" s="4" t="s">
        <v>25</v>
      </c>
      <c r="AO298" s="4" t="s">
        <v>25</v>
      </c>
      <c r="AP298" s="4" t="s">
        <v>25</v>
      </c>
      <c r="AQ298" s="4" t="s">
        <v>25</v>
      </c>
      <c r="AR298" s="81">
        <v>0</v>
      </c>
      <c r="AS298" s="4">
        <v>0</v>
      </c>
      <c r="AT298" s="4">
        <v>0</v>
      </c>
      <c r="AU298" s="4">
        <v>0</v>
      </c>
      <c r="AV298" s="4">
        <v>0</v>
      </c>
      <c r="AW298" s="83">
        <v>0</v>
      </c>
    </row>
    <row r="299" spans="1:49" s="62" customFormat="1">
      <c r="A299" s="78" t="s">
        <v>115</v>
      </c>
      <c r="B299" s="79" t="s">
        <v>591</v>
      </c>
      <c r="C299" s="80" t="s">
        <v>592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 t="s">
        <v>25</v>
      </c>
      <c r="U299" s="4" t="s">
        <v>25</v>
      </c>
      <c r="V299" s="4" t="s">
        <v>25</v>
      </c>
      <c r="W299" s="4" t="s">
        <v>25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 t="s">
        <v>25</v>
      </c>
      <c r="AM299" s="4" t="s">
        <v>25</v>
      </c>
      <c r="AN299" s="4" t="s">
        <v>25</v>
      </c>
      <c r="AO299" s="4" t="s">
        <v>25</v>
      </c>
      <c r="AP299" s="4" t="s">
        <v>25</v>
      </c>
      <c r="AQ299" s="4" t="s">
        <v>25</v>
      </c>
      <c r="AR299" s="81">
        <v>0</v>
      </c>
      <c r="AS299" s="4">
        <v>0</v>
      </c>
      <c r="AT299" s="4">
        <v>0</v>
      </c>
      <c r="AU299" s="4">
        <v>0</v>
      </c>
      <c r="AV299" s="4">
        <v>18.570319999999999</v>
      </c>
      <c r="AW299" s="83">
        <v>0</v>
      </c>
    </row>
    <row r="300" spans="1:49" s="62" customFormat="1">
      <c r="A300" s="78" t="s">
        <v>115</v>
      </c>
      <c r="B300" s="79" t="s">
        <v>593</v>
      </c>
      <c r="C300" s="80" t="s">
        <v>594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 t="s">
        <v>25</v>
      </c>
      <c r="U300" s="4" t="s">
        <v>25</v>
      </c>
      <c r="V300" s="4" t="s">
        <v>25</v>
      </c>
      <c r="W300" s="4" t="s">
        <v>25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 t="s">
        <v>25</v>
      </c>
      <c r="AM300" s="4" t="s">
        <v>25</v>
      </c>
      <c r="AN300" s="4" t="s">
        <v>25</v>
      </c>
      <c r="AO300" s="4" t="s">
        <v>25</v>
      </c>
      <c r="AP300" s="4" t="s">
        <v>25</v>
      </c>
      <c r="AQ300" s="4" t="s">
        <v>25</v>
      </c>
      <c r="AR300" s="81">
        <v>0</v>
      </c>
      <c r="AS300" s="4">
        <v>0</v>
      </c>
      <c r="AT300" s="4">
        <v>0</v>
      </c>
      <c r="AU300" s="4">
        <v>0</v>
      </c>
      <c r="AV300" s="4">
        <v>0</v>
      </c>
      <c r="AW300" s="83">
        <v>0</v>
      </c>
    </row>
    <row r="301" spans="1:49" s="62" customFormat="1">
      <c r="A301" s="78" t="s">
        <v>115</v>
      </c>
      <c r="B301" s="79" t="s">
        <v>595</v>
      </c>
      <c r="C301" s="80" t="s">
        <v>596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 t="s">
        <v>25</v>
      </c>
      <c r="U301" s="4" t="s">
        <v>25</v>
      </c>
      <c r="V301" s="4" t="s">
        <v>25</v>
      </c>
      <c r="W301" s="4" t="s">
        <v>25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 t="s">
        <v>25</v>
      </c>
      <c r="AM301" s="4" t="s">
        <v>25</v>
      </c>
      <c r="AN301" s="4" t="s">
        <v>25</v>
      </c>
      <c r="AO301" s="4" t="s">
        <v>25</v>
      </c>
      <c r="AP301" s="4" t="s">
        <v>25</v>
      </c>
      <c r="AQ301" s="4" t="s">
        <v>25</v>
      </c>
      <c r="AR301" s="81">
        <v>0</v>
      </c>
      <c r="AS301" s="4">
        <v>0</v>
      </c>
      <c r="AT301" s="4">
        <v>0</v>
      </c>
      <c r="AU301" s="4">
        <v>0</v>
      </c>
      <c r="AV301" s="4">
        <v>17.009840000000004</v>
      </c>
      <c r="AW301" s="83">
        <v>0</v>
      </c>
    </row>
    <row r="302" spans="1:49" s="62" customFormat="1">
      <c r="A302" s="78" t="s">
        <v>115</v>
      </c>
      <c r="B302" s="79" t="s">
        <v>597</v>
      </c>
      <c r="C302" s="80" t="s">
        <v>598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 t="s">
        <v>25</v>
      </c>
      <c r="U302" s="4" t="s">
        <v>25</v>
      </c>
      <c r="V302" s="4" t="s">
        <v>25</v>
      </c>
      <c r="W302" s="4" t="s">
        <v>25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 t="s">
        <v>25</v>
      </c>
      <c r="AM302" s="4" t="s">
        <v>25</v>
      </c>
      <c r="AN302" s="4" t="s">
        <v>25</v>
      </c>
      <c r="AO302" s="4" t="s">
        <v>25</v>
      </c>
      <c r="AP302" s="4" t="s">
        <v>25</v>
      </c>
      <c r="AQ302" s="4" t="s">
        <v>25</v>
      </c>
      <c r="AR302" s="81">
        <v>0</v>
      </c>
      <c r="AS302" s="4">
        <v>0</v>
      </c>
      <c r="AT302" s="4">
        <v>0</v>
      </c>
      <c r="AU302" s="4">
        <v>0</v>
      </c>
      <c r="AV302" s="4">
        <v>6.6314000000000002</v>
      </c>
      <c r="AW302" s="83">
        <v>0</v>
      </c>
    </row>
    <row r="303" spans="1:49" s="62" customFormat="1">
      <c r="A303" s="78" t="s">
        <v>115</v>
      </c>
      <c r="B303" s="79" t="s">
        <v>599</v>
      </c>
      <c r="C303" s="80" t="s">
        <v>600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 t="s">
        <v>25</v>
      </c>
      <c r="U303" s="4" t="s">
        <v>25</v>
      </c>
      <c r="V303" s="4" t="s">
        <v>25</v>
      </c>
      <c r="W303" s="4" t="s">
        <v>25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 t="s">
        <v>25</v>
      </c>
      <c r="AM303" s="4" t="s">
        <v>25</v>
      </c>
      <c r="AN303" s="4" t="s">
        <v>25</v>
      </c>
      <c r="AO303" s="4" t="s">
        <v>25</v>
      </c>
      <c r="AP303" s="4" t="s">
        <v>25</v>
      </c>
      <c r="AQ303" s="4" t="s">
        <v>25</v>
      </c>
      <c r="AR303" s="81">
        <v>0</v>
      </c>
      <c r="AS303" s="4">
        <v>0</v>
      </c>
      <c r="AT303" s="4">
        <v>0</v>
      </c>
      <c r="AU303" s="4">
        <v>0</v>
      </c>
      <c r="AV303" s="4">
        <v>7.9722</v>
      </c>
      <c r="AW303" s="83">
        <v>0</v>
      </c>
    </row>
    <row r="304" spans="1:49" s="62" customFormat="1">
      <c r="A304" s="78" t="s">
        <v>115</v>
      </c>
      <c r="B304" s="79" t="s">
        <v>601</v>
      </c>
      <c r="C304" s="80" t="s">
        <v>602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 t="s">
        <v>25</v>
      </c>
      <c r="U304" s="4" t="s">
        <v>25</v>
      </c>
      <c r="V304" s="4" t="s">
        <v>25</v>
      </c>
      <c r="W304" s="4" t="s">
        <v>25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 t="s">
        <v>25</v>
      </c>
      <c r="AM304" s="4" t="s">
        <v>25</v>
      </c>
      <c r="AN304" s="4" t="s">
        <v>25</v>
      </c>
      <c r="AO304" s="4" t="s">
        <v>25</v>
      </c>
      <c r="AP304" s="4" t="s">
        <v>25</v>
      </c>
      <c r="AQ304" s="4" t="s">
        <v>25</v>
      </c>
      <c r="AR304" s="81">
        <v>0</v>
      </c>
      <c r="AS304" s="4">
        <v>0</v>
      </c>
      <c r="AT304" s="4">
        <v>0</v>
      </c>
      <c r="AU304" s="4">
        <v>0</v>
      </c>
      <c r="AV304" s="4">
        <v>14.283200000000001</v>
      </c>
      <c r="AW304" s="83">
        <v>0</v>
      </c>
    </row>
    <row r="305" spans="1:49" s="62" customFormat="1">
      <c r="A305" s="78" t="s">
        <v>115</v>
      </c>
      <c r="B305" s="79" t="s">
        <v>603</v>
      </c>
      <c r="C305" s="80" t="s">
        <v>604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 t="s">
        <v>25</v>
      </c>
      <c r="U305" s="4" t="s">
        <v>25</v>
      </c>
      <c r="V305" s="4" t="s">
        <v>25</v>
      </c>
      <c r="W305" s="4" t="s">
        <v>25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 t="s">
        <v>25</v>
      </c>
      <c r="AM305" s="4" t="s">
        <v>25</v>
      </c>
      <c r="AN305" s="4" t="s">
        <v>25</v>
      </c>
      <c r="AO305" s="4" t="s">
        <v>25</v>
      </c>
      <c r="AP305" s="4" t="s">
        <v>25</v>
      </c>
      <c r="AQ305" s="4" t="s">
        <v>25</v>
      </c>
      <c r="AR305" s="81">
        <v>0</v>
      </c>
      <c r="AS305" s="4">
        <v>0</v>
      </c>
      <c r="AT305" s="4">
        <v>0</v>
      </c>
      <c r="AU305" s="4">
        <v>0</v>
      </c>
      <c r="AV305" s="4">
        <v>9.2476000000000003</v>
      </c>
      <c r="AW305" s="83">
        <v>0</v>
      </c>
    </row>
    <row r="306" spans="1:49" s="62" customFormat="1" ht="31.5">
      <c r="A306" s="78" t="s">
        <v>115</v>
      </c>
      <c r="B306" s="79" t="s">
        <v>605</v>
      </c>
      <c r="C306" s="80" t="s">
        <v>606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 t="s">
        <v>25</v>
      </c>
      <c r="U306" s="4" t="s">
        <v>25</v>
      </c>
      <c r="V306" s="4" t="s">
        <v>25</v>
      </c>
      <c r="W306" s="4" t="s">
        <v>25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 t="s">
        <v>25</v>
      </c>
      <c r="AM306" s="4" t="s">
        <v>25</v>
      </c>
      <c r="AN306" s="4" t="s">
        <v>25</v>
      </c>
      <c r="AO306" s="4" t="s">
        <v>25</v>
      </c>
      <c r="AP306" s="4" t="s">
        <v>25</v>
      </c>
      <c r="AQ306" s="4" t="s">
        <v>25</v>
      </c>
      <c r="AR306" s="81">
        <v>0</v>
      </c>
      <c r="AS306" s="4">
        <v>0</v>
      </c>
      <c r="AT306" s="4">
        <v>0</v>
      </c>
      <c r="AU306" s="4">
        <v>0</v>
      </c>
      <c r="AV306" s="4">
        <v>4.6357500000000007</v>
      </c>
      <c r="AW306" s="83">
        <v>0</v>
      </c>
    </row>
    <row r="307" spans="1:49" s="62" customFormat="1" ht="31.5">
      <c r="A307" s="78" t="s">
        <v>115</v>
      </c>
      <c r="B307" s="79" t="s">
        <v>607</v>
      </c>
      <c r="C307" s="80" t="s">
        <v>608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 t="s">
        <v>25</v>
      </c>
      <c r="U307" s="4" t="s">
        <v>25</v>
      </c>
      <c r="V307" s="4" t="s">
        <v>25</v>
      </c>
      <c r="W307" s="4" t="s">
        <v>25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 t="s">
        <v>25</v>
      </c>
      <c r="AM307" s="4" t="s">
        <v>25</v>
      </c>
      <c r="AN307" s="4" t="s">
        <v>25</v>
      </c>
      <c r="AO307" s="4" t="s">
        <v>25</v>
      </c>
      <c r="AP307" s="4" t="s">
        <v>25</v>
      </c>
      <c r="AQ307" s="4" t="s">
        <v>25</v>
      </c>
      <c r="AR307" s="81">
        <v>0</v>
      </c>
      <c r="AS307" s="4">
        <v>0</v>
      </c>
      <c r="AT307" s="4">
        <v>0</v>
      </c>
      <c r="AU307" s="4">
        <v>0</v>
      </c>
      <c r="AV307" s="4">
        <v>4.6479499999999998</v>
      </c>
      <c r="AW307" s="83">
        <v>0</v>
      </c>
    </row>
    <row r="308" spans="1:49" s="62" customFormat="1" ht="31.5">
      <c r="A308" s="78" t="s">
        <v>115</v>
      </c>
      <c r="B308" s="79" t="s">
        <v>609</v>
      </c>
      <c r="C308" s="80" t="s">
        <v>610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 t="s">
        <v>25</v>
      </c>
      <c r="U308" s="4" t="s">
        <v>25</v>
      </c>
      <c r="V308" s="4" t="s">
        <v>25</v>
      </c>
      <c r="W308" s="4" t="s">
        <v>25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 t="s">
        <v>25</v>
      </c>
      <c r="AM308" s="4" t="s">
        <v>25</v>
      </c>
      <c r="AN308" s="4" t="s">
        <v>25</v>
      </c>
      <c r="AO308" s="4" t="s">
        <v>25</v>
      </c>
      <c r="AP308" s="4" t="s">
        <v>25</v>
      </c>
      <c r="AQ308" s="4" t="s">
        <v>25</v>
      </c>
      <c r="AR308" s="81">
        <v>0</v>
      </c>
      <c r="AS308" s="4">
        <v>0</v>
      </c>
      <c r="AT308" s="4">
        <v>0</v>
      </c>
      <c r="AU308" s="4">
        <v>0</v>
      </c>
      <c r="AV308" s="4">
        <v>0</v>
      </c>
      <c r="AW308" s="83">
        <v>0</v>
      </c>
    </row>
    <row r="309" spans="1:49" s="62" customFormat="1" ht="31.5">
      <c r="A309" s="78" t="s">
        <v>115</v>
      </c>
      <c r="B309" s="79" t="s">
        <v>611</v>
      </c>
      <c r="C309" s="80" t="s">
        <v>612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 t="s">
        <v>25</v>
      </c>
      <c r="U309" s="4" t="s">
        <v>25</v>
      </c>
      <c r="V309" s="4" t="s">
        <v>25</v>
      </c>
      <c r="W309" s="4" t="s">
        <v>25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 t="s">
        <v>25</v>
      </c>
      <c r="AM309" s="4" t="s">
        <v>25</v>
      </c>
      <c r="AN309" s="4" t="s">
        <v>25</v>
      </c>
      <c r="AO309" s="4" t="s">
        <v>25</v>
      </c>
      <c r="AP309" s="4" t="s">
        <v>25</v>
      </c>
      <c r="AQ309" s="4" t="s">
        <v>25</v>
      </c>
      <c r="AR309" s="81">
        <v>0</v>
      </c>
      <c r="AS309" s="4">
        <v>0</v>
      </c>
      <c r="AT309" s="4">
        <v>0</v>
      </c>
      <c r="AU309" s="4">
        <v>0</v>
      </c>
      <c r="AV309" s="4">
        <v>0</v>
      </c>
      <c r="AW309" s="83">
        <v>0</v>
      </c>
    </row>
    <row r="310" spans="1:49" s="62" customFormat="1" ht="31.5">
      <c r="A310" s="78" t="s">
        <v>115</v>
      </c>
      <c r="B310" s="79" t="s">
        <v>613</v>
      </c>
      <c r="C310" s="80" t="s">
        <v>614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 t="s">
        <v>25</v>
      </c>
      <c r="U310" s="4" t="s">
        <v>25</v>
      </c>
      <c r="V310" s="4" t="s">
        <v>25</v>
      </c>
      <c r="W310" s="4" t="s">
        <v>25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 t="s">
        <v>25</v>
      </c>
      <c r="AM310" s="4" t="s">
        <v>25</v>
      </c>
      <c r="AN310" s="4" t="s">
        <v>25</v>
      </c>
      <c r="AO310" s="4" t="s">
        <v>25</v>
      </c>
      <c r="AP310" s="4" t="s">
        <v>25</v>
      </c>
      <c r="AQ310" s="4" t="s">
        <v>25</v>
      </c>
      <c r="AR310" s="81">
        <v>0</v>
      </c>
      <c r="AS310" s="4">
        <v>0</v>
      </c>
      <c r="AT310" s="4">
        <v>0</v>
      </c>
      <c r="AU310" s="4">
        <v>0</v>
      </c>
      <c r="AV310" s="4">
        <v>4.88375</v>
      </c>
      <c r="AW310" s="83">
        <v>0</v>
      </c>
    </row>
    <row r="311" spans="1:49" s="62" customFormat="1">
      <c r="A311" s="78" t="s">
        <v>115</v>
      </c>
      <c r="B311" s="79" t="s">
        <v>615</v>
      </c>
      <c r="C311" s="80" t="s">
        <v>616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 t="s">
        <v>25</v>
      </c>
      <c r="U311" s="4" t="s">
        <v>25</v>
      </c>
      <c r="V311" s="4" t="s">
        <v>25</v>
      </c>
      <c r="W311" s="4" t="s">
        <v>25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 t="s">
        <v>25</v>
      </c>
      <c r="AM311" s="4" t="s">
        <v>25</v>
      </c>
      <c r="AN311" s="4" t="s">
        <v>25</v>
      </c>
      <c r="AO311" s="4" t="s">
        <v>25</v>
      </c>
      <c r="AP311" s="4" t="s">
        <v>25</v>
      </c>
      <c r="AQ311" s="4" t="s">
        <v>25</v>
      </c>
      <c r="AR311" s="81">
        <v>0</v>
      </c>
      <c r="AS311" s="4">
        <v>0</v>
      </c>
      <c r="AT311" s="4">
        <v>0</v>
      </c>
      <c r="AU311" s="4">
        <v>0</v>
      </c>
      <c r="AV311" s="4">
        <v>15.447600000000001</v>
      </c>
      <c r="AW311" s="83">
        <v>0</v>
      </c>
    </row>
    <row r="312" spans="1:49" s="62" customFormat="1">
      <c r="A312" s="78" t="s">
        <v>115</v>
      </c>
      <c r="B312" s="79" t="s">
        <v>617</v>
      </c>
      <c r="C312" s="80" t="s">
        <v>618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 t="s">
        <v>25</v>
      </c>
      <c r="U312" s="4" t="s">
        <v>25</v>
      </c>
      <c r="V312" s="4" t="s">
        <v>25</v>
      </c>
      <c r="W312" s="4" t="s">
        <v>25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 t="s">
        <v>25</v>
      </c>
      <c r="AM312" s="4" t="s">
        <v>25</v>
      </c>
      <c r="AN312" s="4" t="s">
        <v>25</v>
      </c>
      <c r="AO312" s="4" t="s">
        <v>25</v>
      </c>
      <c r="AP312" s="4" t="s">
        <v>25</v>
      </c>
      <c r="AQ312" s="4" t="s">
        <v>25</v>
      </c>
      <c r="AR312" s="81">
        <v>0</v>
      </c>
      <c r="AS312" s="4">
        <v>0</v>
      </c>
      <c r="AT312" s="4">
        <v>0</v>
      </c>
      <c r="AU312" s="4">
        <v>0</v>
      </c>
      <c r="AV312" s="4">
        <v>0</v>
      </c>
      <c r="AW312" s="83">
        <v>0</v>
      </c>
    </row>
    <row r="313" spans="1:49" s="62" customFormat="1">
      <c r="A313" s="78" t="s">
        <v>115</v>
      </c>
      <c r="B313" s="79" t="s">
        <v>619</v>
      </c>
      <c r="C313" s="80" t="s">
        <v>620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 t="s">
        <v>25</v>
      </c>
      <c r="U313" s="4" t="s">
        <v>25</v>
      </c>
      <c r="V313" s="4" t="s">
        <v>25</v>
      </c>
      <c r="W313" s="4" t="s">
        <v>25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 t="s">
        <v>25</v>
      </c>
      <c r="AM313" s="4" t="s">
        <v>25</v>
      </c>
      <c r="AN313" s="4" t="s">
        <v>25</v>
      </c>
      <c r="AO313" s="4" t="s">
        <v>25</v>
      </c>
      <c r="AP313" s="4" t="s">
        <v>25</v>
      </c>
      <c r="AQ313" s="4" t="s">
        <v>25</v>
      </c>
      <c r="AR313" s="81">
        <v>0</v>
      </c>
      <c r="AS313" s="4">
        <v>0</v>
      </c>
      <c r="AT313" s="4">
        <v>0</v>
      </c>
      <c r="AU313" s="4">
        <v>0</v>
      </c>
      <c r="AV313" s="4">
        <v>0</v>
      </c>
      <c r="AW313" s="83">
        <v>0</v>
      </c>
    </row>
    <row r="314" spans="1:49" s="62" customFormat="1">
      <c r="A314" s="78" t="s">
        <v>115</v>
      </c>
      <c r="B314" s="79" t="s">
        <v>621</v>
      </c>
      <c r="C314" s="80" t="s">
        <v>622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 t="s">
        <v>25</v>
      </c>
      <c r="U314" s="4" t="s">
        <v>25</v>
      </c>
      <c r="V314" s="4" t="s">
        <v>25</v>
      </c>
      <c r="W314" s="4" t="s">
        <v>25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 t="s">
        <v>25</v>
      </c>
      <c r="AM314" s="4" t="s">
        <v>25</v>
      </c>
      <c r="AN314" s="4" t="s">
        <v>25</v>
      </c>
      <c r="AO314" s="4" t="s">
        <v>25</v>
      </c>
      <c r="AP314" s="4" t="s">
        <v>25</v>
      </c>
      <c r="AQ314" s="4" t="s">
        <v>25</v>
      </c>
      <c r="AR314" s="81">
        <v>0</v>
      </c>
      <c r="AS314" s="4">
        <v>0</v>
      </c>
      <c r="AT314" s="4">
        <v>0</v>
      </c>
      <c r="AU314" s="4">
        <v>0</v>
      </c>
      <c r="AV314" s="4">
        <v>0</v>
      </c>
      <c r="AW314" s="83">
        <v>0</v>
      </c>
    </row>
    <row r="315" spans="1:49" s="62" customFormat="1">
      <c r="A315" s="78" t="s">
        <v>115</v>
      </c>
      <c r="B315" s="79" t="s">
        <v>623</v>
      </c>
      <c r="C315" s="80" t="s">
        <v>624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25</v>
      </c>
      <c r="U315" s="4" t="s">
        <v>25</v>
      </c>
      <c r="V315" s="4" t="s">
        <v>25</v>
      </c>
      <c r="W315" s="4" t="s">
        <v>25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 t="s">
        <v>25</v>
      </c>
      <c r="AM315" s="4" t="s">
        <v>25</v>
      </c>
      <c r="AN315" s="4" t="s">
        <v>25</v>
      </c>
      <c r="AO315" s="4" t="s">
        <v>25</v>
      </c>
      <c r="AP315" s="4" t="s">
        <v>25</v>
      </c>
      <c r="AQ315" s="4" t="s">
        <v>25</v>
      </c>
      <c r="AR315" s="81">
        <v>0</v>
      </c>
      <c r="AS315" s="4">
        <v>0</v>
      </c>
      <c r="AT315" s="4">
        <v>0</v>
      </c>
      <c r="AU315" s="4">
        <v>0</v>
      </c>
      <c r="AV315" s="4">
        <v>0</v>
      </c>
      <c r="AW315" s="83">
        <v>0</v>
      </c>
    </row>
    <row r="316" spans="1:49" s="62" customFormat="1">
      <c r="A316" s="78" t="s">
        <v>115</v>
      </c>
      <c r="B316" s="79" t="s">
        <v>625</v>
      </c>
      <c r="C316" s="80" t="s">
        <v>626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 t="s">
        <v>25</v>
      </c>
      <c r="U316" s="4" t="s">
        <v>25</v>
      </c>
      <c r="V316" s="4" t="s">
        <v>25</v>
      </c>
      <c r="W316" s="4" t="s">
        <v>25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 t="s">
        <v>25</v>
      </c>
      <c r="AM316" s="4" t="s">
        <v>25</v>
      </c>
      <c r="AN316" s="4" t="s">
        <v>25</v>
      </c>
      <c r="AO316" s="4" t="s">
        <v>25</v>
      </c>
      <c r="AP316" s="4" t="s">
        <v>25</v>
      </c>
      <c r="AQ316" s="4" t="s">
        <v>25</v>
      </c>
      <c r="AR316" s="81">
        <v>0</v>
      </c>
      <c r="AS316" s="4">
        <v>0</v>
      </c>
      <c r="AT316" s="4">
        <v>0</v>
      </c>
      <c r="AU316" s="4">
        <v>0</v>
      </c>
      <c r="AV316" s="4">
        <v>0</v>
      </c>
      <c r="AW316" s="83">
        <v>0</v>
      </c>
    </row>
    <row r="317" spans="1:49" s="62" customFormat="1">
      <c r="A317" s="78" t="s">
        <v>115</v>
      </c>
      <c r="B317" s="79" t="s">
        <v>627</v>
      </c>
      <c r="C317" s="80" t="s">
        <v>628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 t="s">
        <v>25</v>
      </c>
      <c r="U317" s="4" t="s">
        <v>25</v>
      </c>
      <c r="V317" s="4" t="s">
        <v>25</v>
      </c>
      <c r="W317" s="4" t="s">
        <v>25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 t="s">
        <v>25</v>
      </c>
      <c r="AM317" s="4" t="s">
        <v>25</v>
      </c>
      <c r="AN317" s="4" t="s">
        <v>25</v>
      </c>
      <c r="AO317" s="4" t="s">
        <v>25</v>
      </c>
      <c r="AP317" s="4" t="s">
        <v>25</v>
      </c>
      <c r="AQ317" s="4" t="s">
        <v>25</v>
      </c>
      <c r="AR317" s="81">
        <v>0</v>
      </c>
      <c r="AS317" s="4">
        <v>0</v>
      </c>
      <c r="AT317" s="4">
        <v>0</v>
      </c>
      <c r="AU317" s="4">
        <v>0</v>
      </c>
      <c r="AV317" s="4">
        <v>5.0879999999999992</v>
      </c>
      <c r="AW317" s="83">
        <v>0</v>
      </c>
    </row>
    <row r="318" spans="1:49" s="62" customFormat="1">
      <c r="A318" s="78" t="s">
        <v>115</v>
      </c>
      <c r="B318" s="79" t="s">
        <v>629</v>
      </c>
      <c r="C318" s="80" t="s">
        <v>630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 t="s">
        <v>25</v>
      </c>
      <c r="U318" s="4" t="s">
        <v>25</v>
      </c>
      <c r="V318" s="4" t="s">
        <v>25</v>
      </c>
      <c r="W318" s="4" t="s">
        <v>25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 t="s">
        <v>25</v>
      </c>
      <c r="AM318" s="4" t="s">
        <v>25</v>
      </c>
      <c r="AN318" s="4" t="s">
        <v>25</v>
      </c>
      <c r="AO318" s="4" t="s">
        <v>25</v>
      </c>
      <c r="AP318" s="4" t="s">
        <v>25</v>
      </c>
      <c r="AQ318" s="4" t="s">
        <v>25</v>
      </c>
      <c r="AR318" s="81">
        <v>0</v>
      </c>
      <c r="AS318" s="4">
        <v>0</v>
      </c>
      <c r="AT318" s="4">
        <v>0</v>
      </c>
      <c r="AU318" s="4">
        <v>0</v>
      </c>
      <c r="AV318" s="4">
        <v>8.8176000000000005</v>
      </c>
      <c r="AW318" s="83">
        <v>0</v>
      </c>
    </row>
    <row r="319" spans="1:49" s="62" customFormat="1">
      <c r="A319" s="78" t="s">
        <v>115</v>
      </c>
      <c r="B319" s="79" t="s">
        <v>631</v>
      </c>
      <c r="C319" s="80" t="s">
        <v>632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 t="s">
        <v>25</v>
      </c>
      <c r="U319" s="4" t="s">
        <v>25</v>
      </c>
      <c r="V319" s="4" t="s">
        <v>25</v>
      </c>
      <c r="W319" s="4" t="s">
        <v>25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 t="s">
        <v>25</v>
      </c>
      <c r="AM319" s="4" t="s">
        <v>25</v>
      </c>
      <c r="AN319" s="4" t="s">
        <v>25</v>
      </c>
      <c r="AO319" s="4" t="s">
        <v>25</v>
      </c>
      <c r="AP319" s="4" t="s">
        <v>25</v>
      </c>
      <c r="AQ319" s="4" t="s">
        <v>25</v>
      </c>
      <c r="AR319" s="81">
        <v>0</v>
      </c>
      <c r="AS319" s="4">
        <v>0</v>
      </c>
      <c r="AT319" s="4">
        <v>0</v>
      </c>
      <c r="AU319" s="4">
        <v>0</v>
      </c>
      <c r="AV319" s="4">
        <v>7.5798000000000005</v>
      </c>
      <c r="AW319" s="83">
        <v>0</v>
      </c>
    </row>
    <row r="320" spans="1:49" s="62" customFormat="1" ht="31.5">
      <c r="A320" s="78" t="s">
        <v>115</v>
      </c>
      <c r="B320" s="79" t="s">
        <v>633</v>
      </c>
      <c r="C320" s="80" t="s">
        <v>634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 t="s">
        <v>25</v>
      </c>
      <c r="U320" s="4" t="s">
        <v>25</v>
      </c>
      <c r="V320" s="4" t="s">
        <v>25</v>
      </c>
      <c r="W320" s="4" t="s">
        <v>25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 t="s">
        <v>25</v>
      </c>
      <c r="AM320" s="4" t="s">
        <v>25</v>
      </c>
      <c r="AN320" s="4" t="s">
        <v>25</v>
      </c>
      <c r="AO320" s="4" t="s">
        <v>25</v>
      </c>
      <c r="AP320" s="4" t="s">
        <v>25</v>
      </c>
      <c r="AQ320" s="4" t="s">
        <v>25</v>
      </c>
      <c r="AR320" s="81">
        <v>0</v>
      </c>
      <c r="AS320" s="4">
        <v>0</v>
      </c>
      <c r="AT320" s="4">
        <v>0</v>
      </c>
      <c r="AU320" s="4">
        <v>0</v>
      </c>
      <c r="AV320" s="4">
        <v>0</v>
      </c>
      <c r="AW320" s="83">
        <v>0</v>
      </c>
    </row>
    <row r="321" spans="1:49" s="62" customFormat="1" ht="31.5">
      <c r="A321" s="78" t="s">
        <v>115</v>
      </c>
      <c r="B321" s="79" t="s">
        <v>635</v>
      </c>
      <c r="C321" s="80" t="s">
        <v>636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 t="s">
        <v>25</v>
      </c>
      <c r="U321" s="4" t="s">
        <v>25</v>
      </c>
      <c r="V321" s="4" t="s">
        <v>25</v>
      </c>
      <c r="W321" s="4" t="s">
        <v>25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 t="s">
        <v>25</v>
      </c>
      <c r="AM321" s="4" t="s">
        <v>25</v>
      </c>
      <c r="AN321" s="4" t="s">
        <v>25</v>
      </c>
      <c r="AO321" s="4" t="s">
        <v>25</v>
      </c>
      <c r="AP321" s="4" t="s">
        <v>25</v>
      </c>
      <c r="AQ321" s="4" t="s">
        <v>25</v>
      </c>
      <c r="AR321" s="81">
        <v>0</v>
      </c>
      <c r="AS321" s="4">
        <v>0</v>
      </c>
      <c r="AT321" s="4">
        <v>0</v>
      </c>
      <c r="AU321" s="4">
        <v>0</v>
      </c>
      <c r="AV321" s="4">
        <v>5.6513999999999998</v>
      </c>
      <c r="AW321" s="83">
        <v>0</v>
      </c>
    </row>
    <row r="322" spans="1:49" s="62" customFormat="1">
      <c r="A322" s="78" t="s">
        <v>115</v>
      </c>
      <c r="B322" s="79" t="s">
        <v>637</v>
      </c>
      <c r="C322" s="80" t="s">
        <v>638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 t="s">
        <v>25</v>
      </c>
      <c r="U322" s="4" t="s">
        <v>25</v>
      </c>
      <c r="V322" s="4" t="s">
        <v>25</v>
      </c>
      <c r="W322" s="4" t="s">
        <v>25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 t="s">
        <v>25</v>
      </c>
      <c r="AM322" s="4" t="s">
        <v>25</v>
      </c>
      <c r="AN322" s="4" t="s">
        <v>25</v>
      </c>
      <c r="AO322" s="4" t="s">
        <v>25</v>
      </c>
      <c r="AP322" s="4" t="s">
        <v>25</v>
      </c>
      <c r="AQ322" s="4" t="s">
        <v>25</v>
      </c>
      <c r="AR322" s="81">
        <v>0</v>
      </c>
      <c r="AS322" s="4">
        <v>0</v>
      </c>
      <c r="AT322" s="4">
        <v>0</v>
      </c>
      <c r="AU322" s="4">
        <v>0</v>
      </c>
      <c r="AV322" s="4">
        <v>1.756</v>
      </c>
      <c r="AW322" s="83">
        <v>0</v>
      </c>
    </row>
    <row r="323" spans="1:49" s="62" customFormat="1">
      <c r="A323" s="78" t="s">
        <v>115</v>
      </c>
      <c r="B323" s="79" t="s">
        <v>639</v>
      </c>
      <c r="C323" s="80" t="s">
        <v>640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 t="s">
        <v>25</v>
      </c>
      <c r="U323" s="4" t="s">
        <v>25</v>
      </c>
      <c r="V323" s="4" t="s">
        <v>25</v>
      </c>
      <c r="W323" s="4" t="s">
        <v>25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 t="s">
        <v>25</v>
      </c>
      <c r="AM323" s="4" t="s">
        <v>25</v>
      </c>
      <c r="AN323" s="4" t="s">
        <v>25</v>
      </c>
      <c r="AO323" s="4" t="s">
        <v>25</v>
      </c>
      <c r="AP323" s="4" t="s">
        <v>25</v>
      </c>
      <c r="AQ323" s="4" t="s">
        <v>25</v>
      </c>
      <c r="AR323" s="81">
        <v>0</v>
      </c>
      <c r="AS323" s="4">
        <v>0</v>
      </c>
      <c r="AT323" s="4">
        <v>0</v>
      </c>
      <c r="AU323" s="4">
        <v>0</v>
      </c>
      <c r="AV323" s="4">
        <v>0</v>
      </c>
      <c r="AW323" s="83">
        <v>0</v>
      </c>
    </row>
    <row r="324" spans="1:49" s="62" customFormat="1" ht="31.5">
      <c r="A324" s="78" t="s">
        <v>115</v>
      </c>
      <c r="B324" s="79" t="s">
        <v>641</v>
      </c>
      <c r="C324" s="80" t="s">
        <v>642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 t="s">
        <v>25</v>
      </c>
      <c r="U324" s="4" t="s">
        <v>25</v>
      </c>
      <c r="V324" s="4" t="s">
        <v>25</v>
      </c>
      <c r="W324" s="4" t="s">
        <v>25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 t="s">
        <v>25</v>
      </c>
      <c r="AM324" s="4" t="s">
        <v>25</v>
      </c>
      <c r="AN324" s="4" t="s">
        <v>25</v>
      </c>
      <c r="AO324" s="4" t="s">
        <v>25</v>
      </c>
      <c r="AP324" s="4" t="s">
        <v>25</v>
      </c>
      <c r="AQ324" s="4" t="s">
        <v>25</v>
      </c>
      <c r="AR324" s="81">
        <v>0</v>
      </c>
      <c r="AS324" s="4">
        <v>0</v>
      </c>
      <c r="AT324" s="4">
        <v>0</v>
      </c>
      <c r="AU324" s="4">
        <v>0</v>
      </c>
      <c r="AV324" s="4">
        <v>0</v>
      </c>
      <c r="AW324" s="83">
        <v>0</v>
      </c>
    </row>
    <row r="325" spans="1:49" s="62" customFormat="1">
      <c r="A325" s="78" t="s">
        <v>115</v>
      </c>
      <c r="B325" s="79" t="s">
        <v>643</v>
      </c>
      <c r="C325" s="80" t="s">
        <v>644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 t="s">
        <v>25</v>
      </c>
      <c r="U325" s="4" t="s">
        <v>25</v>
      </c>
      <c r="V325" s="4" t="s">
        <v>25</v>
      </c>
      <c r="W325" s="4" t="s">
        <v>25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 t="s">
        <v>25</v>
      </c>
      <c r="AM325" s="4" t="s">
        <v>25</v>
      </c>
      <c r="AN325" s="4" t="s">
        <v>25</v>
      </c>
      <c r="AO325" s="4" t="s">
        <v>25</v>
      </c>
      <c r="AP325" s="4" t="s">
        <v>25</v>
      </c>
      <c r="AQ325" s="4" t="s">
        <v>25</v>
      </c>
      <c r="AR325" s="81">
        <v>0</v>
      </c>
      <c r="AS325" s="4">
        <v>0</v>
      </c>
      <c r="AT325" s="4">
        <v>0</v>
      </c>
      <c r="AU325" s="4">
        <v>0</v>
      </c>
      <c r="AV325" s="4">
        <v>0.48390391219999013</v>
      </c>
      <c r="AW325" s="83">
        <v>0</v>
      </c>
    </row>
    <row r="326" spans="1:49" s="62" customFormat="1" ht="31.5">
      <c r="A326" s="78" t="s">
        <v>115</v>
      </c>
      <c r="B326" s="79" t="s">
        <v>645</v>
      </c>
      <c r="C326" s="80" t="s">
        <v>646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 t="s">
        <v>25</v>
      </c>
      <c r="U326" s="4" t="s">
        <v>25</v>
      </c>
      <c r="V326" s="4" t="s">
        <v>25</v>
      </c>
      <c r="W326" s="4" t="s">
        <v>25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 t="s">
        <v>25</v>
      </c>
      <c r="AM326" s="4" t="s">
        <v>25</v>
      </c>
      <c r="AN326" s="4" t="s">
        <v>25</v>
      </c>
      <c r="AO326" s="4" t="s">
        <v>25</v>
      </c>
      <c r="AP326" s="4" t="s">
        <v>25</v>
      </c>
      <c r="AQ326" s="4" t="s">
        <v>25</v>
      </c>
      <c r="AR326" s="81">
        <v>0</v>
      </c>
      <c r="AS326" s="4">
        <v>0</v>
      </c>
      <c r="AT326" s="4">
        <v>0</v>
      </c>
      <c r="AU326" s="4">
        <v>0</v>
      </c>
      <c r="AV326" s="4">
        <v>4.3137000000000008</v>
      </c>
      <c r="AW326" s="83">
        <v>0</v>
      </c>
    </row>
    <row r="327" spans="1:49" s="62" customFormat="1" ht="31.5">
      <c r="A327" s="78" t="s">
        <v>115</v>
      </c>
      <c r="B327" s="79" t="s">
        <v>647</v>
      </c>
      <c r="C327" s="80" t="s">
        <v>648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 t="s">
        <v>25</v>
      </c>
      <c r="U327" s="4" t="s">
        <v>25</v>
      </c>
      <c r="V327" s="4" t="s">
        <v>25</v>
      </c>
      <c r="W327" s="4" t="s">
        <v>25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 t="s">
        <v>25</v>
      </c>
      <c r="AM327" s="4" t="s">
        <v>25</v>
      </c>
      <c r="AN327" s="4" t="s">
        <v>25</v>
      </c>
      <c r="AO327" s="4" t="s">
        <v>25</v>
      </c>
      <c r="AP327" s="4" t="s">
        <v>25</v>
      </c>
      <c r="AQ327" s="4" t="s">
        <v>25</v>
      </c>
      <c r="AR327" s="81">
        <v>0</v>
      </c>
      <c r="AS327" s="4">
        <v>0</v>
      </c>
      <c r="AT327" s="4">
        <v>0</v>
      </c>
      <c r="AU327" s="4">
        <v>0</v>
      </c>
      <c r="AV327" s="4">
        <v>6.4329499999999991</v>
      </c>
      <c r="AW327" s="83">
        <v>0</v>
      </c>
    </row>
    <row r="328" spans="1:49" s="62" customFormat="1" ht="31.5">
      <c r="A328" s="78" t="s">
        <v>115</v>
      </c>
      <c r="B328" s="79" t="s">
        <v>649</v>
      </c>
      <c r="C328" s="80" t="s">
        <v>650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 t="s">
        <v>25</v>
      </c>
      <c r="U328" s="4" t="s">
        <v>25</v>
      </c>
      <c r="V328" s="4" t="s">
        <v>25</v>
      </c>
      <c r="W328" s="4" t="s">
        <v>25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</v>
      </c>
      <c r="AK328" s="4">
        <v>0</v>
      </c>
      <c r="AL328" s="4" t="s">
        <v>25</v>
      </c>
      <c r="AM328" s="4" t="s">
        <v>25</v>
      </c>
      <c r="AN328" s="4" t="s">
        <v>25</v>
      </c>
      <c r="AO328" s="4" t="s">
        <v>25</v>
      </c>
      <c r="AP328" s="4" t="s">
        <v>25</v>
      </c>
      <c r="AQ328" s="4" t="s">
        <v>25</v>
      </c>
      <c r="AR328" s="81">
        <v>0</v>
      </c>
      <c r="AS328" s="4">
        <v>0</v>
      </c>
      <c r="AT328" s="4">
        <v>0</v>
      </c>
      <c r="AU328" s="4">
        <v>0</v>
      </c>
      <c r="AV328" s="4">
        <v>8.0658999999999992</v>
      </c>
      <c r="AW328" s="83">
        <v>0</v>
      </c>
    </row>
    <row r="329" spans="1:49" s="62" customFormat="1" ht="32.25" thickBot="1">
      <c r="A329" s="87" t="s">
        <v>115</v>
      </c>
      <c r="B329" s="88" t="s">
        <v>651</v>
      </c>
      <c r="C329" s="89" t="s">
        <v>652</v>
      </c>
      <c r="D329" s="90">
        <v>0</v>
      </c>
      <c r="E329" s="90">
        <v>0</v>
      </c>
      <c r="F329" s="90">
        <v>0</v>
      </c>
      <c r="G329" s="90">
        <v>0</v>
      </c>
      <c r="H329" s="90">
        <v>0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 t="s">
        <v>25</v>
      </c>
      <c r="U329" s="90" t="s">
        <v>25</v>
      </c>
      <c r="V329" s="90" t="s">
        <v>25</v>
      </c>
      <c r="W329" s="90" t="s">
        <v>25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90">
        <v>0</v>
      </c>
      <c r="AD329" s="90">
        <v>0</v>
      </c>
      <c r="AE329" s="90">
        <v>0</v>
      </c>
      <c r="AF329" s="90">
        <v>0</v>
      </c>
      <c r="AG329" s="90">
        <v>0</v>
      </c>
      <c r="AH329" s="90">
        <v>0</v>
      </c>
      <c r="AI329" s="90">
        <v>0</v>
      </c>
      <c r="AJ329" s="90">
        <v>0</v>
      </c>
      <c r="AK329" s="90">
        <v>0</v>
      </c>
      <c r="AL329" s="90" t="s">
        <v>25</v>
      </c>
      <c r="AM329" s="90" t="s">
        <v>25</v>
      </c>
      <c r="AN329" s="90" t="s">
        <v>25</v>
      </c>
      <c r="AO329" s="90" t="s">
        <v>25</v>
      </c>
      <c r="AP329" s="90" t="s">
        <v>25</v>
      </c>
      <c r="AQ329" s="90" t="s">
        <v>25</v>
      </c>
      <c r="AR329" s="91">
        <v>0</v>
      </c>
      <c r="AS329" s="90">
        <v>0</v>
      </c>
      <c r="AT329" s="90">
        <v>0</v>
      </c>
      <c r="AU329" s="90">
        <v>0</v>
      </c>
      <c r="AV329" s="90">
        <v>13.044450000000001</v>
      </c>
      <c r="AW329" s="92">
        <v>0</v>
      </c>
    </row>
    <row r="331" spans="1:49" ht="25.5" customHeight="1">
      <c r="A331" s="21"/>
      <c r="B331" s="93"/>
      <c r="C331" s="21"/>
    </row>
    <row r="332" spans="1:49" ht="24.75" customHeight="1">
      <c r="A332" s="20"/>
    </row>
    <row r="333" spans="1:49" ht="27" customHeight="1">
      <c r="A333" s="20"/>
    </row>
    <row r="334" spans="1:49" ht="23.25" customHeight="1">
      <c r="A334" s="20"/>
    </row>
  </sheetData>
  <customSheetViews>
    <customSheetView guid="{85A9DD77-2A48-491C-9ACC-CCD13106D087}" scale="40" showPageBreaks="1" fitToPage="1" printArea="1" view="pageBreakPreview">
      <selection activeCell="AW2" sqref="AW2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fitToPage="1" printArea="1" topLeftCell="A14">
      <pane xSplit="3" ySplit="9" topLeftCell="W273" activePane="bottomRight" state="frozen"/>
      <selection pane="bottomRight" activeCell="AW20" sqref="AW20:AW282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showPageBreaks="1" fitToPage="1" printArea="1" view="pageBreakPreview">
      <selection activeCell="H26" sqref="H25:H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</customSheetView>
  </customSheetViews>
  <mergeCells count="16">
    <mergeCell ref="D4:AW4"/>
    <mergeCell ref="A5:AW5"/>
    <mergeCell ref="A6:AW6"/>
    <mergeCell ref="A8:AW8"/>
    <mergeCell ref="D9:AW9"/>
    <mergeCell ref="AU13:AV13"/>
    <mergeCell ref="D11:AW11"/>
    <mergeCell ref="A12:A15"/>
    <mergeCell ref="B12:B15"/>
    <mergeCell ref="C12:C15"/>
    <mergeCell ref="D12:AW12"/>
    <mergeCell ref="D13:W13"/>
    <mergeCell ref="X13:AL13"/>
    <mergeCell ref="AM13:AO13"/>
    <mergeCell ref="AP13:AQ13"/>
    <mergeCell ref="AR13:AT13"/>
  </mergeCells>
  <pageMargins left="0.23622047244094491" right="0.23622047244094491" top="0.74803149606299213" bottom="0.74803149606299213" header="0.31496062992125984" footer="0.31496062992125984"/>
  <pageSetup paperSize="8" scale="20" fitToHeight="0" orientation="landscape" r:id="rId4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W330"/>
  <sheetViews>
    <sheetView view="pageBreakPreview" zoomScale="60" zoomScaleNormal="60" workbookViewId="0">
      <pane xSplit="3" ySplit="12" topLeftCell="V13" activePane="bottomRight" state="frozen"/>
      <selection pane="topRight" activeCell="D1" sqref="D1"/>
      <selection pane="bottomLeft" activeCell="A19" sqref="A19"/>
      <selection pane="bottomRight" activeCell="B8" sqref="B8:B11"/>
    </sheetView>
  </sheetViews>
  <sheetFormatPr defaultRowHeight="15.75"/>
  <cols>
    <col min="1" max="1" width="11.28515625" style="5" customWidth="1"/>
    <col min="2" max="2" width="75.7109375" style="34" customWidth="1"/>
    <col min="3" max="3" width="27.28515625" style="20" customWidth="1"/>
    <col min="4" max="21" width="17.28515625" style="5" customWidth="1"/>
    <col min="22" max="22" width="20.140625" style="5" customWidth="1"/>
    <col min="23" max="37" width="14.85546875" style="5" customWidth="1"/>
    <col min="38" max="38" width="24.140625" style="5" customWidth="1"/>
    <col min="39" max="41" width="14.85546875" style="5" customWidth="1"/>
    <col min="42" max="46" width="18.7109375" style="5" customWidth="1"/>
    <col min="47" max="48" width="21" style="5" customWidth="1"/>
    <col min="49" max="49" width="30" style="5" customWidth="1"/>
    <col min="50" max="16384" width="9.140625" style="5"/>
  </cols>
  <sheetData>
    <row r="1" spans="1:49" s="25" customFormat="1" ht="18.75">
      <c r="A1" s="185"/>
      <c r="B1" s="185"/>
      <c r="C1" s="186"/>
      <c r="D1" s="226" t="s">
        <v>660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</row>
    <row r="2" spans="1:49" s="25" customFormat="1" ht="18.75">
      <c r="A2" s="187"/>
      <c r="B2" s="187"/>
      <c r="C2" s="37"/>
      <c r="D2" s="232" t="s">
        <v>929</v>
      </c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</row>
    <row r="3" spans="1:49" s="25" customFormat="1" ht="18.75">
      <c r="A3" s="27"/>
      <c r="B3" s="27"/>
      <c r="C3" s="184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</row>
    <row r="4" spans="1:49" s="25" customFormat="1" ht="18.75">
      <c r="A4" s="189"/>
      <c r="B4" s="189"/>
      <c r="C4" s="190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</row>
    <row r="5" spans="1:49" s="25" customFormat="1" ht="18.75">
      <c r="A5" s="189"/>
      <c r="B5" s="191"/>
      <c r="C5" s="190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</row>
    <row r="6" spans="1:49" s="25" customFormat="1" ht="18.75">
      <c r="A6" s="32"/>
      <c r="B6" s="32"/>
      <c r="C6" s="192"/>
      <c r="D6" s="232" t="s">
        <v>914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</row>
    <row r="7" spans="1:49" s="25" customFormat="1" ht="39.75" customHeight="1" thickBot="1">
      <c r="A7" s="171"/>
      <c r="B7" s="171"/>
      <c r="C7" s="172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</row>
    <row r="8" spans="1:49" s="6" customFormat="1">
      <c r="A8" s="236" t="s">
        <v>1</v>
      </c>
      <c r="B8" s="238" t="s">
        <v>2</v>
      </c>
      <c r="C8" s="240" t="s">
        <v>3</v>
      </c>
      <c r="D8" s="242" t="s">
        <v>797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3"/>
    </row>
    <row r="9" spans="1:49" s="6" customFormat="1" ht="116.25" customHeight="1">
      <c r="A9" s="237"/>
      <c r="B9" s="239"/>
      <c r="C9" s="241"/>
      <c r="D9" s="234" t="s">
        <v>796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 t="s">
        <v>707</v>
      </c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 t="s">
        <v>708</v>
      </c>
      <c r="AN9" s="234"/>
      <c r="AO9" s="234"/>
      <c r="AP9" s="234" t="s">
        <v>709</v>
      </c>
      <c r="AQ9" s="234"/>
      <c r="AR9" s="234" t="s">
        <v>710</v>
      </c>
      <c r="AS9" s="234"/>
      <c r="AT9" s="234"/>
      <c r="AU9" s="234" t="s">
        <v>711</v>
      </c>
      <c r="AV9" s="234"/>
      <c r="AW9" s="65" t="s">
        <v>712</v>
      </c>
    </row>
    <row r="10" spans="1:49" ht="249.75" customHeight="1">
      <c r="A10" s="237"/>
      <c r="B10" s="239"/>
      <c r="C10" s="241"/>
      <c r="D10" s="175" t="s">
        <v>713</v>
      </c>
      <c r="E10" s="175" t="s">
        <v>714</v>
      </c>
      <c r="F10" s="175" t="s">
        <v>715</v>
      </c>
      <c r="G10" s="175" t="s">
        <v>716</v>
      </c>
      <c r="H10" s="175" t="s">
        <v>717</v>
      </c>
      <c r="I10" s="175" t="s">
        <v>718</v>
      </c>
      <c r="J10" s="175" t="s">
        <v>719</v>
      </c>
      <c r="K10" s="175" t="s">
        <v>720</v>
      </c>
      <c r="L10" s="175" t="s">
        <v>721</v>
      </c>
      <c r="M10" s="175" t="s">
        <v>722</v>
      </c>
      <c r="N10" s="175" t="s">
        <v>723</v>
      </c>
      <c r="O10" s="175" t="s">
        <v>724</v>
      </c>
      <c r="P10" s="175" t="s">
        <v>725</v>
      </c>
      <c r="Q10" s="175" t="s">
        <v>726</v>
      </c>
      <c r="R10" s="175" t="s">
        <v>727</v>
      </c>
      <c r="S10" s="175" t="s">
        <v>728</v>
      </c>
      <c r="T10" s="175" t="s">
        <v>729</v>
      </c>
      <c r="U10" s="175" t="s">
        <v>730</v>
      </c>
      <c r="V10" s="175" t="s">
        <v>731</v>
      </c>
      <c r="W10" s="175" t="s">
        <v>732</v>
      </c>
      <c r="X10" s="175" t="s">
        <v>733</v>
      </c>
      <c r="Y10" s="175" t="s">
        <v>734</v>
      </c>
      <c r="Z10" s="175" t="s">
        <v>735</v>
      </c>
      <c r="AA10" s="175" t="s">
        <v>736</v>
      </c>
      <c r="AB10" s="175" t="s">
        <v>737</v>
      </c>
      <c r="AC10" s="175" t="s">
        <v>738</v>
      </c>
      <c r="AD10" s="175" t="s">
        <v>739</v>
      </c>
      <c r="AE10" s="175" t="s">
        <v>740</v>
      </c>
      <c r="AF10" s="175" t="s">
        <v>741</v>
      </c>
      <c r="AG10" s="175" t="s">
        <v>742</v>
      </c>
      <c r="AH10" s="175" t="s">
        <v>743</v>
      </c>
      <c r="AI10" s="94" t="s">
        <v>744</v>
      </c>
      <c r="AJ10" s="94" t="s">
        <v>745</v>
      </c>
      <c r="AK10" s="94" t="s">
        <v>746</v>
      </c>
      <c r="AL10" s="94" t="s">
        <v>747</v>
      </c>
      <c r="AM10" s="94" t="s">
        <v>748</v>
      </c>
      <c r="AN10" s="94" t="s">
        <v>749</v>
      </c>
      <c r="AO10" s="94" t="s">
        <v>750</v>
      </c>
      <c r="AP10" s="175" t="s">
        <v>751</v>
      </c>
      <c r="AQ10" s="175" t="s">
        <v>752</v>
      </c>
      <c r="AR10" s="94" t="s">
        <v>753</v>
      </c>
      <c r="AS10" s="94" t="s">
        <v>754</v>
      </c>
      <c r="AT10" s="94" t="s">
        <v>755</v>
      </c>
      <c r="AU10" s="175" t="s">
        <v>756</v>
      </c>
      <c r="AV10" s="175" t="s">
        <v>757</v>
      </c>
      <c r="AW10" s="193" t="s">
        <v>758</v>
      </c>
    </row>
    <row r="11" spans="1:49" ht="102.75" customHeight="1">
      <c r="A11" s="237"/>
      <c r="B11" s="239"/>
      <c r="C11" s="241"/>
      <c r="D11" s="174" t="s">
        <v>10</v>
      </c>
      <c r="E11" s="174" t="s">
        <v>10</v>
      </c>
      <c r="F11" s="174" t="s">
        <v>10</v>
      </c>
      <c r="G11" s="174" t="s">
        <v>10</v>
      </c>
      <c r="H11" s="174" t="s">
        <v>10</v>
      </c>
      <c r="I11" s="174" t="s">
        <v>10</v>
      </c>
      <c r="J11" s="174" t="s">
        <v>10</v>
      </c>
      <c r="K11" s="174" t="s">
        <v>10</v>
      </c>
      <c r="L11" s="174" t="s">
        <v>10</v>
      </c>
      <c r="M11" s="174" t="s">
        <v>10</v>
      </c>
      <c r="N11" s="174" t="s">
        <v>10</v>
      </c>
      <c r="O11" s="174" t="s">
        <v>10</v>
      </c>
      <c r="P11" s="174" t="s">
        <v>10</v>
      </c>
      <c r="Q11" s="174" t="s">
        <v>10</v>
      </c>
      <c r="R11" s="174" t="s">
        <v>10</v>
      </c>
      <c r="S11" s="174" t="s">
        <v>10</v>
      </c>
      <c r="T11" s="174" t="s">
        <v>10</v>
      </c>
      <c r="U11" s="174" t="s">
        <v>10</v>
      </c>
      <c r="V11" s="174" t="s">
        <v>10</v>
      </c>
      <c r="W11" s="174" t="s">
        <v>10</v>
      </c>
      <c r="X11" s="174" t="s">
        <v>10</v>
      </c>
      <c r="Y11" s="174" t="s">
        <v>10</v>
      </c>
      <c r="Z11" s="174" t="s">
        <v>10</v>
      </c>
      <c r="AA11" s="174" t="s">
        <v>10</v>
      </c>
      <c r="AB11" s="174" t="s">
        <v>10</v>
      </c>
      <c r="AC11" s="174" t="s">
        <v>10</v>
      </c>
      <c r="AD11" s="174" t="s">
        <v>10</v>
      </c>
      <c r="AE11" s="174" t="s">
        <v>10</v>
      </c>
      <c r="AF11" s="174" t="s">
        <v>10</v>
      </c>
      <c r="AG11" s="174" t="s">
        <v>10</v>
      </c>
      <c r="AH11" s="174" t="s">
        <v>10</v>
      </c>
      <c r="AI11" s="95" t="s">
        <v>10</v>
      </c>
      <c r="AJ11" s="95" t="s">
        <v>10</v>
      </c>
      <c r="AK11" s="95" t="s">
        <v>10</v>
      </c>
      <c r="AL11" s="95" t="s">
        <v>10</v>
      </c>
      <c r="AM11" s="95" t="s">
        <v>10</v>
      </c>
      <c r="AN11" s="95" t="s">
        <v>10</v>
      </c>
      <c r="AO11" s="95" t="s">
        <v>10</v>
      </c>
      <c r="AP11" s="174" t="s">
        <v>10</v>
      </c>
      <c r="AQ11" s="174" t="s">
        <v>10</v>
      </c>
      <c r="AR11" s="95" t="s">
        <v>10</v>
      </c>
      <c r="AS11" s="95" t="s">
        <v>10</v>
      </c>
      <c r="AT11" s="95" t="s">
        <v>10</v>
      </c>
      <c r="AU11" s="174" t="s">
        <v>10</v>
      </c>
      <c r="AV11" s="174" t="s">
        <v>10</v>
      </c>
      <c r="AW11" s="194" t="s">
        <v>10</v>
      </c>
    </row>
    <row r="12" spans="1:49" s="159" customFormat="1">
      <c r="A12" s="63">
        <v>1</v>
      </c>
      <c r="B12" s="66">
        <v>2</v>
      </c>
      <c r="C12" s="22">
        <v>3</v>
      </c>
      <c r="D12" s="10" t="s">
        <v>798</v>
      </c>
      <c r="E12" s="10" t="s">
        <v>759</v>
      </c>
      <c r="F12" s="10" t="s">
        <v>799</v>
      </c>
      <c r="G12" s="10" t="s">
        <v>760</v>
      </c>
      <c r="H12" s="10" t="s">
        <v>800</v>
      </c>
      <c r="I12" s="10" t="s">
        <v>761</v>
      </c>
      <c r="J12" s="10" t="s">
        <v>801</v>
      </c>
      <c r="K12" s="10" t="s">
        <v>762</v>
      </c>
      <c r="L12" s="10" t="s">
        <v>802</v>
      </c>
      <c r="M12" s="10" t="s">
        <v>763</v>
      </c>
      <c r="N12" s="10" t="s">
        <v>803</v>
      </c>
      <c r="O12" s="10" t="s">
        <v>764</v>
      </c>
      <c r="P12" s="10" t="s">
        <v>804</v>
      </c>
      <c r="Q12" s="10" t="s">
        <v>765</v>
      </c>
      <c r="R12" s="10" t="s">
        <v>805</v>
      </c>
      <c r="S12" s="10" t="s">
        <v>766</v>
      </c>
      <c r="T12" s="10" t="s">
        <v>806</v>
      </c>
      <c r="U12" s="10" t="s">
        <v>767</v>
      </c>
      <c r="V12" s="10" t="s">
        <v>807</v>
      </c>
      <c r="W12" s="10" t="s">
        <v>768</v>
      </c>
      <c r="X12" s="10" t="s">
        <v>769</v>
      </c>
      <c r="Y12" s="10" t="s">
        <v>770</v>
      </c>
      <c r="Z12" s="10" t="s">
        <v>771</v>
      </c>
      <c r="AA12" s="10" t="s">
        <v>772</v>
      </c>
      <c r="AB12" s="10" t="s">
        <v>773</v>
      </c>
      <c r="AC12" s="10" t="s">
        <v>774</v>
      </c>
      <c r="AD12" s="10" t="s">
        <v>775</v>
      </c>
      <c r="AE12" s="10" t="s">
        <v>776</v>
      </c>
      <c r="AF12" s="10" t="s">
        <v>777</v>
      </c>
      <c r="AG12" s="10" t="s">
        <v>778</v>
      </c>
      <c r="AH12" s="10" t="s">
        <v>779</v>
      </c>
      <c r="AI12" s="10" t="s">
        <v>780</v>
      </c>
      <c r="AJ12" s="10" t="s">
        <v>781</v>
      </c>
      <c r="AK12" s="10" t="s">
        <v>782</v>
      </c>
      <c r="AL12" s="10" t="s">
        <v>783</v>
      </c>
      <c r="AM12" s="10" t="s">
        <v>784</v>
      </c>
      <c r="AN12" s="10" t="s">
        <v>785</v>
      </c>
      <c r="AO12" s="10" t="s">
        <v>786</v>
      </c>
      <c r="AP12" s="10" t="s">
        <v>787</v>
      </c>
      <c r="AQ12" s="10" t="s">
        <v>788</v>
      </c>
      <c r="AR12" s="10" t="s">
        <v>789</v>
      </c>
      <c r="AS12" s="10" t="s">
        <v>790</v>
      </c>
      <c r="AT12" s="10" t="s">
        <v>791</v>
      </c>
      <c r="AU12" s="10" t="s">
        <v>792</v>
      </c>
      <c r="AV12" s="10" t="s">
        <v>793</v>
      </c>
      <c r="AW12" s="67" t="s">
        <v>794</v>
      </c>
    </row>
    <row r="13" spans="1:49">
      <c r="A13" s="63">
        <v>0</v>
      </c>
      <c r="B13" s="66" t="s">
        <v>1052</v>
      </c>
      <c r="C13" s="2" t="s">
        <v>24</v>
      </c>
      <c r="D13" s="2">
        <f t="shared" ref="D13:V13" si="0">IF((COUNTIF(D14:D19,"нд"))=(COUNTA(D14:D19)),"нд",SUMIF(D14:D19,"&gt;0",D14:D19))</f>
        <v>0</v>
      </c>
      <c r="E13" s="2">
        <f t="shared" si="0"/>
        <v>0</v>
      </c>
      <c r="F13" s="2">
        <f t="shared" si="0"/>
        <v>0</v>
      </c>
      <c r="G13" s="2">
        <f t="shared" si="0"/>
        <v>0</v>
      </c>
      <c r="H13" s="2">
        <f t="shared" si="0"/>
        <v>0</v>
      </c>
      <c r="I13" s="2">
        <f t="shared" si="0"/>
        <v>0</v>
      </c>
      <c r="J13" s="2">
        <f t="shared" si="0"/>
        <v>0</v>
      </c>
      <c r="K13" s="2">
        <f t="shared" si="0"/>
        <v>0</v>
      </c>
      <c r="L13" s="2">
        <f t="shared" si="0"/>
        <v>0</v>
      </c>
      <c r="M13" s="2">
        <f t="shared" si="0"/>
        <v>0</v>
      </c>
      <c r="N13" s="2">
        <f t="shared" si="0"/>
        <v>0</v>
      </c>
      <c r="O13" s="2">
        <f t="shared" si="0"/>
        <v>55.797000000000004</v>
      </c>
      <c r="P13" s="2">
        <f t="shared" si="0"/>
        <v>0</v>
      </c>
      <c r="Q13" s="2">
        <f t="shared" si="0"/>
        <v>0</v>
      </c>
      <c r="R13" s="2">
        <f t="shared" si="0"/>
        <v>0</v>
      </c>
      <c r="S13" s="2">
        <f t="shared" si="0"/>
        <v>3.51</v>
      </c>
      <c r="T13" s="2">
        <f t="shared" si="0"/>
        <v>0</v>
      </c>
      <c r="U13" s="2">
        <f t="shared" si="0"/>
        <v>346.8</v>
      </c>
      <c r="V13" s="2">
        <f t="shared" si="0"/>
        <v>38.799999999999997</v>
      </c>
      <c r="W13" s="2" t="s">
        <v>25</v>
      </c>
      <c r="X13" s="2">
        <f t="shared" ref="X13:AW13" si="1">IF((COUNTIF(X14:X19,"нд"))=(COUNTA(X14:X19)),"нд",SUMIF(X14:X19,"&gt;0",X14:X19))</f>
        <v>0</v>
      </c>
      <c r="Y13" s="2">
        <f t="shared" si="1"/>
        <v>0</v>
      </c>
      <c r="Z13" s="2">
        <f t="shared" si="1"/>
        <v>0</v>
      </c>
      <c r="AA13" s="2">
        <f t="shared" si="1"/>
        <v>0</v>
      </c>
      <c r="AB13" s="2">
        <f t="shared" si="1"/>
        <v>0</v>
      </c>
      <c r="AC13" s="2">
        <f t="shared" si="1"/>
        <v>0</v>
      </c>
      <c r="AD13" s="2">
        <f t="shared" si="1"/>
        <v>0</v>
      </c>
      <c r="AE13" s="2">
        <f t="shared" si="1"/>
        <v>0</v>
      </c>
      <c r="AF13" s="2">
        <f t="shared" si="1"/>
        <v>0</v>
      </c>
      <c r="AG13" s="2">
        <f t="shared" si="1"/>
        <v>0</v>
      </c>
      <c r="AH13" s="2">
        <f t="shared" si="1"/>
        <v>0</v>
      </c>
      <c r="AI13" s="2">
        <f t="shared" si="1"/>
        <v>0</v>
      </c>
      <c r="AJ13" s="2">
        <f t="shared" si="1"/>
        <v>0</v>
      </c>
      <c r="AK13" s="2">
        <f t="shared" si="1"/>
        <v>0</v>
      </c>
      <c r="AL13" s="2" t="str">
        <f t="shared" si="1"/>
        <v>нд</v>
      </c>
      <c r="AM13" s="2" t="str">
        <f t="shared" si="1"/>
        <v>нд</v>
      </c>
      <c r="AN13" s="2" t="str">
        <f t="shared" si="1"/>
        <v>нд</v>
      </c>
      <c r="AO13" s="2" t="str">
        <f t="shared" si="1"/>
        <v>нд</v>
      </c>
      <c r="AP13" s="2">
        <f t="shared" si="1"/>
        <v>34</v>
      </c>
      <c r="AQ13" s="2">
        <f t="shared" si="1"/>
        <v>0</v>
      </c>
      <c r="AR13" s="2">
        <f t="shared" si="1"/>
        <v>2.6242920368666671</v>
      </c>
      <c r="AS13" s="2">
        <f t="shared" si="1"/>
        <v>78.461946093223162</v>
      </c>
      <c r="AT13" s="2">
        <f t="shared" si="1"/>
        <v>0</v>
      </c>
      <c r="AU13" s="2">
        <f t="shared" si="1"/>
        <v>0</v>
      </c>
      <c r="AV13" s="2">
        <f t="shared" si="1"/>
        <v>0</v>
      </c>
      <c r="AW13" s="68">
        <f t="shared" si="1"/>
        <v>0</v>
      </c>
    </row>
    <row r="14" spans="1:49">
      <c r="A14" s="63" t="s">
        <v>26</v>
      </c>
      <c r="B14" s="69" t="s">
        <v>27</v>
      </c>
      <c r="C14" s="70" t="str">
        <f t="shared" ref="C14" si="2">C21</f>
        <v>Г</v>
      </c>
      <c r="D14" s="71">
        <f t="shared" ref="D14:V14" si="3">D21</f>
        <v>0</v>
      </c>
      <c r="E14" s="71">
        <f t="shared" si="3"/>
        <v>0</v>
      </c>
      <c r="F14" s="71">
        <f t="shared" si="3"/>
        <v>0</v>
      </c>
      <c r="G14" s="71">
        <f t="shared" si="3"/>
        <v>0</v>
      </c>
      <c r="H14" s="71">
        <f t="shared" si="3"/>
        <v>0</v>
      </c>
      <c r="I14" s="71">
        <f t="shared" si="3"/>
        <v>0</v>
      </c>
      <c r="J14" s="71">
        <f t="shared" si="3"/>
        <v>0</v>
      </c>
      <c r="K14" s="71">
        <f t="shared" si="3"/>
        <v>0</v>
      </c>
      <c r="L14" s="71">
        <f t="shared" si="3"/>
        <v>0</v>
      </c>
      <c r="M14" s="71">
        <f t="shared" si="3"/>
        <v>0</v>
      </c>
      <c r="N14" s="71">
        <f t="shared" si="3"/>
        <v>0</v>
      </c>
      <c r="O14" s="71">
        <f t="shared" si="3"/>
        <v>55.797000000000004</v>
      </c>
      <c r="P14" s="71">
        <f t="shared" si="3"/>
        <v>0</v>
      </c>
      <c r="Q14" s="71">
        <f t="shared" si="3"/>
        <v>0</v>
      </c>
      <c r="R14" s="71">
        <f t="shared" si="3"/>
        <v>0</v>
      </c>
      <c r="S14" s="71">
        <f t="shared" si="3"/>
        <v>3.51</v>
      </c>
      <c r="T14" s="71">
        <f t="shared" si="3"/>
        <v>0</v>
      </c>
      <c r="U14" s="71">
        <f t="shared" si="3"/>
        <v>346.8</v>
      </c>
      <c r="V14" s="71">
        <f t="shared" si="3"/>
        <v>38.799999999999997</v>
      </c>
      <c r="W14" s="71" t="s">
        <v>25</v>
      </c>
      <c r="X14" s="71">
        <f t="shared" ref="X14:AW14" si="4">X21</f>
        <v>0</v>
      </c>
      <c r="Y14" s="71">
        <f t="shared" si="4"/>
        <v>0</v>
      </c>
      <c r="Z14" s="71">
        <f t="shared" si="4"/>
        <v>0</v>
      </c>
      <c r="AA14" s="71">
        <f t="shared" si="4"/>
        <v>0</v>
      </c>
      <c r="AB14" s="71">
        <f t="shared" si="4"/>
        <v>0</v>
      </c>
      <c r="AC14" s="71">
        <f t="shared" si="4"/>
        <v>0</v>
      </c>
      <c r="AD14" s="71">
        <f t="shared" si="4"/>
        <v>0</v>
      </c>
      <c r="AE14" s="71">
        <f t="shared" si="4"/>
        <v>0</v>
      </c>
      <c r="AF14" s="71">
        <f t="shared" si="4"/>
        <v>0</v>
      </c>
      <c r="AG14" s="71">
        <f t="shared" si="4"/>
        <v>0</v>
      </c>
      <c r="AH14" s="71">
        <f t="shared" si="4"/>
        <v>0</v>
      </c>
      <c r="AI14" s="71">
        <f t="shared" si="4"/>
        <v>0</v>
      </c>
      <c r="AJ14" s="71">
        <f t="shared" si="4"/>
        <v>0</v>
      </c>
      <c r="AK14" s="71">
        <f t="shared" si="4"/>
        <v>0</v>
      </c>
      <c r="AL14" s="71" t="str">
        <f t="shared" si="4"/>
        <v>нд</v>
      </c>
      <c r="AM14" s="71" t="str">
        <f t="shared" si="4"/>
        <v>нд</v>
      </c>
      <c r="AN14" s="71" t="str">
        <f t="shared" si="4"/>
        <v>нд</v>
      </c>
      <c r="AO14" s="71" t="str">
        <f t="shared" si="4"/>
        <v>нд</v>
      </c>
      <c r="AP14" s="71">
        <f t="shared" si="4"/>
        <v>34</v>
      </c>
      <c r="AQ14" s="71">
        <f t="shared" si="4"/>
        <v>0</v>
      </c>
      <c r="AR14" s="71">
        <f t="shared" si="4"/>
        <v>2.6242920368666671</v>
      </c>
      <c r="AS14" s="71">
        <f t="shared" si="4"/>
        <v>0</v>
      </c>
      <c r="AT14" s="71">
        <f t="shared" si="4"/>
        <v>0</v>
      </c>
      <c r="AU14" s="71">
        <f t="shared" si="4"/>
        <v>0</v>
      </c>
      <c r="AV14" s="71">
        <f t="shared" si="4"/>
        <v>0</v>
      </c>
      <c r="AW14" s="72">
        <f t="shared" si="4"/>
        <v>0</v>
      </c>
    </row>
    <row r="15" spans="1:49">
      <c r="A15" s="63" t="s">
        <v>28</v>
      </c>
      <c r="B15" s="69" t="s">
        <v>29</v>
      </c>
      <c r="C15" s="70" t="str">
        <f t="shared" ref="C15" si="5">C77</f>
        <v>Г</v>
      </c>
      <c r="D15" s="71">
        <f t="shared" ref="D15:V15" si="6">D77</f>
        <v>0</v>
      </c>
      <c r="E15" s="71">
        <f t="shared" si="6"/>
        <v>0</v>
      </c>
      <c r="F15" s="71">
        <f t="shared" si="6"/>
        <v>0</v>
      </c>
      <c r="G15" s="71">
        <f t="shared" si="6"/>
        <v>0</v>
      </c>
      <c r="H15" s="71">
        <f t="shared" si="6"/>
        <v>0</v>
      </c>
      <c r="I15" s="71">
        <f t="shared" si="6"/>
        <v>0</v>
      </c>
      <c r="J15" s="71">
        <f t="shared" si="6"/>
        <v>0</v>
      </c>
      <c r="K15" s="71">
        <f t="shared" si="6"/>
        <v>0</v>
      </c>
      <c r="L15" s="71">
        <f t="shared" si="6"/>
        <v>0</v>
      </c>
      <c r="M15" s="71">
        <f t="shared" si="6"/>
        <v>0</v>
      </c>
      <c r="N15" s="71">
        <f t="shared" si="6"/>
        <v>0</v>
      </c>
      <c r="O15" s="71">
        <f t="shared" si="6"/>
        <v>0</v>
      </c>
      <c r="P15" s="71">
        <f t="shared" si="6"/>
        <v>0</v>
      </c>
      <c r="Q15" s="71">
        <f t="shared" si="6"/>
        <v>0</v>
      </c>
      <c r="R15" s="71">
        <f t="shared" si="6"/>
        <v>0</v>
      </c>
      <c r="S15" s="71">
        <f t="shared" si="6"/>
        <v>0</v>
      </c>
      <c r="T15" s="71" t="str">
        <f t="shared" si="6"/>
        <v>нд</v>
      </c>
      <c r="U15" s="71" t="str">
        <f t="shared" si="6"/>
        <v>нд</v>
      </c>
      <c r="V15" s="71" t="str">
        <f t="shared" si="6"/>
        <v>нд</v>
      </c>
      <c r="W15" s="71" t="s">
        <v>25</v>
      </c>
      <c r="X15" s="71">
        <f t="shared" ref="X15:AW15" si="7">X77</f>
        <v>0</v>
      </c>
      <c r="Y15" s="71">
        <f t="shared" si="7"/>
        <v>0</v>
      </c>
      <c r="Z15" s="71">
        <f t="shared" si="7"/>
        <v>0</v>
      </c>
      <c r="AA15" s="71">
        <f t="shared" si="7"/>
        <v>0</v>
      </c>
      <c r="AB15" s="71">
        <f t="shared" si="7"/>
        <v>0</v>
      </c>
      <c r="AC15" s="71">
        <f t="shared" si="7"/>
        <v>0</v>
      </c>
      <c r="AD15" s="71">
        <f t="shared" si="7"/>
        <v>0</v>
      </c>
      <c r="AE15" s="71">
        <f t="shared" si="7"/>
        <v>0</v>
      </c>
      <c r="AF15" s="71">
        <f t="shared" si="7"/>
        <v>0</v>
      </c>
      <c r="AG15" s="71">
        <f t="shared" si="7"/>
        <v>0</v>
      </c>
      <c r="AH15" s="71">
        <f t="shared" si="7"/>
        <v>0</v>
      </c>
      <c r="AI15" s="71">
        <f t="shared" si="7"/>
        <v>0</v>
      </c>
      <c r="AJ15" s="71">
        <f t="shared" si="7"/>
        <v>0</v>
      </c>
      <c r="AK15" s="71">
        <f t="shared" si="7"/>
        <v>0</v>
      </c>
      <c r="AL15" s="71" t="str">
        <f t="shared" si="7"/>
        <v>нд</v>
      </c>
      <c r="AM15" s="71" t="str">
        <f t="shared" si="7"/>
        <v>нд</v>
      </c>
      <c r="AN15" s="71" t="str">
        <f t="shared" si="7"/>
        <v>нд</v>
      </c>
      <c r="AO15" s="71" t="str">
        <f t="shared" si="7"/>
        <v>нд</v>
      </c>
      <c r="AP15" s="71" t="str">
        <f t="shared" si="7"/>
        <v>нд</v>
      </c>
      <c r="AQ15" s="71" t="str">
        <f t="shared" si="7"/>
        <v>нд</v>
      </c>
      <c r="AR15" s="71">
        <f t="shared" si="7"/>
        <v>0</v>
      </c>
      <c r="AS15" s="71">
        <f t="shared" si="7"/>
        <v>11.799999999999999</v>
      </c>
      <c r="AT15" s="71">
        <f t="shared" si="7"/>
        <v>0</v>
      </c>
      <c r="AU15" s="71">
        <f t="shared" si="7"/>
        <v>0</v>
      </c>
      <c r="AV15" s="71">
        <f t="shared" si="7"/>
        <v>0</v>
      </c>
      <c r="AW15" s="72">
        <f t="shared" si="7"/>
        <v>0</v>
      </c>
    </row>
    <row r="16" spans="1:49" ht="47.25">
      <c r="A16" s="63" t="s">
        <v>30</v>
      </c>
      <c r="B16" s="69" t="s">
        <v>31</v>
      </c>
      <c r="C16" s="70" t="str">
        <f t="shared" ref="C16" si="8">C178</f>
        <v>Г</v>
      </c>
      <c r="D16" s="71">
        <f t="shared" ref="D16:V16" si="9">D178</f>
        <v>0</v>
      </c>
      <c r="E16" s="71">
        <f t="shared" si="9"/>
        <v>0</v>
      </c>
      <c r="F16" s="71">
        <f t="shared" si="9"/>
        <v>0</v>
      </c>
      <c r="G16" s="71">
        <f t="shared" si="9"/>
        <v>0</v>
      </c>
      <c r="H16" s="71">
        <f t="shared" si="9"/>
        <v>0</v>
      </c>
      <c r="I16" s="71">
        <f t="shared" si="9"/>
        <v>0</v>
      </c>
      <c r="J16" s="71">
        <f t="shared" si="9"/>
        <v>0</v>
      </c>
      <c r="K16" s="71">
        <f t="shared" si="9"/>
        <v>0</v>
      </c>
      <c r="L16" s="71">
        <f t="shared" si="9"/>
        <v>0</v>
      </c>
      <c r="M16" s="71">
        <f t="shared" si="9"/>
        <v>0</v>
      </c>
      <c r="N16" s="71">
        <f t="shared" si="9"/>
        <v>0</v>
      </c>
      <c r="O16" s="71">
        <f t="shared" si="9"/>
        <v>0</v>
      </c>
      <c r="P16" s="71">
        <f t="shared" si="9"/>
        <v>0</v>
      </c>
      <c r="Q16" s="71">
        <f t="shared" si="9"/>
        <v>0</v>
      </c>
      <c r="R16" s="71">
        <f t="shared" si="9"/>
        <v>0</v>
      </c>
      <c r="S16" s="71">
        <f t="shared" si="9"/>
        <v>0</v>
      </c>
      <c r="T16" s="71" t="str">
        <f t="shared" si="9"/>
        <v>нд</v>
      </c>
      <c r="U16" s="71" t="str">
        <f t="shared" si="9"/>
        <v>нд</v>
      </c>
      <c r="V16" s="71" t="str">
        <f t="shared" si="9"/>
        <v>нд</v>
      </c>
      <c r="W16" s="71" t="s">
        <v>25</v>
      </c>
      <c r="X16" s="71">
        <f t="shared" ref="X16:AW16" si="10">X178</f>
        <v>0</v>
      </c>
      <c r="Y16" s="71">
        <f t="shared" si="10"/>
        <v>0</v>
      </c>
      <c r="Z16" s="71">
        <f t="shared" si="10"/>
        <v>0</v>
      </c>
      <c r="AA16" s="71">
        <f t="shared" si="10"/>
        <v>0</v>
      </c>
      <c r="AB16" s="71">
        <f t="shared" si="10"/>
        <v>0</v>
      </c>
      <c r="AC16" s="71">
        <f t="shared" si="10"/>
        <v>0</v>
      </c>
      <c r="AD16" s="71">
        <f t="shared" si="10"/>
        <v>0</v>
      </c>
      <c r="AE16" s="71">
        <f t="shared" si="10"/>
        <v>0</v>
      </c>
      <c r="AF16" s="71">
        <f t="shared" si="10"/>
        <v>0</v>
      </c>
      <c r="AG16" s="71">
        <f t="shared" si="10"/>
        <v>0</v>
      </c>
      <c r="AH16" s="71">
        <f t="shared" si="10"/>
        <v>0</v>
      </c>
      <c r="AI16" s="71">
        <f t="shared" si="10"/>
        <v>0</v>
      </c>
      <c r="AJ16" s="71">
        <f t="shared" si="10"/>
        <v>0</v>
      </c>
      <c r="AK16" s="71">
        <f t="shared" si="10"/>
        <v>0</v>
      </c>
      <c r="AL16" s="71" t="str">
        <f t="shared" si="10"/>
        <v>нд</v>
      </c>
      <c r="AM16" s="71" t="str">
        <f t="shared" si="10"/>
        <v>нд</v>
      </c>
      <c r="AN16" s="71" t="str">
        <f t="shared" si="10"/>
        <v>нд</v>
      </c>
      <c r="AO16" s="71" t="str">
        <f t="shared" si="10"/>
        <v>нд</v>
      </c>
      <c r="AP16" s="71" t="str">
        <f t="shared" si="10"/>
        <v>нд</v>
      </c>
      <c r="AQ16" s="71" t="str">
        <f t="shared" si="10"/>
        <v>нд</v>
      </c>
      <c r="AR16" s="71">
        <f t="shared" si="10"/>
        <v>0</v>
      </c>
      <c r="AS16" s="71">
        <f t="shared" si="10"/>
        <v>0</v>
      </c>
      <c r="AT16" s="71">
        <f t="shared" si="10"/>
        <v>0</v>
      </c>
      <c r="AU16" s="71">
        <f t="shared" si="10"/>
        <v>0</v>
      </c>
      <c r="AV16" s="71">
        <f t="shared" si="10"/>
        <v>0</v>
      </c>
      <c r="AW16" s="72">
        <f t="shared" si="10"/>
        <v>0</v>
      </c>
    </row>
    <row r="17" spans="1:49" ht="31.5">
      <c r="A17" s="63" t="s">
        <v>32</v>
      </c>
      <c r="B17" s="69" t="s">
        <v>33</v>
      </c>
      <c r="C17" s="70" t="str">
        <f t="shared" ref="C17" si="11">C182</f>
        <v>Г</v>
      </c>
      <c r="D17" s="71">
        <f t="shared" ref="D17:V17" si="12">D182</f>
        <v>0</v>
      </c>
      <c r="E17" s="71">
        <f t="shared" si="12"/>
        <v>0</v>
      </c>
      <c r="F17" s="71">
        <f t="shared" si="12"/>
        <v>0</v>
      </c>
      <c r="G17" s="71">
        <f t="shared" si="12"/>
        <v>0</v>
      </c>
      <c r="H17" s="71">
        <f t="shared" si="12"/>
        <v>0</v>
      </c>
      <c r="I17" s="71">
        <f t="shared" si="12"/>
        <v>0</v>
      </c>
      <c r="J17" s="71">
        <f t="shared" si="12"/>
        <v>0</v>
      </c>
      <c r="K17" s="71">
        <f t="shared" si="12"/>
        <v>0</v>
      </c>
      <c r="L17" s="71">
        <f t="shared" si="12"/>
        <v>0</v>
      </c>
      <c r="M17" s="71">
        <f t="shared" si="12"/>
        <v>0</v>
      </c>
      <c r="N17" s="71">
        <f t="shared" si="12"/>
        <v>0</v>
      </c>
      <c r="O17" s="71">
        <f t="shared" si="12"/>
        <v>0</v>
      </c>
      <c r="P17" s="71">
        <f t="shared" si="12"/>
        <v>0</v>
      </c>
      <c r="Q17" s="71">
        <f t="shared" si="12"/>
        <v>0</v>
      </c>
      <c r="R17" s="71">
        <f t="shared" si="12"/>
        <v>0</v>
      </c>
      <c r="S17" s="71">
        <f t="shared" si="12"/>
        <v>0</v>
      </c>
      <c r="T17" s="71" t="str">
        <f t="shared" si="12"/>
        <v>нд</v>
      </c>
      <c r="U17" s="71" t="str">
        <f t="shared" si="12"/>
        <v>нд</v>
      </c>
      <c r="V17" s="71" t="str">
        <f t="shared" si="12"/>
        <v>нд</v>
      </c>
      <c r="W17" s="71" t="s">
        <v>25</v>
      </c>
      <c r="X17" s="71">
        <f t="shared" ref="X17:AW17" si="13">X182</f>
        <v>0</v>
      </c>
      <c r="Y17" s="71">
        <f t="shared" si="13"/>
        <v>0</v>
      </c>
      <c r="Z17" s="71">
        <f t="shared" si="13"/>
        <v>0</v>
      </c>
      <c r="AA17" s="71">
        <f t="shared" si="13"/>
        <v>0</v>
      </c>
      <c r="AB17" s="71">
        <f t="shared" si="13"/>
        <v>0</v>
      </c>
      <c r="AC17" s="71">
        <f t="shared" si="13"/>
        <v>0</v>
      </c>
      <c r="AD17" s="71">
        <f t="shared" si="13"/>
        <v>0</v>
      </c>
      <c r="AE17" s="71">
        <f t="shared" si="13"/>
        <v>0</v>
      </c>
      <c r="AF17" s="71">
        <f t="shared" si="13"/>
        <v>0</v>
      </c>
      <c r="AG17" s="71">
        <f t="shared" si="13"/>
        <v>0</v>
      </c>
      <c r="AH17" s="71">
        <f t="shared" si="13"/>
        <v>0</v>
      </c>
      <c r="AI17" s="71">
        <f t="shared" si="13"/>
        <v>0</v>
      </c>
      <c r="AJ17" s="71">
        <f t="shared" si="13"/>
        <v>0</v>
      </c>
      <c r="AK17" s="71">
        <f t="shared" si="13"/>
        <v>0</v>
      </c>
      <c r="AL17" s="71" t="str">
        <f t="shared" si="13"/>
        <v>нд</v>
      </c>
      <c r="AM17" s="71" t="str">
        <f t="shared" si="13"/>
        <v>нд</v>
      </c>
      <c r="AN17" s="71" t="str">
        <f t="shared" si="13"/>
        <v>нд</v>
      </c>
      <c r="AO17" s="71" t="str">
        <f t="shared" si="13"/>
        <v>нд</v>
      </c>
      <c r="AP17" s="71" t="str">
        <f t="shared" si="13"/>
        <v>нд</v>
      </c>
      <c r="AQ17" s="71" t="str">
        <f t="shared" si="13"/>
        <v>нд</v>
      </c>
      <c r="AR17" s="71">
        <f t="shared" si="13"/>
        <v>0</v>
      </c>
      <c r="AS17" s="71">
        <f t="shared" si="13"/>
        <v>0</v>
      </c>
      <c r="AT17" s="71">
        <f t="shared" si="13"/>
        <v>0</v>
      </c>
      <c r="AU17" s="71">
        <f t="shared" si="13"/>
        <v>0</v>
      </c>
      <c r="AV17" s="71">
        <f t="shared" si="13"/>
        <v>0</v>
      </c>
      <c r="AW17" s="72">
        <f t="shared" si="13"/>
        <v>0</v>
      </c>
    </row>
    <row r="18" spans="1:49" ht="31.5">
      <c r="A18" s="63" t="s">
        <v>34</v>
      </c>
      <c r="B18" s="73" t="s">
        <v>35</v>
      </c>
      <c r="C18" s="70" t="str">
        <f t="shared" ref="C18:C19" si="14">C274</f>
        <v>Г</v>
      </c>
      <c r="D18" s="71">
        <f t="shared" ref="D18:V18" si="15">D274</f>
        <v>0</v>
      </c>
      <c r="E18" s="71">
        <f t="shared" si="15"/>
        <v>0</v>
      </c>
      <c r="F18" s="71">
        <f t="shared" si="15"/>
        <v>0</v>
      </c>
      <c r="G18" s="71">
        <f t="shared" si="15"/>
        <v>0</v>
      </c>
      <c r="H18" s="71">
        <f t="shared" si="15"/>
        <v>0</v>
      </c>
      <c r="I18" s="71">
        <f t="shared" si="15"/>
        <v>0</v>
      </c>
      <c r="J18" s="71">
        <f t="shared" si="15"/>
        <v>0</v>
      </c>
      <c r="K18" s="71">
        <f t="shared" si="15"/>
        <v>0</v>
      </c>
      <c r="L18" s="71">
        <f t="shared" si="15"/>
        <v>0</v>
      </c>
      <c r="M18" s="71">
        <f t="shared" si="15"/>
        <v>0</v>
      </c>
      <c r="N18" s="71">
        <f t="shared" si="15"/>
        <v>0</v>
      </c>
      <c r="O18" s="71">
        <f t="shared" si="15"/>
        <v>0</v>
      </c>
      <c r="P18" s="71">
        <f t="shared" si="15"/>
        <v>0</v>
      </c>
      <c r="Q18" s="71">
        <f t="shared" si="15"/>
        <v>0</v>
      </c>
      <c r="R18" s="71">
        <f t="shared" si="15"/>
        <v>0</v>
      </c>
      <c r="S18" s="71">
        <f t="shared" si="15"/>
        <v>0</v>
      </c>
      <c r="T18" s="71" t="str">
        <f t="shared" si="15"/>
        <v>нд</v>
      </c>
      <c r="U18" s="71" t="str">
        <f t="shared" si="15"/>
        <v>нд</v>
      </c>
      <c r="V18" s="71" t="str">
        <f t="shared" si="15"/>
        <v>нд</v>
      </c>
      <c r="W18" s="71" t="s">
        <v>25</v>
      </c>
      <c r="X18" s="71">
        <f t="shared" ref="X18:AW18" si="16">X274</f>
        <v>0</v>
      </c>
      <c r="Y18" s="71">
        <f t="shared" si="16"/>
        <v>0</v>
      </c>
      <c r="Z18" s="71">
        <f t="shared" si="16"/>
        <v>0</v>
      </c>
      <c r="AA18" s="71">
        <f t="shared" si="16"/>
        <v>0</v>
      </c>
      <c r="AB18" s="71">
        <f t="shared" si="16"/>
        <v>0</v>
      </c>
      <c r="AC18" s="71">
        <f t="shared" si="16"/>
        <v>0</v>
      </c>
      <c r="AD18" s="71">
        <f t="shared" si="16"/>
        <v>0</v>
      </c>
      <c r="AE18" s="71">
        <f t="shared" si="16"/>
        <v>0</v>
      </c>
      <c r="AF18" s="71">
        <f t="shared" si="16"/>
        <v>0</v>
      </c>
      <c r="AG18" s="71">
        <f t="shared" si="16"/>
        <v>0</v>
      </c>
      <c r="AH18" s="71">
        <f t="shared" si="16"/>
        <v>0</v>
      </c>
      <c r="AI18" s="71">
        <f t="shared" si="16"/>
        <v>0</v>
      </c>
      <c r="AJ18" s="71">
        <f t="shared" si="16"/>
        <v>0</v>
      </c>
      <c r="AK18" s="71">
        <f t="shared" si="16"/>
        <v>0</v>
      </c>
      <c r="AL18" s="71" t="str">
        <f t="shared" si="16"/>
        <v>нд</v>
      </c>
      <c r="AM18" s="71" t="str">
        <f t="shared" si="16"/>
        <v>нд</v>
      </c>
      <c r="AN18" s="71" t="str">
        <f t="shared" si="16"/>
        <v>нд</v>
      </c>
      <c r="AO18" s="71" t="str">
        <f t="shared" si="16"/>
        <v>нд</v>
      </c>
      <c r="AP18" s="71" t="str">
        <f t="shared" si="16"/>
        <v>нд</v>
      </c>
      <c r="AQ18" s="71" t="str">
        <f t="shared" si="16"/>
        <v>нд</v>
      </c>
      <c r="AR18" s="71">
        <f t="shared" si="16"/>
        <v>0</v>
      </c>
      <c r="AS18" s="71">
        <f t="shared" si="16"/>
        <v>0</v>
      </c>
      <c r="AT18" s="71">
        <f t="shared" si="16"/>
        <v>0</v>
      </c>
      <c r="AU18" s="71">
        <f t="shared" si="16"/>
        <v>0</v>
      </c>
      <c r="AV18" s="71">
        <f t="shared" si="16"/>
        <v>0</v>
      </c>
      <c r="AW18" s="72">
        <f t="shared" si="16"/>
        <v>0</v>
      </c>
    </row>
    <row r="19" spans="1:49">
      <c r="A19" s="63" t="s">
        <v>36</v>
      </c>
      <c r="B19" s="73" t="s">
        <v>37</v>
      </c>
      <c r="C19" s="70" t="str">
        <f t="shared" si="14"/>
        <v>Г</v>
      </c>
      <c r="D19" s="71">
        <f t="shared" ref="D19:V19" si="17">D275</f>
        <v>0</v>
      </c>
      <c r="E19" s="71">
        <f t="shared" si="17"/>
        <v>0</v>
      </c>
      <c r="F19" s="71">
        <f t="shared" si="17"/>
        <v>0</v>
      </c>
      <c r="G19" s="71">
        <f t="shared" si="17"/>
        <v>0</v>
      </c>
      <c r="H19" s="71">
        <f t="shared" si="17"/>
        <v>0</v>
      </c>
      <c r="I19" s="71">
        <f t="shared" si="17"/>
        <v>0</v>
      </c>
      <c r="J19" s="71">
        <f t="shared" si="17"/>
        <v>0</v>
      </c>
      <c r="K19" s="71">
        <f t="shared" si="17"/>
        <v>0</v>
      </c>
      <c r="L19" s="71">
        <f t="shared" si="17"/>
        <v>0</v>
      </c>
      <c r="M19" s="71">
        <f t="shared" si="17"/>
        <v>0</v>
      </c>
      <c r="N19" s="71">
        <f t="shared" si="17"/>
        <v>0</v>
      </c>
      <c r="O19" s="71">
        <f t="shared" si="17"/>
        <v>0</v>
      </c>
      <c r="P19" s="71">
        <f t="shared" si="17"/>
        <v>0</v>
      </c>
      <c r="Q19" s="71">
        <f t="shared" si="17"/>
        <v>0</v>
      </c>
      <c r="R19" s="71">
        <f t="shared" si="17"/>
        <v>0</v>
      </c>
      <c r="S19" s="71">
        <f t="shared" si="17"/>
        <v>0</v>
      </c>
      <c r="T19" s="71" t="str">
        <f t="shared" si="17"/>
        <v>нд</v>
      </c>
      <c r="U19" s="71" t="str">
        <f t="shared" si="17"/>
        <v>нд</v>
      </c>
      <c r="V19" s="71" t="str">
        <f t="shared" si="17"/>
        <v>нд</v>
      </c>
      <c r="W19" s="71" t="s">
        <v>25</v>
      </c>
      <c r="X19" s="71">
        <f t="shared" ref="X19:AW19" si="18">X275</f>
        <v>0</v>
      </c>
      <c r="Y19" s="71">
        <f t="shared" si="18"/>
        <v>0</v>
      </c>
      <c r="Z19" s="71">
        <f t="shared" si="18"/>
        <v>0</v>
      </c>
      <c r="AA19" s="71">
        <f t="shared" si="18"/>
        <v>0</v>
      </c>
      <c r="AB19" s="71">
        <f t="shared" si="18"/>
        <v>0</v>
      </c>
      <c r="AC19" s="71">
        <f t="shared" si="18"/>
        <v>0</v>
      </c>
      <c r="AD19" s="71">
        <f t="shared" si="18"/>
        <v>0</v>
      </c>
      <c r="AE19" s="71">
        <f t="shared" si="18"/>
        <v>0</v>
      </c>
      <c r="AF19" s="71">
        <f t="shared" si="18"/>
        <v>0</v>
      </c>
      <c r="AG19" s="71">
        <f t="shared" si="18"/>
        <v>0</v>
      </c>
      <c r="AH19" s="71">
        <f t="shared" si="18"/>
        <v>0</v>
      </c>
      <c r="AI19" s="71">
        <f t="shared" si="18"/>
        <v>0</v>
      </c>
      <c r="AJ19" s="71">
        <f t="shared" si="18"/>
        <v>0</v>
      </c>
      <c r="AK19" s="71">
        <f t="shared" si="18"/>
        <v>0</v>
      </c>
      <c r="AL19" s="71" t="str">
        <f t="shared" si="18"/>
        <v>нд</v>
      </c>
      <c r="AM19" s="71" t="str">
        <f t="shared" si="18"/>
        <v>нд</v>
      </c>
      <c r="AN19" s="71" t="str">
        <f t="shared" si="18"/>
        <v>нд</v>
      </c>
      <c r="AO19" s="71" t="str">
        <f t="shared" si="18"/>
        <v>нд</v>
      </c>
      <c r="AP19" s="71" t="str">
        <f t="shared" si="18"/>
        <v>нд</v>
      </c>
      <c r="AQ19" s="71" t="str">
        <f t="shared" si="18"/>
        <v>нд</v>
      </c>
      <c r="AR19" s="71">
        <f t="shared" si="18"/>
        <v>0</v>
      </c>
      <c r="AS19" s="71">
        <f t="shared" si="18"/>
        <v>66.661946093223165</v>
      </c>
      <c r="AT19" s="71">
        <f t="shared" si="18"/>
        <v>0</v>
      </c>
      <c r="AU19" s="71">
        <f t="shared" si="18"/>
        <v>0</v>
      </c>
      <c r="AV19" s="71">
        <f t="shared" si="18"/>
        <v>0</v>
      </c>
      <c r="AW19" s="72">
        <f t="shared" si="18"/>
        <v>0</v>
      </c>
    </row>
    <row r="20" spans="1:49" s="62" customFormat="1" ht="31.5">
      <c r="A20" s="74" t="s">
        <v>38</v>
      </c>
      <c r="B20" s="66" t="s">
        <v>23</v>
      </c>
      <c r="C20" s="2" t="s">
        <v>24</v>
      </c>
      <c r="D20" s="2">
        <f t="shared" ref="D20:V20" si="19">IF(AND(D21="нд",D21=D77,D77=D178,D178=D182,D182=D274,D274=D275),"нд",SUMIF(D21,"&gt;0",D21)+SUMIF(D77,"&gt;0",D77)+SUMIF(D178,"&gt;0",D178)+SUMIF(D182,"&gt;0",D182)+SUMIF(D274,"&gt;0",D274)+SUMIF(D275,"&gt;0",D275))</f>
        <v>0</v>
      </c>
      <c r="E20" s="2">
        <f t="shared" si="19"/>
        <v>0</v>
      </c>
      <c r="F20" s="2">
        <f t="shared" si="19"/>
        <v>0</v>
      </c>
      <c r="G20" s="2">
        <f t="shared" si="19"/>
        <v>0</v>
      </c>
      <c r="H20" s="2">
        <f t="shared" si="19"/>
        <v>0</v>
      </c>
      <c r="I20" s="2">
        <f t="shared" si="19"/>
        <v>0</v>
      </c>
      <c r="J20" s="2">
        <f t="shared" si="19"/>
        <v>0</v>
      </c>
      <c r="K20" s="2">
        <f t="shared" si="19"/>
        <v>0</v>
      </c>
      <c r="L20" s="2">
        <f t="shared" si="19"/>
        <v>0</v>
      </c>
      <c r="M20" s="2">
        <f t="shared" si="19"/>
        <v>0</v>
      </c>
      <c r="N20" s="2">
        <f t="shared" si="19"/>
        <v>0</v>
      </c>
      <c r="O20" s="2">
        <f t="shared" si="19"/>
        <v>55.797000000000004</v>
      </c>
      <c r="P20" s="2">
        <f t="shared" si="19"/>
        <v>0</v>
      </c>
      <c r="Q20" s="2">
        <f t="shared" si="19"/>
        <v>0</v>
      </c>
      <c r="R20" s="2">
        <f t="shared" si="19"/>
        <v>0</v>
      </c>
      <c r="S20" s="2">
        <f t="shared" si="19"/>
        <v>3.51</v>
      </c>
      <c r="T20" s="2">
        <f t="shared" si="19"/>
        <v>0</v>
      </c>
      <c r="U20" s="2">
        <f t="shared" si="19"/>
        <v>346.8</v>
      </c>
      <c r="V20" s="2">
        <f t="shared" si="19"/>
        <v>38.799999999999997</v>
      </c>
      <c r="W20" s="2" t="s">
        <v>25</v>
      </c>
      <c r="X20" s="2">
        <f t="shared" ref="X20:AW20" si="20">IF(AND(X21="нд",X21=X77,X77=X178,X178=X182,X182=X274,X274=X275),"нд",SUMIF(X21,"&gt;0",X21)+SUMIF(X77,"&gt;0",X77)+SUMIF(X178,"&gt;0",X178)+SUMIF(X182,"&gt;0",X182)+SUMIF(X274,"&gt;0",X274)+SUMIF(X275,"&gt;0",X275))</f>
        <v>0</v>
      </c>
      <c r="Y20" s="2">
        <f t="shared" si="20"/>
        <v>0</v>
      </c>
      <c r="Z20" s="2">
        <f t="shared" si="20"/>
        <v>0</v>
      </c>
      <c r="AA20" s="2">
        <f t="shared" si="20"/>
        <v>0</v>
      </c>
      <c r="AB20" s="2">
        <f t="shared" si="20"/>
        <v>0</v>
      </c>
      <c r="AC20" s="2">
        <f t="shared" si="20"/>
        <v>0</v>
      </c>
      <c r="AD20" s="2">
        <f t="shared" si="20"/>
        <v>0</v>
      </c>
      <c r="AE20" s="2">
        <f t="shared" si="20"/>
        <v>0</v>
      </c>
      <c r="AF20" s="2">
        <f t="shared" si="20"/>
        <v>0</v>
      </c>
      <c r="AG20" s="2">
        <f t="shared" si="20"/>
        <v>0</v>
      </c>
      <c r="AH20" s="2">
        <f t="shared" si="20"/>
        <v>0</v>
      </c>
      <c r="AI20" s="2">
        <f t="shared" si="20"/>
        <v>0</v>
      </c>
      <c r="AJ20" s="2">
        <f t="shared" si="20"/>
        <v>0</v>
      </c>
      <c r="AK20" s="2">
        <f t="shared" si="20"/>
        <v>0</v>
      </c>
      <c r="AL20" s="2" t="str">
        <f t="shared" si="20"/>
        <v>нд</v>
      </c>
      <c r="AM20" s="2" t="str">
        <f t="shared" si="20"/>
        <v>нд</v>
      </c>
      <c r="AN20" s="2" t="str">
        <f t="shared" si="20"/>
        <v>нд</v>
      </c>
      <c r="AO20" s="2" t="str">
        <f t="shared" si="20"/>
        <v>нд</v>
      </c>
      <c r="AP20" s="2">
        <f t="shared" si="20"/>
        <v>34</v>
      </c>
      <c r="AQ20" s="2">
        <f t="shared" si="20"/>
        <v>0</v>
      </c>
      <c r="AR20" s="2">
        <f t="shared" si="20"/>
        <v>2.6242920368666671</v>
      </c>
      <c r="AS20" s="2">
        <f t="shared" si="20"/>
        <v>78.461946093223162</v>
      </c>
      <c r="AT20" s="2">
        <f t="shared" si="20"/>
        <v>0</v>
      </c>
      <c r="AU20" s="2">
        <f t="shared" si="20"/>
        <v>0</v>
      </c>
      <c r="AV20" s="2">
        <f t="shared" si="20"/>
        <v>0</v>
      </c>
      <c r="AW20" s="68">
        <f t="shared" si="20"/>
        <v>0</v>
      </c>
    </row>
    <row r="21" spans="1:49" s="62" customFormat="1">
      <c r="A21" s="74" t="s">
        <v>40</v>
      </c>
      <c r="B21" s="75" t="s">
        <v>41</v>
      </c>
      <c r="C21" s="2" t="s">
        <v>24</v>
      </c>
      <c r="D21" s="2">
        <f t="shared" ref="D21:V21" si="21">IF(AND(D22="нд",D22=D34,D34=D37,D37=D63),"нд",SUMIF(D22,"&gt;0",D22)+SUMIF(D34,"&gt;0",D34)+SUMIF(D37,"&gt;0",D37)+SUMIF(D63,"&gt;0",D63))</f>
        <v>0</v>
      </c>
      <c r="E21" s="2">
        <f t="shared" si="21"/>
        <v>0</v>
      </c>
      <c r="F21" s="2">
        <f t="shared" si="21"/>
        <v>0</v>
      </c>
      <c r="G21" s="2">
        <f t="shared" si="21"/>
        <v>0</v>
      </c>
      <c r="H21" s="2">
        <f t="shared" si="21"/>
        <v>0</v>
      </c>
      <c r="I21" s="2">
        <f t="shared" si="21"/>
        <v>0</v>
      </c>
      <c r="J21" s="2">
        <f t="shared" si="21"/>
        <v>0</v>
      </c>
      <c r="K21" s="2">
        <f t="shared" si="21"/>
        <v>0</v>
      </c>
      <c r="L21" s="2">
        <f t="shared" si="21"/>
        <v>0</v>
      </c>
      <c r="M21" s="2">
        <f t="shared" si="21"/>
        <v>0</v>
      </c>
      <c r="N21" s="2">
        <f t="shared" si="21"/>
        <v>0</v>
      </c>
      <c r="O21" s="2">
        <f t="shared" si="21"/>
        <v>55.797000000000004</v>
      </c>
      <c r="P21" s="2">
        <f t="shared" si="21"/>
        <v>0</v>
      </c>
      <c r="Q21" s="2">
        <f t="shared" si="21"/>
        <v>0</v>
      </c>
      <c r="R21" s="2">
        <f t="shared" si="21"/>
        <v>0</v>
      </c>
      <c r="S21" s="2">
        <f t="shared" si="21"/>
        <v>3.51</v>
      </c>
      <c r="T21" s="2">
        <f t="shared" si="21"/>
        <v>0</v>
      </c>
      <c r="U21" s="2">
        <f t="shared" si="21"/>
        <v>346.8</v>
      </c>
      <c r="V21" s="2">
        <f t="shared" si="21"/>
        <v>38.799999999999997</v>
      </c>
      <c r="W21" s="2" t="s">
        <v>25</v>
      </c>
      <c r="X21" s="2">
        <f t="shared" ref="X21:AW21" si="22">IF(AND(X22="нд",X22=X34,X34=X37,X37=X63),"нд",SUMIF(X22,"&gt;0",X22)+SUMIF(X34,"&gt;0",X34)+SUMIF(X37,"&gt;0",X37)+SUMIF(X63,"&gt;0",X63))</f>
        <v>0</v>
      </c>
      <c r="Y21" s="2">
        <f t="shared" si="22"/>
        <v>0</v>
      </c>
      <c r="Z21" s="2">
        <f t="shared" si="22"/>
        <v>0</v>
      </c>
      <c r="AA21" s="2">
        <f t="shared" si="22"/>
        <v>0</v>
      </c>
      <c r="AB21" s="2">
        <f t="shared" si="22"/>
        <v>0</v>
      </c>
      <c r="AC21" s="2">
        <f t="shared" si="22"/>
        <v>0</v>
      </c>
      <c r="AD21" s="2">
        <f t="shared" si="22"/>
        <v>0</v>
      </c>
      <c r="AE21" s="2">
        <f t="shared" si="22"/>
        <v>0</v>
      </c>
      <c r="AF21" s="2">
        <f t="shared" si="22"/>
        <v>0</v>
      </c>
      <c r="AG21" s="2">
        <f t="shared" si="22"/>
        <v>0</v>
      </c>
      <c r="AH21" s="2">
        <f t="shared" si="22"/>
        <v>0</v>
      </c>
      <c r="AI21" s="2">
        <f t="shared" si="22"/>
        <v>0</v>
      </c>
      <c r="AJ21" s="2">
        <f t="shared" si="22"/>
        <v>0</v>
      </c>
      <c r="AK21" s="2">
        <f t="shared" si="22"/>
        <v>0</v>
      </c>
      <c r="AL21" s="2" t="str">
        <f t="shared" si="22"/>
        <v>нд</v>
      </c>
      <c r="AM21" s="2" t="str">
        <f t="shared" si="22"/>
        <v>нд</v>
      </c>
      <c r="AN21" s="2" t="str">
        <f t="shared" si="22"/>
        <v>нд</v>
      </c>
      <c r="AO21" s="2" t="str">
        <f t="shared" si="22"/>
        <v>нд</v>
      </c>
      <c r="AP21" s="2">
        <f t="shared" si="22"/>
        <v>34</v>
      </c>
      <c r="AQ21" s="2">
        <f t="shared" si="22"/>
        <v>0</v>
      </c>
      <c r="AR21" s="2">
        <f t="shared" si="22"/>
        <v>2.6242920368666671</v>
      </c>
      <c r="AS21" s="2">
        <f t="shared" si="22"/>
        <v>0</v>
      </c>
      <c r="AT21" s="2">
        <f t="shared" si="22"/>
        <v>0</v>
      </c>
      <c r="AU21" s="2">
        <f t="shared" si="22"/>
        <v>0</v>
      </c>
      <c r="AV21" s="2">
        <f t="shared" si="22"/>
        <v>0</v>
      </c>
      <c r="AW21" s="68">
        <f t="shared" si="22"/>
        <v>0</v>
      </c>
    </row>
    <row r="22" spans="1:49" s="62" customFormat="1" ht="31.5">
      <c r="A22" s="74" t="s">
        <v>42</v>
      </c>
      <c r="B22" s="75" t="s">
        <v>43</v>
      </c>
      <c r="C22" s="2" t="s">
        <v>24</v>
      </c>
      <c r="D22" s="2">
        <f t="shared" ref="D22:V22" si="23">IF(AND(D23="нд",D23=D24,D24=D25),"нд",SUMIF(D23,"&gt;0",D23)+SUMIF(D24,"&gt;0",D24)+SUMIF(D25,"&gt;0",D25))</f>
        <v>0</v>
      </c>
      <c r="E22" s="2">
        <f t="shared" si="23"/>
        <v>0</v>
      </c>
      <c r="F22" s="2">
        <f t="shared" si="23"/>
        <v>0</v>
      </c>
      <c r="G22" s="2">
        <f t="shared" si="23"/>
        <v>0</v>
      </c>
      <c r="H22" s="2">
        <f t="shared" si="23"/>
        <v>0</v>
      </c>
      <c r="I22" s="2">
        <f t="shared" si="23"/>
        <v>0</v>
      </c>
      <c r="J22" s="2">
        <f t="shared" si="23"/>
        <v>0</v>
      </c>
      <c r="K22" s="2">
        <f t="shared" si="23"/>
        <v>0</v>
      </c>
      <c r="L22" s="2">
        <f t="shared" si="23"/>
        <v>0</v>
      </c>
      <c r="M22" s="2">
        <f t="shared" si="23"/>
        <v>0</v>
      </c>
      <c r="N22" s="2">
        <f t="shared" si="23"/>
        <v>0</v>
      </c>
      <c r="O22" s="2">
        <f t="shared" si="23"/>
        <v>1.3979999999999999</v>
      </c>
      <c r="P22" s="2">
        <f t="shared" si="23"/>
        <v>0</v>
      </c>
      <c r="Q22" s="2">
        <f t="shared" si="23"/>
        <v>0</v>
      </c>
      <c r="R22" s="2">
        <f t="shared" si="23"/>
        <v>0</v>
      </c>
      <c r="S22" s="2">
        <f t="shared" si="23"/>
        <v>3.51</v>
      </c>
      <c r="T22" s="2">
        <f t="shared" si="23"/>
        <v>0</v>
      </c>
      <c r="U22" s="2">
        <f t="shared" si="23"/>
        <v>0</v>
      </c>
      <c r="V22" s="2">
        <f t="shared" si="23"/>
        <v>19.399999999999999</v>
      </c>
      <c r="W22" s="2" t="s">
        <v>25</v>
      </c>
      <c r="X22" s="2">
        <f t="shared" ref="X22:AW22" si="24">IF(AND(X23="нд",X23=X24,X24=X25),"нд",SUMIF(X23,"&gt;0",X23)+SUMIF(X24,"&gt;0",X24)+SUMIF(X25,"&gt;0",X25))</f>
        <v>0</v>
      </c>
      <c r="Y22" s="2">
        <f t="shared" si="24"/>
        <v>0</v>
      </c>
      <c r="Z22" s="2">
        <f t="shared" si="24"/>
        <v>0</v>
      </c>
      <c r="AA22" s="2">
        <f t="shared" si="24"/>
        <v>0</v>
      </c>
      <c r="AB22" s="2">
        <f t="shared" si="24"/>
        <v>0</v>
      </c>
      <c r="AC22" s="2">
        <f t="shared" si="24"/>
        <v>0</v>
      </c>
      <c r="AD22" s="2">
        <f t="shared" si="24"/>
        <v>0</v>
      </c>
      <c r="AE22" s="2">
        <f t="shared" si="24"/>
        <v>0</v>
      </c>
      <c r="AF22" s="2">
        <f t="shared" si="24"/>
        <v>0</v>
      </c>
      <c r="AG22" s="2">
        <f t="shared" si="24"/>
        <v>0</v>
      </c>
      <c r="AH22" s="2">
        <f t="shared" si="24"/>
        <v>0</v>
      </c>
      <c r="AI22" s="2">
        <f t="shared" si="24"/>
        <v>0</v>
      </c>
      <c r="AJ22" s="2">
        <f t="shared" si="24"/>
        <v>0</v>
      </c>
      <c r="AK22" s="2">
        <f t="shared" si="24"/>
        <v>0</v>
      </c>
      <c r="AL22" s="2" t="str">
        <f t="shared" si="24"/>
        <v>нд</v>
      </c>
      <c r="AM22" s="2" t="str">
        <f t="shared" si="24"/>
        <v>нд</v>
      </c>
      <c r="AN22" s="2" t="str">
        <f t="shared" si="24"/>
        <v>нд</v>
      </c>
      <c r="AO22" s="2" t="str">
        <f t="shared" si="24"/>
        <v>нд</v>
      </c>
      <c r="AP22" s="2">
        <f t="shared" si="24"/>
        <v>32</v>
      </c>
      <c r="AQ22" s="2">
        <f t="shared" si="24"/>
        <v>0</v>
      </c>
      <c r="AR22" s="2">
        <f t="shared" si="24"/>
        <v>2.6242920368666671</v>
      </c>
      <c r="AS22" s="2">
        <f t="shared" si="24"/>
        <v>0</v>
      </c>
      <c r="AT22" s="2">
        <f t="shared" si="24"/>
        <v>0</v>
      </c>
      <c r="AU22" s="2">
        <f t="shared" si="24"/>
        <v>0</v>
      </c>
      <c r="AV22" s="2">
        <f t="shared" si="24"/>
        <v>0</v>
      </c>
      <c r="AW22" s="68">
        <f t="shared" si="24"/>
        <v>0</v>
      </c>
    </row>
    <row r="23" spans="1:49" s="62" customFormat="1" ht="47.25">
      <c r="A23" s="76" t="s">
        <v>117</v>
      </c>
      <c r="B23" s="75" t="s">
        <v>118</v>
      </c>
      <c r="C23" s="75" t="s">
        <v>24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3.51</v>
      </c>
      <c r="T23" s="11">
        <v>0</v>
      </c>
      <c r="U23" s="11">
        <v>0</v>
      </c>
      <c r="V23" s="11">
        <v>0</v>
      </c>
      <c r="W23" s="11" t="s">
        <v>25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 t="s">
        <v>25</v>
      </c>
      <c r="AM23" s="11" t="s">
        <v>25</v>
      </c>
      <c r="AN23" s="11" t="s">
        <v>25</v>
      </c>
      <c r="AO23" s="11" t="s">
        <v>25</v>
      </c>
      <c r="AP23" s="11">
        <v>31</v>
      </c>
      <c r="AQ23" s="11">
        <v>0</v>
      </c>
      <c r="AR23" s="11">
        <v>2.6242920368666671</v>
      </c>
      <c r="AS23" s="11">
        <v>0</v>
      </c>
      <c r="AT23" s="11">
        <v>0</v>
      </c>
      <c r="AU23" s="11">
        <v>0</v>
      </c>
      <c r="AV23" s="11">
        <v>0</v>
      </c>
      <c r="AW23" s="77">
        <v>0</v>
      </c>
    </row>
    <row r="24" spans="1:49" s="62" customFormat="1" ht="47.25">
      <c r="A24" s="76" t="s">
        <v>119</v>
      </c>
      <c r="B24" s="75" t="s">
        <v>120</v>
      </c>
      <c r="C24" s="75" t="s">
        <v>24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 t="s">
        <v>25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 t="s">
        <v>25</v>
      </c>
      <c r="AM24" s="11" t="s">
        <v>25</v>
      </c>
      <c r="AN24" s="11" t="s">
        <v>25</v>
      </c>
      <c r="AO24" s="11" t="s">
        <v>25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77">
        <v>0</v>
      </c>
    </row>
    <row r="25" spans="1:49" s="62" customFormat="1" ht="31.5">
      <c r="A25" s="74" t="s">
        <v>44</v>
      </c>
      <c r="B25" s="75" t="s">
        <v>45</v>
      </c>
      <c r="C25" s="2" t="s">
        <v>24</v>
      </c>
      <c r="D25" s="2">
        <f t="shared" ref="D25:V25" si="25">IF((COUNTIF(D26:D33,"нд"))=(COUNTA(D26:D33)),"нд",SUMIF(D26:D33,"&gt;0",D26:D33))</f>
        <v>0</v>
      </c>
      <c r="E25" s="2">
        <f t="shared" si="25"/>
        <v>0</v>
      </c>
      <c r="F25" s="2">
        <f t="shared" si="25"/>
        <v>0</v>
      </c>
      <c r="G25" s="2">
        <f t="shared" si="25"/>
        <v>0</v>
      </c>
      <c r="H25" s="2">
        <f t="shared" si="25"/>
        <v>0</v>
      </c>
      <c r="I25" s="2">
        <f t="shared" si="25"/>
        <v>0</v>
      </c>
      <c r="J25" s="2">
        <f t="shared" si="25"/>
        <v>0</v>
      </c>
      <c r="K25" s="2">
        <f t="shared" si="25"/>
        <v>0</v>
      </c>
      <c r="L25" s="2">
        <f t="shared" si="25"/>
        <v>0</v>
      </c>
      <c r="M25" s="2">
        <f t="shared" si="25"/>
        <v>0</v>
      </c>
      <c r="N25" s="2">
        <f t="shared" si="25"/>
        <v>0</v>
      </c>
      <c r="O25" s="2">
        <f t="shared" si="25"/>
        <v>1.3979999999999999</v>
      </c>
      <c r="P25" s="2">
        <f t="shared" si="25"/>
        <v>0</v>
      </c>
      <c r="Q25" s="2">
        <f t="shared" si="25"/>
        <v>0</v>
      </c>
      <c r="R25" s="2">
        <f t="shared" si="25"/>
        <v>0</v>
      </c>
      <c r="S25" s="2">
        <f t="shared" si="25"/>
        <v>0</v>
      </c>
      <c r="T25" s="2">
        <f t="shared" si="25"/>
        <v>0</v>
      </c>
      <c r="U25" s="2">
        <f t="shared" si="25"/>
        <v>0</v>
      </c>
      <c r="V25" s="2">
        <f t="shared" si="25"/>
        <v>19.399999999999999</v>
      </c>
      <c r="W25" s="2" t="s">
        <v>25</v>
      </c>
      <c r="X25" s="2">
        <f t="shared" ref="X25:AW25" si="26">IF((COUNTIF(X26:X33,"нд"))=(COUNTA(X26:X33)),"нд",SUMIF(X26:X33,"&gt;0",X26:X33))</f>
        <v>0</v>
      </c>
      <c r="Y25" s="2">
        <f t="shared" si="26"/>
        <v>0</v>
      </c>
      <c r="Z25" s="2">
        <f t="shared" si="26"/>
        <v>0</v>
      </c>
      <c r="AA25" s="2">
        <f t="shared" si="26"/>
        <v>0</v>
      </c>
      <c r="AB25" s="2">
        <f t="shared" si="26"/>
        <v>0</v>
      </c>
      <c r="AC25" s="2">
        <f t="shared" si="26"/>
        <v>0</v>
      </c>
      <c r="AD25" s="2">
        <f t="shared" si="26"/>
        <v>0</v>
      </c>
      <c r="AE25" s="2">
        <f t="shared" si="26"/>
        <v>0</v>
      </c>
      <c r="AF25" s="2">
        <f t="shared" si="26"/>
        <v>0</v>
      </c>
      <c r="AG25" s="2">
        <f t="shared" si="26"/>
        <v>0</v>
      </c>
      <c r="AH25" s="2">
        <f t="shared" si="26"/>
        <v>0</v>
      </c>
      <c r="AI25" s="2">
        <f t="shared" si="26"/>
        <v>0</v>
      </c>
      <c r="AJ25" s="2">
        <f t="shared" si="26"/>
        <v>0</v>
      </c>
      <c r="AK25" s="2">
        <f t="shared" si="26"/>
        <v>0</v>
      </c>
      <c r="AL25" s="2" t="str">
        <f t="shared" si="26"/>
        <v>нд</v>
      </c>
      <c r="AM25" s="2" t="str">
        <f t="shared" si="26"/>
        <v>нд</v>
      </c>
      <c r="AN25" s="2" t="str">
        <f t="shared" si="26"/>
        <v>нд</v>
      </c>
      <c r="AO25" s="2" t="str">
        <f t="shared" si="26"/>
        <v>нд</v>
      </c>
      <c r="AP25" s="2">
        <f t="shared" si="26"/>
        <v>1</v>
      </c>
      <c r="AQ25" s="2">
        <f t="shared" si="26"/>
        <v>0</v>
      </c>
      <c r="AR25" s="2">
        <f t="shared" si="26"/>
        <v>0</v>
      </c>
      <c r="AS25" s="2">
        <f t="shared" si="26"/>
        <v>0</v>
      </c>
      <c r="AT25" s="2">
        <f t="shared" si="26"/>
        <v>0</v>
      </c>
      <c r="AU25" s="2">
        <f t="shared" si="26"/>
        <v>0</v>
      </c>
      <c r="AV25" s="2">
        <f t="shared" si="26"/>
        <v>0</v>
      </c>
      <c r="AW25" s="68">
        <f t="shared" si="26"/>
        <v>0</v>
      </c>
    </row>
    <row r="26" spans="1:49" s="62" customFormat="1" ht="63">
      <c r="A26" s="78" t="s">
        <v>44</v>
      </c>
      <c r="B26" s="79" t="s">
        <v>121</v>
      </c>
      <c r="C26" s="80" t="s">
        <v>122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1.3979999999999999</v>
      </c>
      <c r="P26" s="81">
        <v>0</v>
      </c>
      <c r="Q26" s="81">
        <v>0</v>
      </c>
      <c r="R26" s="81">
        <v>0</v>
      </c>
      <c r="S26" s="81">
        <v>0</v>
      </c>
      <c r="T26" s="4">
        <v>0</v>
      </c>
      <c r="U26" s="4">
        <v>0</v>
      </c>
      <c r="V26" s="4">
        <v>19.399999999999999</v>
      </c>
      <c r="W26" s="4" t="s">
        <v>25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 t="s">
        <v>25</v>
      </c>
      <c r="AM26" s="4" t="s">
        <v>25</v>
      </c>
      <c r="AN26" s="4" t="s">
        <v>25</v>
      </c>
      <c r="AO26" s="4" t="s">
        <v>25</v>
      </c>
      <c r="AP26" s="4">
        <v>1</v>
      </c>
      <c r="AQ26" s="4">
        <v>0</v>
      </c>
      <c r="AR26" s="81">
        <v>0</v>
      </c>
      <c r="AS26" s="81">
        <v>0</v>
      </c>
      <c r="AT26" s="81">
        <v>0</v>
      </c>
      <c r="AU26" s="81">
        <v>0</v>
      </c>
      <c r="AV26" s="81">
        <v>0</v>
      </c>
      <c r="AW26" s="82">
        <v>0</v>
      </c>
    </row>
    <row r="27" spans="1:49" s="62" customFormat="1" ht="47.25">
      <c r="A27" s="78" t="s">
        <v>44</v>
      </c>
      <c r="B27" s="79" t="s">
        <v>124</v>
      </c>
      <c r="C27" s="80" t="s">
        <v>125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4">
        <v>0</v>
      </c>
      <c r="U27" s="4">
        <v>0</v>
      </c>
      <c r="V27" s="4" t="s">
        <v>795</v>
      </c>
      <c r="W27" s="4">
        <v>0.43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 t="s">
        <v>25</v>
      </c>
      <c r="AM27" s="4" t="s">
        <v>25</v>
      </c>
      <c r="AN27" s="4" t="s">
        <v>25</v>
      </c>
      <c r="AO27" s="4" t="s">
        <v>25</v>
      </c>
      <c r="AP27" s="4" t="s">
        <v>795</v>
      </c>
      <c r="AQ27" s="4">
        <v>0</v>
      </c>
      <c r="AR27" s="81">
        <v>0</v>
      </c>
      <c r="AS27" s="81">
        <v>0</v>
      </c>
      <c r="AT27" s="81">
        <v>0</v>
      </c>
      <c r="AU27" s="81">
        <v>0</v>
      </c>
      <c r="AV27" s="81">
        <v>0</v>
      </c>
      <c r="AW27" s="82">
        <v>0</v>
      </c>
    </row>
    <row r="28" spans="1:49" s="62" customFormat="1" ht="63">
      <c r="A28" s="78" t="s">
        <v>44</v>
      </c>
      <c r="B28" s="79" t="s">
        <v>127</v>
      </c>
      <c r="C28" s="80" t="s">
        <v>128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4">
        <v>0</v>
      </c>
      <c r="U28" s="4">
        <v>0</v>
      </c>
      <c r="V28" s="4" t="s">
        <v>795</v>
      </c>
      <c r="W28" s="4" t="s">
        <v>25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 t="s">
        <v>25</v>
      </c>
      <c r="AM28" s="4" t="s">
        <v>25</v>
      </c>
      <c r="AN28" s="4" t="s">
        <v>25</v>
      </c>
      <c r="AO28" s="4" t="s">
        <v>25</v>
      </c>
      <c r="AP28" s="4" t="s">
        <v>795</v>
      </c>
      <c r="AQ28" s="4">
        <v>0</v>
      </c>
      <c r="AR28" s="81">
        <v>0</v>
      </c>
      <c r="AS28" s="81">
        <v>0</v>
      </c>
      <c r="AT28" s="81">
        <v>0</v>
      </c>
      <c r="AU28" s="81">
        <v>0</v>
      </c>
      <c r="AV28" s="81">
        <v>0</v>
      </c>
      <c r="AW28" s="82">
        <v>0</v>
      </c>
    </row>
    <row r="29" spans="1:49" s="62" customFormat="1" ht="63">
      <c r="A29" s="78" t="s">
        <v>44</v>
      </c>
      <c r="B29" s="79" t="s">
        <v>130</v>
      </c>
      <c r="C29" s="80" t="s">
        <v>131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4">
        <v>0</v>
      </c>
      <c r="U29" s="4">
        <v>0</v>
      </c>
      <c r="V29" s="4" t="s">
        <v>795</v>
      </c>
      <c r="W29" s="4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 t="s">
        <v>25</v>
      </c>
      <c r="AM29" s="4" t="s">
        <v>25</v>
      </c>
      <c r="AN29" s="4" t="s">
        <v>25</v>
      </c>
      <c r="AO29" s="4" t="s">
        <v>25</v>
      </c>
      <c r="AP29" s="4" t="s">
        <v>795</v>
      </c>
      <c r="AQ29" s="4">
        <v>0</v>
      </c>
      <c r="AR29" s="81">
        <v>0</v>
      </c>
      <c r="AS29" s="81">
        <v>0</v>
      </c>
      <c r="AT29" s="81">
        <v>0</v>
      </c>
      <c r="AU29" s="81">
        <v>0</v>
      </c>
      <c r="AV29" s="81">
        <v>0</v>
      </c>
      <c r="AW29" s="82">
        <v>0</v>
      </c>
    </row>
    <row r="30" spans="1:49" s="62" customFormat="1" ht="63">
      <c r="A30" s="78" t="s">
        <v>44</v>
      </c>
      <c r="B30" s="79" t="s">
        <v>132</v>
      </c>
      <c r="C30" s="80" t="s">
        <v>133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4">
        <v>0</v>
      </c>
      <c r="U30" s="4">
        <v>0</v>
      </c>
      <c r="V30" s="4" t="s">
        <v>795</v>
      </c>
      <c r="W30" s="4" t="s">
        <v>25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 t="s">
        <v>25</v>
      </c>
      <c r="AM30" s="4" t="s">
        <v>25</v>
      </c>
      <c r="AN30" s="4" t="s">
        <v>25</v>
      </c>
      <c r="AO30" s="4" t="s">
        <v>25</v>
      </c>
      <c r="AP30" s="4" t="s">
        <v>795</v>
      </c>
      <c r="AQ30" s="4">
        <v>0</v>
      </c>
      <c r="AR30" s="81">
        <v>0</v>
      </c>
      <c r="AS30" s="81">
        <v>0</v>
      </c>
      <c r="AT30" s="81">
        <v>0</v>
      </c>
      <c r="AU30" s="81">
        <v>0</v>
      </c>
      <c r="AV30" s="81">
        <v>0</v>
      </c>
      <c r="AW30" s="82">
        <v>0</v>
      </c>
    </row>
    <row r="31" spans="1:49" s="62" customFormat="1" ht="63">
      <c r="A31" s="78" t="s">
        <v>44</v>
      </c>
      <c r="B31" s="79" t="s">
        <v>134</v>
      </c>
      <c r="C31" s="80" t="s">
        <v>135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4">
        <v>0</v>
      </c>
      <c r="U31" s="4">
        <v>0</v>
      </c>
      <c r="V31" s="4" t="s">
        <v>795</v>
      </c>
      <c r="W31" s="4" t="s">
        <v>25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 t="s">
        <v>25</v>
      </c>
      <c r="AM31" s="4" t="s">
        <v>25</v>
      </c>
      <c r="AN31" s="4" t="s">
        <v>25</v>
      </c>
      <c r="AO31" s="4" t="s">
        <v>25</v>
      </c>
      <c r="AP31" s="4" t="s">
        <v>795</v>
      </c>
      <c r="AQ31" s="4">
        <v>0</v>
      </c>
      <c r="AR31" s="81">
        <v>0</v>
      </c>
      <c r="AS31" s="81">
        <v>0</v>
      </c>
      <c r="AT31" s="81">
        <v>0</v>
      </c>
      <c r="AU31" s="81">
        <v>0</v>
      </c>
      <c r="AV31" s="81">
        <v>0</v>
      </c>
      <c r="AW31" s="82">
        <v>0</v>
      </c>
    </row>
    <row r="32" spans="1:49" s="62" customFormat="1" ht="63">
      <c r="A32" s="78" t="s">
        <v>44</v>
      </c>
      <c r="B32" s="79" t="s">
        <v>136</v>
      </c>
      <c r="C32" s="80" t="s">
        <v>137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 t="s">
        <v>795</v>
      </c>
      <c r="U32" s="4">
        <v>0</v>
      </c>
      <c r="V32" s="4" t="s">
        <v>795</v>
      </c>
      <c r="W32" s="4">
        <v>0.192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 t="s">
        <v>25</v>
      </c>
      <c r="AM32" s="4" t="s">
        <v>25</v>
      </c>
      <c r="AN32" s="4" t="s">
        <v>25</v>
      </c>
      <c r="AO32" s="4" t="s">
        <v>25</v>
      </c>
      <c r="AP32" s="4" t="s">
        <v>795</v>
      </c>
      <c r="AQ32" s="4">
        <v>0</v>
      </c>
      <c r="AR32" s="81">
        <v>0</v>
      </c>
      <c r="AS32" s="81">
        <v>0</v>
      </c>
      <c r="AT32" s="81">
        <v>0</v>
      </c>
      <c r="AU32" s="81">
        <v>0</v>
      </c>
      <c r="AV32" s="81">
        <v>0</v>
      </c>
      <c r="AW32" s="82">
        <v>0</v>
      </c>
    </row>
    <row r="33" spans="1:49" s="62" customFormat="1" ht="110.25">
      <c r="A33" s="78" t="s">
        <v>44</v>
      </c>
      <c r="B33" s="79" t="s">
        <v>139</v>
      </c>
      <c r="C33" s="80" t="s">
        <v>140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 t="s">
        <v>795</v>
      </c>
      <c r="U33" s="4">
        <v>0</v>
      </c>
      <c r="V33" s="4" t="s">
        <v>795</v>
      </c>
      <c r="W33" s="4">
        <v>0.23899999999999999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 t="s">
        <v>25</v>
      </c>
      <c r="AM33" s="4" t="s">
        <v>25</v>
      </c>
      <c r="AN33" s="4" t="s">
        <v>25</v>
      </c>
      <c r="AO33" s="4" t="s">
        <v>25</v>
      </c>
      <c r="AP33" s="4" t="s">
        <v>795</v>
      </c>
      <c r="AQ33" s="4">
        <v>0</v>
      </c>
      <c r="AR33" s="81">
        <v>0</v>
      </c>
      <c r="AS33" s="81">
        <v>0</v>
      </c>
      <c r="AT33" s="81">
        <v>0</v>
      </c>
      <c r="AU33" s="81">
        <v>0</v>
      </c>
      <c r="AV33" s="81">
        <v>0</v>
      </c>
      <c r="AW33" s="82">
        <v>0</v>
      </c>
    </row>
    <row r="34" spans="1:49" s="62" customFormat="1" ht="31.5">
      <c r="A34" s="74" t="s">
        <v>46</v>
      </c>
      <c r="B34" s="75" t="s">
        <v>47</v>
      </c>
      <c r="C34" s="2" t="s">
        <v>24</v>
      </c>
      <c r="D34" s="2">
        <f t="shared" ref="D34:V34" si="27">IF((COUNTIF(D35:D36,"нд"))=(COUNTA(D35:D36)),"нд",SUMIF(D35:D36,"&gt;0",D35:D36))</f>
        <v>0</v>
      </c>
      <c r="E34" s="2">
        <f t="shared" si="27"/>
        <v>0</v>
      </c>
      <c r="F34" s="2">
        <f t="shared" si="27"/>
        <v>0</v>
      </c>
      <c r="G34" s="2">
        <f t="shared" si="27"/>
        <v>0</v>
      </c>
      <c r="H34" s="2">
        <f t="shared" si="27"/>
        <v>0</v>
      </c>
      <c r="I34" s="2">
        <f t="shared" si="27"/>
        <v>0</v>
      </c>
      <c r="J34" s="2">
        <f t="shared" si="27"/>
        <v>0</v>
      </c>
      <c r="K34" s="2">
        <f t="shared" si="27"/>
        <v>0</v>
      </c>
      <c r="L34" s="2">
        <f t="shared" si="27"/>
        <v>0</v>
      </c>
      <c r="M34" s="2">
        <f t="shared" si="27"/>
        <v>0</v>
      </c>
      <c r="N34" s="2">
        <f t="shared" si="27"/>
        <v>0</v>
      </c>
      <c r="O34" s="2">
        <f t="shared" si="27"/>
        <v>0</v>
      </c>
      <c r="P34" s="2">
        <f t="shared" si="27"/>
        <v>0</v>
      </c>
      <c r="Q34" s="2">
        <f t="shared" si="27"/>
        <v>0</v>
      </c>
      <c r="R34" s="2">
        <f t="shared" si="27"/>
        <v>0</v>
      </c>
      <c r="S34" s="2">
        <f t="shared" si="27"/>
        <v>0</v>
      </c>
      <c r="T34" s="2" t="str">
        <f t="shared" si="27"/>
        <v>нд</v>
      </c>
      <c r="U34" s="2" t="str">
        <f t="shared" si="27"/>
        <v>нд</v>
      </c>
      <c r="V34" s="2" t="str">
        <f t="shared" si="27"/>
        <v>нд</v>
      </c>
      <c r="W34" s="2" t="s">
        <v>25</v>
      </c>
      <c r="X34" s="2">
        <f t="shared" ref="X34:AW34" si="28">IF((COUNTIF(X35:X36,"нд"))=(COUNTA(X35:X36)),"нд",SUMIF(X35:X36,"&gt;0",X35:X36))</f>
        <v>0</v>
      </c>
      <c r="Y34" s="2">
        <f t="shared" si="28"/>
        <v>0</v>
      </c>
      <c r="Z34" s="2">
        <f t="shared" si="28"/>
        <v>0</v>
      </c>
      <c r="AA34" s="2">
        <f t="shared" si="28"/>
        <v>0</v>
      </c>
      <c r="AB34" s="2">
        <f t="shared" si="28"/>
        <v>0</v>
      </c>
      <c r="AC34" s="2">
        <f t="shared" si="28"/>
        <v>0</v>
      </c>
      <c r="AD34" s="2">
        <f t="shared" si="28"/>
        <v>0</v>
      </c>
      <c r="AE34" s="2">
        <f t="shared" si="28"/>
        <v>0</v>
      </c>
      <c r="AF34" s="2">
        <f t="shared" si="28"/>
        <v>0</v>
      </c>
      <c r="AG34" s="2">
        <f t="shared" si="28"/>
        <v>0</v>
      </c>
      <c r="AH34" s="2">
        <f t="shared" si="28"/>
        <v>0</v>
      </c>
      <c r="AI34" s="2">
        <f t="shared" si="28"/>
        <v>0</v>
      </c>
      <c r="AJ34" s="2">
        <f t="shared" si="28"/>
        <v>0</v>
      </c>
      <c r="AK34" s="2">
        <f t="shared" si="28"/>
        <v>0</v>
      </c>
      <c r="AL34" s="2" t="str">
        <f t="shared" si="28"/>
        <v>нд</v>
      </c>
      <c r="AM34" s="2" t="str">
        <f t="shared" si="28"/>
        <v>нд</v>
      </c>
      <c r="AN34" s="2" t="str">
        <f t="shared" si="28"/>
        <v>нд</v>
      </c>
      <c r="AO34" s="2" t="str">
        <f t="shared" si="28"/>
        <v>нд</v>
      </c>
      <c r="AP34" s="2" t="str">
        <f t="shared" si="28"/>
        <v>нд</v>
      </c>
      <c r="AQ34" s="2" t="str">
        <f t="shared" si="28"/>
        <v>нд</v>
      </c>
      <c r="AR34" s="2">
        <f t="shared" si="28"/>
        <v>0</v>
      </c>
      <c r="AS34" s="2">
        <f t="shared" si="28"/>
        <v>0</v>
      </c>
      <c r="AT34" s="2">
        <f t="shared" si="28"/>
        <v>0</v>
      </c>
      <c r="AU34" s="2">
        <f t="shared" si="28"/>
        <v>0</v>
      </c>
      <c r="AV34" s="2">
        <f t="shared" si="28"/>
        <v>0</v>
      </c>
      <c r="AW34" s="68">
        <f t="shared" si="28"/>
        <v>0</v>
      </c>
    </row>
    <row r="35" spans="1:49" s="62" customFormat="1" ht="47.25">
      <c r="A35" s="74" t="s">
        <v>48</v>
      </c>
      <c r="B35" s="75" t="s">
        <v>49</v>
      </c>
      <c r="C35" s="2" t="s">
        <v>24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 t="s">
        <v>25</v>
      </c>
      <c r="U35" s="2" t="s">
        <v>25</v>
      </c>
      <c r="V35" s="2" t="s">
        <v>25</v>
      </c>
      <c r="W35" s="2" t="s">
        <v>25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 t="s">
        <v>25</v>
      </c>
      <c r="AM35" s="2" t="s">
        <v>25</v>
      </c>
      <c r="AN35" s="2" t="s">
        <v>25</v>
      </c>
      <c r="AO35" s="2" t="s">
        <v>25</v>
      </c>
      <c r="AP35" s="2" t="s">
        <v>25</v>
      </c>
      <c r="AQ35" s="2" t="s">
        <v>25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68">
        <v>0</v>
      </c>
    </row>
    <row r="36" spans="1:49" s="62" customFormat="1" ht="31.5">
      <c r="A36" s="74" t="s">
        <v>50</v>
      </c>
      <c r="B36" s="75" t="s">
        <v>51</v>
      </c>
      <c r="C36" s="2" t="s">
        <v>24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 t="s">
        <v>25</v>
      </c>
      <c r="U36" s="2" t="s">
        <v>25</v>
      </c>
      <c r="V36" s="2" t="s">
        <v>25</v>
      </c>
      <c r="W36" s="2" t="s">
        <v>25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 t="s">
        <v>25</v>
      </c>
      <c r="AM36" s="2" t="s">
        <v>25</v>
      </c>
      <c r="AN36" s="2" t="s">
        <v>25</v>
      </c>
      <c r="AO36" s="2" t="s">
        <v>25</v>
      </c>
      <c r="AP36" s="2" t="s">
        <v>25</v>
      </c>
      <c r="AQ36" s="2" t="s">
        <v>25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68">
        <v>0</v>
      </c>
    </row>
    <row r="37" spans="1:49" s="62" customFormat="1" ht="31.5">
      <c r="A37" s="74" t="s">
        <v>52</v>
      </c>
      <c r="B37" s="75" t="s">
        <v>703</v>
      </c>
      <c r="C37" s="2" t="s">
        <v>24</v>
      </c>
      <c r="D37" s="2">
        <f t="shared" ref="D37:V37" si="29">IF(AND(D38="нд",D38=D59),"нд",SUMIF(D38,"&gt;0",D38)+SUMIF(D59,"&gt;0",D59))</f>
        <v>0</v>
      </c>
      <c r="E37" s="2">
        <f t="shared" si="29"/>
        <v>0</v>
      </c>
      <c r="F37" s="2">
        <f t="shared" si="29"/>
        <v>0</v>
      </c>
      <c r="G37" s="2">
        <f t="shared" si="29"/>
        <v>0</v>
      </c>
      <c r="H37" s="2">
        <f t="shared" si="29"/>
        <v>0</v>
      </c>
      <c r="I37" s="2">
        <f t="shared" si="29"/>
        <v>0</v>
      </c>
      <c r="J37" s="2">
        <f t="shared" si="29"/>
        <v>0</v>
      </c>
      <c r="K37" s="2">
        <f t="shared" si="29"/>
        <v>0</v>
      </c>
      <c r="L37" s="2">
        <f t="shared" si="29"/>
        <v>0</v>
      </c>
      <c r="M37" s="2">
        <f t="shared" si="29"/>
        <v>0</v>
      </c>
      <c r="N37" s="2">
        <f t="shared" si="29"/>
        <v>0</v>
      </c>
      <c r="O37" s="2">
        <f t="shared" si="29"/>
        <v>53</v>
      </c>
      <c r="P37" s="2">
        <f t="shared" si="29"/>
        <v>0</v>
      </c>
      <c r="Q37" s="2">
        <f t="shared" si="29"/>
        <v>0</v>
      </c>
      <c r="R37" s="2">
        <f t="shared" si="29"/>
        <v>0</v>
      </c>
      <c r="S37" s="2">
        <f t="shared" si="29"/>
        <v>0</v>
      </c>
      <c r="T37" s="2">
        <f t="shared" si="29"/>
        <v>0</v>
      </c>
      <c r="U37" s="2">
        <f t="shared" si="29"/>
        <v>346.8</v>
      </c>
      <c r="V37" s="2">
        <f t="shared" si="29"/>
        <v>0</v>
      </c>
      <c r="W37" s="2" t="s">
        <v>25</v>
      </c>
      <c r="X37" s="2">
        <f t="shared" ref="X37:AW37" si="30">IF(AND(X38="нд",X38=X59),"нд",SUMIF(X38,"&gt;0",X38)+SUMIF(X59,"&gt;0",X59))</f>
        <v>0</v>
      </c>
      <c r="Y37" s="2">
        <f t="shared" si="30"/>
        <v>0</v>
      </c>
      <c r="Z37" s="2">
        <f t="shared" si="30"/>
        <v>0</v>
      </c>
      <c r="AA37" s="2">
        <f t="shared" si="30"/>
        <v>0</v>
      </c>
      <c r="AB37" s="2">
        <f t="shared" si="30"/>
        <v>0</v>
      </c>
      <c r="AC37" s="2">
        <f t="shared" si="30"/>
        <v>0</v>
      </c>
      <c r="AD37" s="2">
        <f t="shared" si="30"/>
        <v>0</v>
      </c>
      <c r="AE37" s="2">
        <f t="shared" si="30"/>
        <v>0</v>
      </c>
      <c r="AF37" s="2">
        <f t="shared" si="30"/>
        <v>0</v>
      </c>
      <c r="AG37" s="2">
        <f t="shared" si="30"/>
        <v>0</v>
      </c>
      <c r="AH37" s="2">
        <f t="shared" si="30"/>
        <v>0</v>
      </c>
      <c r="AI37" s="2">
        <f t="shared" si="30"/>
        <v>0</v>
      </c>
      <c r="AJ37" s="2">
        <f t="shared" si="30"/>
        <v>0</v>
      </c>
      <c r="AK37" s="2">
        <f t="shared" si="30"/>
        <v>0</v>
      </c>
      <c r="AL37" s="2" t="str">
        <f t="shared" si="30"/>
        <v>нд</v>
      </c>
      <c r="AM37" s="2" t="str">
        <f t="shared" si="30"/>
        <v>нд</v>
      </c>
      <c r="AN37" s="2" t="str">
        <f t="shared" si="30"/>
        <v>нд</v>
      </c>
      <c r="AO37" s="2" t="str">
        <f t="shared" si="30"/>
        <v>нд</v>
      </c>
      <c r="AP37" s="2">
        <f t="shared" si="30"/>
        <v>1</v>
      </c>
      <c r="AQ37" s="2">
        <f t="shared" si="30"/>
        <v>0</v>
      </c>
      <c r="AR37" s="2">
        <f t="shared" si="30"/>
        <v>0</v>
      </c>
      <c r="AS37" s="2">
        <f t="shared" si="30"/>
        <v>0</v>
      </c>
      <c r="AT37" s="2">
        <f t="shared" si="30"/>
        <v>0</v>
      </c>
      <c r="AU37" s="2">
        <f t="shared" si="30"/>
        <v>0</v>
      </c>
      <c r="AV37" s="2">
        <f t="shared" si="30"/>
        <v>0</v>
      </c>
      <c r="AW37" s="68">
        <f t="shared" si="30"/>
        <v>0</v>
      </c>
    </row>
    <row r="38" spans="1:49" s="62" customFormat="1">
      <c r="A38" s="74" t="s">
        <v>54</v>
      </c>
      <c r="B38" s="64" t="s">
        <v>142</v>
      </c>
      <c r="C38" s="2" t="s">
        <v>24</v>
      </c>
      <c r="D38" s="2">
        <f t="shared" ref="D38:V38" si="31">IF(AND(D39="нд",D39=D47,D47=D48),"нд",SUMIF(D39,"&gt;0",D39)+SUMIF(D47,"&gt;0",D47)+SUMIF(D48,"&gt;0",D48))</f>
        <v>0</v>
      </c>
      <c r="E38" s="2">
        <f t="shared" si="31"/>
        <v>0</v>
      </c>
      <c r="F38" s="2">
        <f t="shared" si="31"/>
        <v>0</v>
      </c>
      <c r="G38" s="2">
        <f t="shared" si="31"/>
        <v>0</v>
      </c>
      <c r="H38" s="2">
        <f t="shared" si="31"/>
        <v>0</v>
      </c>
      <c r="I38" s="2">
        <f t="shared" si="31"/>
        <v>0</v>
      </c>
      <c r="J38" s="2">
        <f t="shared" si="31"/>
        <v>0</v>
      </c>
      <c r="K38" s="2">
        <f t="shared" si="31"/>
        <v>0</v>
      </c>
      <c r="L38" s="2">
        <f t="shared" si="31"/>
        <v>0</v>
      </c>
      <c r="M38" s="2">
        <f t="shared" si="31"/>
        <v>0</v>
      </c>
      <c r="N38" s="2">
        <f t="shared" si="31"/>
        <v>0</v>
      </c>
      <c r="O38" s="2">
        <f t="shared" si="31"/>
        <v>53</v>
      </c>
      <c r="P38" s="2">
        <f t="shared" si="31"/>
        <v>0</v>
      </c>
      <c r="Q38" s="2">
        <f t="shared" si="31"/>
        <v>0</v>
      </c>
      <c r="R38" s="2">
        <f t="shared" si="31"/>
        <v>0</v>
      </c>
      <c r="S38" s="2">
        <f t="shared" si="31"/>
        <v>0</v>
      </c>
      <c r="T38" s="2">
        <f t="shared" si="31"/>
        <v>0</v>
      </c>
      <c r="U38" s="2">
        <f t="shared" si="31"/>
        <v>346.8</v>
      </c>
      <c r="V38" s="2">
        <f t="shared" si="31"/>
        <v>0</v>
      </c>
      <c r="W38" s="2" t="s">
        <v>25</v>
      </c>
      <c r="X38" s="2">
        <f t="shared" ref="X38:AW38" si="32">IF(AND(X39="нд",X39=X47,X47=X48),"нд",SUMIF(X39,"&gt;0",X39)+SUMIF(X47,"&gt;0",X47)+SUMIF(X48,"&gt;0",X48))</f>
        <v>0</v>
      </c>
      <c r="Y38" s="2">
        <f t="shared" si="32"/>
        <v>0</v>
      </c>
      <c r="Z38" s="2">
        <f t="shared" si="32"/>
        <v>0</v>
      </c>
      <c r="AA38" s="2">
        <f t="shared" si="32"/>
        <v>0</v>
      </c>
      <c r="AB38" s="2">
        <f t="shared" si="32"/>
        <v>0</v>
      </c>
      <c r="AC38" s="2">
        <f t="shared" si="32"/>
        <v>0</v>
      </c>
      <c r="AD38" s="2">
        <f t="shared" si="32"/>
        <v>0</v>
      </c>
      <c r="AE38" s="2">
        <f t="shared" si="32"/>
        <v>0</v>
      </c>
      <c r="AF38" s="2">
        <f t="shared" si="32"/>
        <v>0</v>
      </c>
      <c r="AG38" s="2">
        <f t="shared" si="32"/>
        <v>0</v>
      </c>
      <c r="AH38" s="2">
        <f t="shared" si="32"/>
        <v>0</v>
      </c>
      <c r="AI38" s="2">
        <f t="shared" si="32"/>
        <v>0</v>
      </c>
      <c r="AJ38" s="2">
        <f t="shared" si="32"/>
        <v>0</v>
      </c>
      <c r="AK38" s="2">
        <f t="shared" si="32"/>
        <v>0</v>
      </c>
      <c r="AL38" s="2" t="str">
        <f t="shared" si="32"/>
        <v>нд</v>
      </c>
      <c r="AM38" s="2" t="str">
        <f t="shared" si="32"/>
        <v>нд</v>
      </c>
      <c r="AN38" s="2" t="str">
        <f t="shared" si="32"/>
        <v>нд</v>
      </c>
      <c r="AO38" s="2" t="str">
        <f t="shared" si="32"/>
        <v>нд</v>
      </c>
      <c r="AP38" s="2">
        <f t="shared" si="32"/>
        <v>1</v>
      </c>
      <c r="AQ38" s="2">
        <f t="shared" si="32"/>
        <v>0</v>
      </c>
      <c r="AR38" s="2">
        <f t="shared" si="32"/>
        <v>0</v>
      </c>
      <c r="AS38" s="2">
        <f t="shared" si="32"/>
        <v>0</v>
      </c>
      <c r="AT38" s="2">
        <f t="shared" si="32"/>
        <v>0</v>
      </c>
      <c r="AU38" s="2">
        <f t="shared" si="32"/>
        <v>0</v>
      </c>
      <c r="AV38" s="2">
        <f t="shared" si="32"/>
        <v>0</v>
      </c>
      <c r="AW38" s="68">
        <f t="shared" si="32"/>
        <v>0</v>
      </c>
    </row>
    <row r="39" spans="1:49" s="62" customFormat="1" ht="63">
      <c r="A39" s="74" t="s">
        <v>54</v>
      </c>
      <c r="B39" s="75" t="s">
        <v>55</v>
      </c>
      <c r="C39" s="2" t="s">
        <v>24</v>
      </c>
      <c r="D39" s="2">
        <f t="shared" ref="D39:V39" si="33">IF((COUNTIF(D40:D46,"нд"))=(COUNTA(D40:D46)),"нд",SUMIF(D40:D46,"&gt;0",D40:D46))</f>
        <v>0</v>
      </c>
      <c r="E39" s="2">
        <f t="shared" si="33"/>
        <v>0</v>
      </c>
      <c r="F39" s="2">
        <f t="shared" si="33"/>
        <v>0</v>
      </c>
      <c r="G39" s="2">
        <f t="shared" si="33"/>
        <v>0</v>
      </c>
      <c r="H39" s="2">
        <f t="shared" si="33"/>
        <v>0</v>
      </c>
      <c r="I39" s="2">
        <f t="shared" si="33"/>
        <v>0</v>
      </c>
      <c r="J39" s="2">
        <f t="shared" si="33"/>
        <v>0</v>
      </c>
      <c r="K39" s="2">
        <f t="shared" si="33"/>
        <v>0</v>
      </c>
      <c r="L39" s="2">
        <f t="shared" si="33"/>
        <v>0</v>
      </c>
      <c r="M39" s="2">
        <f t="shared" si="33"/>
        <v>0</v>
      </c>
      <c r="N39" s="2">
        <f t="shared" si="33"/>
        <v>0</v>
      </c>
      <c r="O39" s="2">
        <f t="shared" si="33"/>
        <v>53</v>
      </c>
      <c r="P39" s="2">
        <f t="shared" si="33"/>
        <v>0</v>
      </c>
      <c r="Q39" s="2">
        <f t="shared" si="33"/>
        <v>0</v>
      </c>
      <c r="R39" s="2">
        <f t="shared" si="33"/>
        <v>0</v>
      </c>
      <c r="S39" s="2">
        <f t="shared" si="33"/>
        <v>0</v>
      </c>
      <c r="T39" s="2">
        <f t="shared" si="33"/>
        <v>0</v>
      </c>
      <c r="U39" s="2">
        <f t="shared" si="33"/>
        <v>346.8</v>
      </c>
      <c r="V39" s="2">
        <f t="shared" si="33"/>
        <v>0</v>
      </c>
      <c r="W39" s="2" t="s">
        <v>25</v>
      </c>
      <c r="X39" s="2">
        <f t="shared" ref="X39:AW39" si="34">IF((COUNTIF(X40:X46,"нд"))=(COUNTA(X40:X46)),"нд",SUMIF(X40:X46,"&gt;0",X40:X46))</f>
        <v>0</v>
      </c>
      <c r="Y39" s="2">
        <f t="shared" si="34"/>
        <v>0</v>
      </c>
      <c r="Z39" s="2">
        <f t="shared" si="34"/>
        <v>0</v>
      </c>
      <c r="AA39" s="2">
        <f t="shared" si="34"/>
        <v>0</v>
      </c>
      <c r="AB39" s="2">
        <f t="shared" si="34"/>
        <v>0</v>
      </c>
      <c r="AC39" s="2">
        <f t="shared" si="34"/>
        <v>0</v>
      </c>
      <c r="AD39" s="2">
        <f t="shared" si="34"/>
        <v>0</v>
      </c>
      <c r="AE39" s="2">
        <f t="shared" si="34"/>
        <v>0</v>
      </c>
      <c r="AF39" s="2">
        <f t="shared" si="34"/>
        <v>0</v>
      </c>
      <c r="AG39" s="2">
        <f t="shared" si="34"/>
        <v>0</v>
      </c>
      <c r="AH39" s="2">
        <f t="shared" si="34"/>
        <v>0</v>
      </c>
      <c r="AI39" s="2">
        <f t="shared" si="34"/>
        <v>0</v>
      </c>
      <c r="AJ39" s="2">
        <f t="shared" si="34"/>
        <v>0</v>
      </c>
      <c r="AK39" s="2">
        <f t="shared" si="34"/>
        <v>0</v>
      </c>
      <c r="AL39" s="2" t="str">
        <f t="shared" si="34"/>
        <v>нд</v>
      </c>
      <c r="AM39" s="2" t="str">
        <f t="shared" si="34"/>
        <v>нд</v>
      </c>
      <c r="AN39" s="2" t="str">
        <f t="shared" si="34"/>
        <v>нд</v>
      </c>
      <c r="AO39" s="2" t="str">
        <f t="shared" si="34"/>
        <v>нд</v>
      </c>
      <c r="AP39" s="2">
        <f t="shared" si="34"/>
        <v>1</v>
      </c>
      <c r="AQ39" s="2">
        <f t="shared" si="34"/>
        <v>0</v>
      </c>
      <c r="AR39" s="2">
        <f t="shared" si="34"/>
        <v>0</v>
      </c>
      <c r="AS39" s="2">
        <f t="shared" si="34"/>
        <v>0</v>
      </c>
      <c r="AT39" s="2">
        <f t="shared" si="34"/>
        <v>0</v>
      </c>
      <c r="AU39" s="2">
        <f t="shared" si="34"/>
        <v>0</v>
      </c>
      <c r="AV39" s="2">
        <f t="shared" si="34"/>
        <v>0</v>
      </c>
      <c r="AW39" s="68">
        <f t="shared" si="34"/>
        <v>0</v>
      </c>
    </row>
    <row r="40" spans="1:49" s="62" customFormat="1" ht="78.75">
      <c r="A40" s="78" t="s">
        <v>54</v>
      </c>
      <c r="B40" s="79" t="s">
        <v>143</v>
      </c>
      <c r="C40" s="80" t="s">
        <v>144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4">
        <v>0</v>
      </c>
      <c r="U40" s="4" t="s">
        <v>795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 t="s">
        <v>25</v>
      </c>
      <c r="AM40" s="4" t="s">
        <v>25</v>
      </c>
      <c r="AN40" s="4" t="s">
        <v>25</v>
      </c>
      <c r="AO40" s="4" t="s">
        <v>25</v>
      </c>
      <c r="AP40" s="4" t="s">
        <v>795</v>
      </c>
      <c r="AQ40" s="4">
        <v>0</v>
      </c>
      <c r="AR40" s="81">
        <v>0</v>
      </c>
      <c r="AS40" s="81">
        <v>0</v>
      </c>
      <c r="AT40" s="81">
        <v>0</v>
      </c>
      <c r="AU40" s="81">
        <v>0</v>
      </c>
      <c r="AV40" s="81">
        <v>0</v>
      </c>
      <c r="AW40" s="82">
        <v>0</v>
      </c>
    </row>
    <row r="41" spans="1:49" s="62" customFormat="1" ht="78.75">
      <c r="A41" s="78" t="s">
        <v>54</v>
      </c>
      <c r="B41" s="79" t="s">
        <v>145</v>
      </c>
      <c r="C41" s="80" t="s">
        <v>146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4">
        <v>0</v>
      </c>
      <c r="U41" s="4" t="s">
        <v>795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 t="s">
        <v>25</v>
      </c>
      <c r="AM41" s="4" t="s">
        <v>25</v>
      </c>
      <c r="AN41" s="4" t="s">
        <v>25</v>
      </c>
      <c r="AO41" s="4" t="s">
        <v>25</v>
      </c>
      <c r="AP41" s="4" t="s">
        <v>795</v>
      </c>
      <c r="AQ41" s="4">
        <v>0</v>
      </c>
      <c r="AR41" s="81">
        <v>0</v>
      </c>
      <c r="AS41" s="81">
        <v>0</v>
      </c>
      <c r="AT41" s="81">
        <v>0</v>
      </c>
      <c r="AU41" s="81">
        <v>0</v>
      </c>
      <c r="AV41" s="81">
        <v>0</v>
      </c>
      <c r="AW41" s="82">
        <v>0</v>
      </c>
    </row>
    <row r="42" spans="1:49" s="62" customFormat="1" ht="78.75">
      <c r="A42" s="78" t="s">
        <v>54</v>
      </c>
      <c r="B42" s="79" t="s">
        <v>147</v>
      </c>
      <c r="C42" s="80" t="s">
        <v>148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4">
        <v>0</v>
      </c>
      <c r="U42" s="4" t="s">
        <v>795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 t="s">
        <v>25</v>
      </c>
      <c r="AM42" s="4" t="s">
        <v>25</v>
      </c>
      <c r="AN42" s="4" t="s">
        <v>25</v>
      </c>
      <c r="AO42" s="4" t="s">
        <v>25</v>
      </c>
      <c r="AP42" s="4" t="s">
        <v>795</v>
      </c>
      <c r="AQ42" s="4">
        <v>0</v>
      </c>
      <c r="AR42" s="81">
        <v>0</v>
      </c>
      <c r="AS42" s="81">
        <v>0</v>
      </c>
      <c r="AT42" s="81">
        <v>0</v>
      </c>
      <c r="AU42" s="81">
        <v>0</v>
      </c>
      <c r="AV42" s="81">
        <v>0</v>
      </c>
      <c r="AW42" s="82">
        <v>0</v>
      </c>
    </row>
    <row r="43" spans="1:49" s="62" customFormat="1" ht="78.75">
      <c r="A43" s="78" t="s">
        <v>54</v>
      </c>
      <c r="B43" s="79" t="s">
        <v>149</v>
      </c>
      <c r="C43" s="80" t="s">
        <v>150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4">
        <v>0</v>
      </c>
      <c r="U43" s="4" t="s">
        <v>795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 t="s">
        <v>25</v>
      </c>
      <c r="AM43" s="4" t="s">
        <v>25</v>
      </c>
      <c r="AN43" s="4" t="s">
        <v>25</v>
      </c>
      <c r="AO43" s="4" t="s">
        <v>25</v>
      </c>
      <c r="AP43" s="4" t="s">
        <v>795</v>
      </c>
      <c r="AQ43" s="4">
        <v>0</v>
      </c>
      <c r="AR43" s="81">
        <v>0</v>
      </c>
      <c r="AS43" s="81">
        <v>0</v>
      </c>
      <c r="AT43" s="81">
        <v>0</v>
      </c>
      <c r="AU43" s="81">
        <v>0</v>
      </c>
      <c r="AV43" s="81">
        <v>0</v>
      </c>
      <c r="AW43" s="82">
        <v>0</v>
      </c>
    </row>
    <row r="44" spans="1:49" s="62" customFormat="1" ht="63">
      <c r="A44" s="78" t="s">
        <v>54</v>
      </c>
      <c r="B44" s="79" t="s">
        <v>151</v>
      </c>
      <c r="C44" s="80" t="s">
        <v>152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4">
        <v>0</v>
      </c>
      <c r="U44" s="4" t="s">
        <v>795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 t="s">
        <v>25</v>
      </c>
      <c r="AM44" s="4" t="s">
        <v>25</v>
      </c>
      <c r="AN44" s="4" t="s">
        <v>25</v>
      </c>
      <c r="AO44" s="4" t="s">
        <v>25</v>
      </c>
      <c r="AP44" s="4" t="s">
        <v>795</v>
      </c>
      <c r="AQ44" s="4">
        <v>0</v>
      </c>
      <c r="AR44" s="81">
        <v>0</v>
      </c>
      <c r="AS44" s="81">
        <v>0</v>
      </c>
      <c r="AT44" s="81">
        <v>0</v>
      </c>
      <c r="AU44" s="81">
        <v>0</v>
      </c>
      <c r="AV44" s="81">
        <v>0</v>
      </c>
      <c r="AW44" s="82">
        <v>0</v>
      </c>
    </row>
    <row r="45" spans="1:49" s="62" customFormat="1" ht="78.75">
      <c r="A45" s="78" t="s">
        <v>54</v>
      </c>
      <c r="B45" s="79" t="s">
        <v>153</v>
      </c>
      <c r="C45" s="80" t="s">
        <v>154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4">
        <v>0</v>
      </c>
      <c r="U45" s="4" t="s">
        <v>795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 t="s">
        <v>25</v>
      </c>
      <c r="AM45" s="4" t="s">
        <v>25</v>
      </c>
      <c r="AN45" s="4" t="s">
        <v>25</v>
      </c>
      <c r="AO45" s="4" t="s">
        <v>25</v>
      </c>
      <c r="AP45" s="4" t="s">
        <v>795</v>
      </c>
      <c r="AQ45" s="4">
        <v>0</v>
      </c>
      <c r="AR45" s="81">
        <v>0</v>
      </c>
      <c r="AS45" s="81">
        <v>0</v>
      </c>
      <c r="AT45" s="81">
        <v>0</v>
      </c>
      <c r="AU45" s="81">
        <v>0</v>
      </c>
      <c r="AV45" s="81">
        <v>0</v>
      </c>
      <c r="AW45" s="82">
        <v>0</v>
      </c>
    </row>
    <row r="46" spans="1:49" s="62" customFormat="1" ht="94.5">
      <c r="A46" s="78" t="s">
        <v>54</v>
      </c>
      <c r="B46" s="79" t="s">
        <v>155</v>
      </c>
      <c r="C46" s="80" t="s">
        <v>156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53</v>
      </c>
      <c r="P46" s="81">
        <v>0</v>
      </c>
      <c r="Q46" s="81">
        <v>0</v>
      </c>
      <c r="R46" s="81">
        <v>0</v>
      </c>
      <c r="S46" s="81">
        <v>0</v>
      </c>
      <c r="T46" s="4">
        <v>0</v>
      </c>
      <c r="U46" s="4">
        <v>346.8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 t="s">
        <v>25</v>
      </c>
      <c r="AM46" s="4" t="s">
        <v>25</v>
      </c>
      <c r="AN46" s="4" t="s">
        <v>25</v>
      </c>
      <c r="AO46" s="4" t="s">
        <v>25</v>
      </c>
      <c r="AP46" s="4">
        <v>1</v>
      </c>
      <c r="AQ46" s="4">
        <v>0</v>
      </c>
      <c r="AR46" s="81">
        <v>0</v>
      </c>
      <c r="AS46" s="81">
        <v>0</v>
      </c>
      <c r="AT46" s="81">
        <v>0</v>
      </c>
      <c r="AU46" s="81">
        <v>0</v>
      </c>
      <c r="AV46" s="81">
        <v>0</v>
      </c>
      <c r="AW46" s="82">
        <v>0</v>
      </c>
    </row>
    <row r="47" spans="1:49" s="62" customFormat="1" ht="63">
      <c r="A47" s="74" t="s">
        <v>54</v>
      </c>
      <c r="B47" s="75" t="s">
        <v>56</v>
      </c>
      <c r="C47" s="2" t="s">
        <v>24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 t="s">
        <v>25</v>
      </c>
      <c r="U47" s="2" t="s">
        <v>25</v>
      </c>
      <c r="V47" s="2" t="s">
        <v>25</v>
      </c>
      <c r="W47" s="2" t="s">
        <v>25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 t="s">
        <v>25</v>
      </c>
      <c r="AM47" s="2" t="s">
        <v>25</v>
      </c>
      <c r="AN47" s="2" t="s">
        <v>25</v>
      </c>
      <c r="AO47" s="2" t="s">
        <v>25</v>
      </c>
      <c r="AP47" s="2" t="s">
        <v>25</v>
      </c>
      <c r="AQ47" s="2" t="s">
        <v>25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68">
        <v>0</v>
      </c>
    </row>
    <row r="48" spans="1:49" s="62" customFormat="1" ht="63">
      <c r="A48" s="74" t="s">
        <v>54</v>
      </c>
      <c r="B48" s="75" t="s">
        <v>57</v>
      </c>
      <c r="C48" s="2" t="s">
        <v>24</v>
      </c>
      <c r="D48" s="2">
        <f t="shared" ref="D48:V48" si="35">IF((COUNTIF(D49:D58,"нд"))=(COUNTA(D49:D58)),"нд",SUMIF(D49:D58,"&gt;0",D49:D58))</f>
        <v>0</v>
      </c>
      <c r="E48" s="2">
        <f t="shared" si="35"/>
        <v>0</v>
      </c>
      <c r="F48" s="2">
        <f t="shared" si="35"/>
        <v>0</v>
      </c>
      <c r="G48" s="2">
        <f t="shared" si="35"/>
        <v>0</v>
      </c>
      <c r="H48" s="2">
        <f t="shared" si="35"/>
        <v>0</v>
      </c>
      <c r="I48" s="2">
        <f t="shared" si="35"/>
        <v>0</v>
      </c>
      <c r="J48" s="2">
        <f t="shared" si="35"/>
        <v>0</v>
      </c>
      <c r="K48" s="2">
        <f t="shared" si="35"/>
        <v>0</v>
      </c>
      <c r="L48" s="2">
        <f t="shared" si="35"/>
        <v>0</v>
      </c>
      <c r="M48" s="2">
        <f t="shared" si="35"/>
        <v>0</v>
      </c>
      <c r="N48" s="2">
        <f t="shared" si="35"/>
        <v>0</v>
      </c>
      <c r="O48" s="2">
        <f t="shared" si="35"/>
        <v>0</v>
      </c>
      <c r="P48" s="2">
        <f t="shared" si="35"/>
        <v>0</v>
      </c>
      <c r="Q48" s="2">
        <f t="shared" si="35"/>
        <v>0</v>
      </c>
      <c r="R48" s="2">
        <f t="shared" si="35"/>
        <v>0</v>
      </c>
      <c r="S48" s="2">
        <f t="shared" si="35"/>
        <v>0</v>
      </c>
      <c r="T48" s="2">
        <f t="shared" si="35"/>
        <v>0</v>
      </c>
      <c r="U48" s="2">
        <f t="shared" si="35"/>
        <v>0</v>
      </c>
      <c r="V48" s="2">
        <f t="shared" si="35"/>
        <v>0</v>
      </c>
      <c r="W48" s="2" t="s">
        <v>25</v>
      </c>
      <c r="X48" s="2">
        <f t="shared" ref="X48:AW48" si="36">IF((COUNTIF(X49:X58,"нд"))=(COUNTA(X49:X58)),"нд",SUMIF(X49:X58,"&gt;0",X49:X58))</f>
        <v>0</v>
      </c>
      <c r="Y48" s="2">
        <f t="shared" si="36"/>
        <v>0</v>
      </c>
      <c r="Z48" s="2">
        <f t="shared" si="36"/>
        <v>0</v>
      </c>
      <c r="AA48" s="2">
        <f t="shared" si="36"/>
        <v>0</v>
      </c>
      <c r="AB48" s="2">
        <f t="shared" si="36"/>
        <v>0</v>
      </c>
      <c r="AC48" s="2">
        <f t="shared" si="36"/>
        <v>0</v>
      </c>
      <c r="AD48" s="2">
        <f t="shared" si="36"/>
        <v>0</v>
      </c>
      <c r="AE48" s="2">
        <f t="shared" si="36"/>
        <v>0</v>
      </c>
      <c r="AF48" s="2">
        <f t="shared" si="36"/>
        <v>0</v>
      </c>
      <c r="AG48" s="2">
        <f t="shared" si="36"/>
        <v>0</v>
      </c>
      <c r="AH48" s="2">
        <f t="shared" si="36"/>
        <v>0</v>
      </c>
      <c r="AI48" s="2">
        <f t="shared" si="36"/>
        <v>0</v>
      </c>
      <c r="AJ48" s="2">
        <f t="shared" si="36"/>
        <v>0</v>
      </c>
      <c r="AK48" s="2">
        <f t="shared" si="36"/>
        <v>0</v>
      </c>
      <c r="AL48" s="2" t="str">
        <f t="shared" si="36"/>
        <v>нд</v>
      </c>
      <c r="AM48" s="2" t="str">
        <f t="shared" si="36"/>
        <v>нд</v>
      </c>
      <c r="AN48" s="2" t="str">
        <f t="shared" si="36"/>
        <v>нд</v>
      </c>
      <c r="AO48" s="2" t="str">
        <f t="shared" si="36"/>
        <v>нд</v>
      </c>
      <c r="AP48" s="2">
        <f t="shared" si="36"/>
        <v>0</v>
      </c>
      <c r="AQ48" s="2">
        <f t="shared" si="36"/>
        <v>0</v>
      </c>
      <c r="AR48" s="2">
        <f t="shared" si="36"/>
        <v>0</v>
      </c>
      <c r="AS48" s="2">
        <f t="shared" si="36"/>
        <v>0</v>
      </c>
      <c r="AT48" s="2">
        <f t="shared" si="36"/>
        <v>0</v>
      </c>
      <c r="AU48" s="2">
        <f t="shared" si="36"/>
        <v>0</v>
      </c>
      <c r="AV48" s="2">
        <f t="shared" si="36"/>
        <v>0</v>
      </c>
      <c r="AW48" s="68">
        <f t="shared" si="36"/>
        <v>0</v>
      </c>
    </row>
    <row r="49" spans="1:49" s="62" customFormat="1" ht="63">
      <c r="A49" s="78" t="s">
        <v>54</v>
      </c>
      <c r="B49" s="79" t="s">
        <v>653</v>
      </c>
      <c r="C49" s="80" t="s">
        <v>157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4">
        <v>0</v>
      </c>
      <c r="U49" s="4" t="s">
        <v>795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 t="s">
        <v>25</v>
      </c>
      <c r="AM49" s="4" t="s">
        <v>25</v>
      </c>
      <c r="AN49" s="4" t="s">
        <v>25</v>
      </c>
      <c r="AO49" s="4" t="s">
        <v>25</v>
      </c>
      <c r="AP49" s="4" t="s">
        <v>795</v>
      </c>
      <c r="AQ49" s="4">
        <v>0</v>
      </c>
      <c r="AR49" s="81">
        <v>0</v>
      </c>
      <c r="AS49" s="81">
        <v>0</v>
      </c>
      <c r="AT49" s="81">
        <v>0</v>
      </c>
      <c r="AU49" s="81">
        <v>0</v>
      </c>
      <c r="AV49" s="81">
        <v>0</v>
      </c>
      <c r="AW49" s="82">
        <v>0</v>
      </c>
    </row>
    <row r="50" spans="1:49" s="62" customFormat="1" ht="63">
      <c r="A50" s="78" t="s">
        <v>54</v>
      </c>
      <c r="B50" s="79" t="s">
        <v>158</v>
      </c>
      <c r="C50" s="80" t="s">
        <v>159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4">
        <v>0</v>
      </c>
      <c r="U50" s="4" t="s">
        <v>795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 t="s">
        <v>25</v>
      </c>
      <c r="AM50" s="4" t="s">
        <v>25</v>
      </c>
      <c r="AN50" s="4" t="s">
        <v>25</v>
      </c>
      <c r="AO50" s="4" t="s">
        <v>25</v>
      </c>
      <c r="AP50" s="4" t="s">
        <v>795</v>
      </c>
      <c r="AQ50" s="4">
        <v>0</v>
      </c>
      <c r="AR50" s="81">
        <v>0</v>
      </c>
      <c r="AS50" s="81">
        <v>0</v>
      </c>
      <c r="AT50" s="81">
        <v>0</v>
      </c>
      <c r="AU50" s="81">
        <v>0</v>
      </c>
      <c r="AV50" s="81">
        <v>0</v>
      </c>
      <c r="AW50" s="82">
        <v>0</v>
      </c>
    </row>
    <row r="51" spans="1:49" s="62" customFormat="1" ht="78.75">
      <c r="A51" s="78" t="s">
        <v>54</v>
      </c>
      <c r="B51" s="79" t="s">
        <v>160</v>
      </c>
      <c r="C51" s="80" t="s">
        <v>161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4">
        <v>0</v>
      </c>
      <c r="U51" s="4" t="s">
        <v>795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 t="s">
        <v>25</v>
      </c>
      <c r="AM51" s="4" t="s">
        <v>25</v>
      </c>
      <c r="AN51" s="4" t="s">
        <v>25</v>
      </c>
      <c r="AO51" s="4" t="s">
        <v>25</v>
      </c>
      <c r="AP51" s="4" t="s">
        <v>795</v>
      </c>
      <c r="AQ51" s="4">
        <v>0</v>
      </c>
      <c r="AR51" s="81">
        <v>0</v>
      </c>
      <c r="AS51" s="81">
        <v>0</v>
      </c>
      <c r="AT51" s="81">
        <v>0</v>
      </c>
      <c r="AU51" s="81">
        <v>0</v>
      </c>
      <c r="AV51" s="81">
        <v>0</v>
      </c>
      <c r="AW51" s="82">
        <v>0</v>
      </c>
    </row>
    <row r="52" spans="1:49" s="62" customFormat="1" ht="78.75">
      <c r="A52" s="78" t="s">
        <v>54</v>
      </c>
      <c r="B52" s="79" t="s">
        <v>162</v>
      </c>
      <c r="C52" s="80" t="s">
        <v>163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4">
        <v>0</v>
      </c>
      <c r="U52" s="4" t="s">
        <v>795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 t="s">
        <v>25</v>
      </c>
      <c r="AM52" s="4" t="s">
        <v>25</v>
      </c>
      <c r="AN52" s="4" t="s">
        <v>25</v>
      </c>
      <c r="AO52" s="4" t="s">
        <v>25</v>
      </c>
      <c r="AP52" s="4" t="s">
        <v>795</v>
      </c>
      <c r="AQ52" s="4">
        <v>0</v>
      </c>
      <c r="AR52" s="81">
        <v>0</v>
      </c>
      <c r="AS52" s="81">
        <v>0</v>
      </c>
      <c r="AT52" s="81">
        <v>0</v>
      </c>
      <c r="AU52" s="81">
        <v>0</v>
      </c>
      <c r="AV52" s="81">
        <v>0</v>
      </c>
      <c r="AW52" s="82">
        <v>0</v>
      </c>
    </row>
    <row r="53" spans="1:49" s="62" customFormat="1" ht="78.75">
      <c r="A53" s="78" t="s">
        <v>54</v>
      </c>
      <c r="B53" s="79" t="s">
        <v>164</v>
      </c>
      <c r="C53" s="80" t="s">
        <v>165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4">
        <v>0</v>
      </c>
      <c r="U53" s="4" t="s">
        <v>795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 t="s">
        <v>25</v>
      </c>
      <c r="AM53" s="4" t="s">
        <v>25</v>
      </c>
      <c r="AN53" s="4" t="s">
        <v>25</v>
      </c>
      <c r="AO53" s="4" t="s">
        <v>25</v>
      </c>
      <c r="AP53" s="4" t="s">
        <v>795</v>
      </c>
      <c r="AQ53" s="4">
        <v>0</v>
      </c>
      <c r="AR53" s="81">
        <v>0</v>
      </c>
      <c r="AS53" s="81">
        <v>0</v>
      </c>
      <c r="AT53" s="81">
        <v>0</v>
      </c>
      <c r="AU53" s="81">
        <v>0</v>
      </c>
      <c r="AV53" s="81">
        <v>0</v>
      </c>
      <c r="AW53" s="82">
        <v>0</v>
      </c>
    </row>
    <row r="54" spans="1:49" s="62" customFormat="1" ht="78.75">
      <c r="A54" s="78" t="s">
        <v>54</v>
      </c>
      <c r="B54" s="79" t="s">
        <v>166</v>
      </c>
      <c r="C54" s="80" t="s">
        <v>167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4">
        <v>0</v>
      </c>
      <c r="U54" s="4" t="s">
        <v>795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 t="s">
        <v>25</v>
      </c>
      <c r="AM54" s="4" t="s">
        <v>25</v>
      </c>
      <c r="AN54" s="4" t="s">
        <v>25</v>
      </c>
      <c r="AO54" s="4" t="s">
        <v>25</v>
      </c>
      <c r="AP54" s="4" t="s">
        <v>795</v>
      </c>
      <c r="AQ54" s="4">
        <v>0</v>
      </c>
      <c r="AR54" s="81">
        <v>0</v>
      </c>
      <c r="AS54" s="81">
        <v>0</v>
      </c>
      <c r="AT54" s="81">
        <v>0</v>
      </c>
      <c r="AU54" s="81">
        <v>0</v>
      </c>
      <c r="AV54" s="81">
        <v>0</v>
      </c>
      <c r="AW54" s="82">
        <v>0</v>
      </c>
    </row>
    <row r="55" spans="1:49" s="62" customFormat="1" ht="78.75">
      <c r="A55" s="78" t="s">
        <v>54</v>
      </c>
      <c r="B55" s="79" t="s">
        <v>168</v>
      </c>
      <c r="C55" s="80" t="s">
        <v>169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4">
        <v>0</v>
      </c>
      <c r="U55" s="4" t="s">
        <v>795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 t="s">
        <v>25</v>
      </c>
      <c r="AM55" s="4" t="s">
        <v>25</v>
      </c>
      <c r="AN55" s="4" t="s">
        <v>25</v>
      </c>
      <c r="AO55" s="4" t="s">
        <v>25</v>
      </c>
      <c r="AP55" s="4" t="s">
        <v>795</v>
      </c>
      <c r="AQ55" s="4">
        <v>0</v>
      </c>
      <c r="AR55" s="81">
        <v>0</v>
      </c>
      <c r="AS55" s="81">
        <v>0</v>
      </c>
      <c r="AT55" s="81">
        <v>0</v>
      </c>
      <c r="AU55" s="81">
        <v>0</v>
      </c>
      <c r="AV55" s="81">
        <v>0</v>
      </c>
      <c r="AW55" s="82">
        <v>0</v>
      </c>
    </row>
    <row r="56" spans="1:49" s="62" customFormat="1" ht="78.75">
      <c r="A56" s="78" t="s">
        <v>54</v>
      </c>
      <c r="B56" s="79" t="s">
        <v>170</v>
      </c>
      <c r="C56" s="80" t="s">
        <v>171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4">
        <v>0</v>
      </c>
      <c r="U56" s="4" t="s">
        <v>795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 t="s">
        <v>25</v>
      </c>
      <c r="AM56" s="4" t="s">
        <v>25</v>
      </c>
      <c r="AN56" s="4" t="s">
        <v>25</v>
      </c>
      <c r="AO56" s="4" t="s">
        <v>25</v>
      </c>
      <c r="AP56" s="4" t="s">
        <v>795</v>
      </c>
      <c r="AQ56" s="4">
        <v>0</v>
      </c>
      <c r="AR56" s="81">
        <v>0</v>
      </c>
      <c r="AS56" s="81">
        <v>0</v>
      </c>
      <c r="AT56" s="81">
        <v>0</v>
      </c>
      <c r="AU56" s="81">
        <v>0</v>
      </c>
      <c r="AV56" s="81">
        <v>0</v>
      </c>
      <c r="AW56" s="82">
        <v>0</v>
      </c>
    </row>
    <row r="57" spans="1:49" s="62" customFormat="1" ht="78.75">
      <c r="A57" s="78" t="s">
        <v>54</v>
      </c>
      <c r="B57" s="79" t="s">
        <v>172</v>
      </c>
      <c r="C57" s="80" t="s">
        <v>173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4">
        <v>0</v>
      </c>
      <c r="U57" s="4" t="s">
        <v>795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 t="s">
        <v>25</v>
      </c>
      <c r="AM57" s="4" t="s">
        <v>25</v>
      </c>
      <c r="AN57" s="4" t="s">
        <v>25</v>
      </c>
      <c r="AO57" s="4" t="s">
        <v>25</v>
      </c>
      <c r="AP57" s="4" t="s">
        <v>795</v>
      </c>
      <c r="AQ57" s="4">
        <v>0</v>
      </c>
      <c r="AR57" s="81">
        <v>0</v>
      </c>
      <c r="AS57" s="81">
        <v>0</v>
      </c>
      <c r="AT57" s="81">
        <v>0</v>
      </c>
      <c r="AU57" s="81">
        <v>0</v>
      </c>
      <c r="AV57" s="81">
        <v>0</v>
      </c>
      <c r="AW57" s="82">
        <v>0</v>
      </c>
    </row>
    <row r="58" spans="1:49" s="62" customFormat="1" ht="78.75">
      <c r="A58" s="78" t="s">
        <v>54</v>
      </c>
      <c r="B58" s="79" t="s">
        <v>174</v>
      </c>
      <c r="C58" s="80" t="s">
        <v>175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4">
        <v>0</v>
      </c>
      <c r="U58" s="4" t="s">
        <v>795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 t="s">
        <v>25</v>
      </c>
      <c r="AM58" s="4" t="s">
        <v>25</v>
      </c>
      <c r="AN58" s="4" t="s">
        <v>25</v>
      </c>
      <c r="AO58" s="4" t="s">
        <v>25</v>
      </c>
      <c r="AP58" s="4" t="s">
        <v>795</v>
      </c>
      <c r="AQ58" s="4">
        <v>0</v>
      </c>
      <c r="AR58" s="81">
        <v>0</v>
      </c>
      <c r="AS58" s="81">
        <v>0</v>
      </c>
      <c r="AT58" s="81">
        <v>0</v>
      </c>
      <c r="AU58" s="81">
        <v>0</v>
      </c>
      <c r="AV58" s="81">
        <v>0</v>
      </c>
      <c r="AW58" s="82">
        <v>0</v>
      </c>
    </row>
    <row r="59" spans="1:49" s="62" customFormat="1" ht="31.5">
      <c r="A59" s="74" t="s">
        <v>58</v>
      </c>
      <c r="B59" s="75" t="s">
        <v>59</v>
      </c>
      <c r="C59" s="2" t="s">
        <v>24</v>
      </c>
      <c r="D59" s="2">
        <f t="shared" ref="D59:V59" si="37">IF((COUNTIF(D60:D62,"нд"))=(COUNTA(D60:D62)),"нд",SUMIF(D60:D62,"&gt;0",D60:D62))</f>
        <v>0</v>
      </c>
      <c r="E59" s="2">
        <f t="shared" si="37"/>
        <v>0</v>
      </c>
      <c r="F59" s="2">
        <f t="shared" si="37"/>
        <v>0</v>
      </c>
      <c r="G59" s="2">
        <f t="shared" si="37"/>
        <v>0</v>
      </c>
      <c r="H59" s="2">
        <f t="shared" si="37"/>
        <v>0</v>
      </c>
      <c r="I59" s="2">
        <f t="shared" si="37"/>
        <v>0</v>
      </c>
      <c r="J59" s="2">
        <f t="shared" si="37"/>
        <v>0</v>
      </c>
      <c r="K59" s="2">
        <f t="shared" si="37"/>
        <v>0</v>
      </c>
      <c r="L59" s="2">
        <f t="shared" si="37"/>
        <v>0</v>
      </c>
      <c r="M59" s="2">
        <f t="shared" si="37"/>
        <v>0</v>
      </c>
      <c r="N59" s="2">
        <f t="shared" si="37"/>
        <v>0</v>
      </c>
      <c r="O59" s="2">
        <f t="shared" si="37"/>
        <v>0</v>
      </c>
      <c r="P59" s="2">
        <f t="shared" si="37"/>
        <v>0</v>
      </c>
      <c r="Q59" s="2">
        <f t="shared" si="37"/>
        <v>0</v>
      </c>
      <c r="R59" s="2">
        <f t="shared" si="37"/>
        <v>0</v>
      </c>
      <c r="S59" s="2">
        <f t="shared" si="37"/>
        <v>0</v>
      </c>
      <c r="T59" s="2" t="str">
        <f t="shared" si="37"/>
        <v>нд</v>
      </c>
      <c r="U59" s="2" t="str">
        <f t="shared" si="37"/>
        <v>нд</v>
      </c>
      <c r="V59" s="2" t="str">
        <f t="shared" si="37"/>
        <v>нд</v>
      </c>
      <c r="W59" s="2" t="s">
        <v>25</v>
      </c>
      <c r="X59" s="2">
        <f t="shared" ref="X59:AW59" si="38">IF((COUNTIF(X60:X62,"нд"))=(COUNTA(X60:X62)),"нд",SUMIF(X60:X62,"&gt;0",X60:X62))</f>
        <v>0</v>
      </c>
      <c r="Y59" s="2">
        <f t="shared" si="38"/>
        <v>0</v>
      </c>
      <c r="Z59" s="2">
        <f t="shared" si="38"/>
        <v>0</v>
      </c>
      <c r="AA59" s="2">
        <f t="shared" si="38"/>
        <v>0</v>
      </c>
      <c r="AB59" s="2">
        <f t="shared" si="38"/>
        <v>0</v>
      </c>
      <c r="AC59" s="2">
        <f t="shared" si="38"/>
        <v>0</v>
      </c>
      <c r="AD59" s="2">
        <f t="shared" si="38"/>
        <v>0</v>
      </c>
      <c r="AE59" s="2">
        <f t="shared" si="38"/>
        <v>0</v>
      </c>
      <c r="AF59" s="2">
        <f t="shared" si="38"/>
        <v>0</v>
      </c>
      <c r="AG59" s="2">
        <f t="shared" si="38"/>
        <v>0</v>
      </c>
      <c r="AH59" s="2">
        <f t="shared" si="38"/>
        <v>0</v>
      </c>
      <c r="AI59" s="2">
        <f t="shared" si="38"/>
        <v>0</v>
      </c>
      <c r="AJ59" s="2">
        <f t="shared" si="38"/>
        <v>0</v>
      </c>
      <c r="AK59" s="2">
        <f t="shared" si="38"/>
        <v>0</v>
      </c>
      <c r="AL59" s="2" t="str">
        <f t="shared" si="38"/>
        <v>нд</v>
      </c>
      <c r="AM59" s="2" t="str">
        <f t="shared" si="38"/>
        <v>нд</v>
      </c>
      <c r="AN59" s="2" t="str">
        <f t="shared" si="38"/>
        <v>нд</v>
      </c>
      <c r="AO59" s="2" t="str">
        <f t="shared" si="38"/>
        <v>нд</v>
      </c>
      <c r="AP59" s="2" t="str">
        <f t="shared" si="38"/>
        <v>нд</v>
      </c>
      <c r="AQ59" s="2" t="str">
        <f t="shared" si="38"/>
        <v>нд</v>
      </c>
      <c r="AR59" s="2">
        <f t="shared" si="38"/>
        <v>0</v>
      </c>
      <c r="AS59" s="2">
        <f t="shared" si="38"/>
        <v>0</v>
      </c>
      <c r="AT59" s="2">
        <f t="shared" si="38"/>
        <v>0</v>
      </c>
      <c r="AU59" s="2">
        <f t="shared" si="38"/>
        <v>0</v>
      </c>
      <c r="AV59" s="2">
        <f t="shared" si="38"/>
        <v>0</v>
      </c>
      <c r="AW59" s="68">
        <f t="shared" si="38"/>
        <v>0</v>
      </c>
    </row>
    <row r="60" spans="1:49" s="62" customFormat="1" ht="63">
      <c r="A60" s="74" t="s">
        <v>58</v>
      </c>
      <c r="B60" s="75" t="s">
        <v>55</v>
      </c>
      <c r="C60" s="2" t="s">
        <v>24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 t="s">
        <v>25</v>
      </c>
      <c r="U60" s="2" t="s">
        <v>25</v>
      </c>
      <c r="V60" s="2" t="s">
        <v>25</v>
      </c>
      <c r="W60" s="2" t="s">
        <v>25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 t="s">
        <v>25</v>
      </c>
      <c r="AM60" s="2" t="s">
        <v>25</v>
      </c>
      <c r="AN60" s="2" t="s">
        <v>25</v>
      </c>
      <c r="AO60" s="2" t="s">
        <v>25</v>
      </c>
      <c r="AP60" s="2" t="s">
        <v>25</v>
      </c>
      <c r="AQ60" s="2" t="s">
        <v>25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68">
        <v>0</v>
      </c>
    </row>
    <row r="61" spans="1:49" s="62" customFormat="1" ht="63">
      <c r="A61" s="74" t="s">
        <v>58</v>
      </c>
      <c r="B61" s="75" t="s">
        <v>56</v>
      </c>
      <c r="C61" s="2" t="s">
        <v>24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 t="s">
        <v>25</v>
      </c>
      <c r="U61" s="2" t="s">
        <v>25</v>
      </c>
      <c r="V61" s="2" t="s">
        <v>25</v>
      </c>
      <c r="W61" s="2" t="s">
        <v>25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 t="s">
        <v>25</v>
      </c>
      <c r="AM61" s="2" t="s">
        <v>25</v>
      </c>
      <c r="AN61" s="2" t="s">
        <v>25</v>
      </c>
      <c r="AO61" s="2" t="s">
        <v>25</v>
      </c>
      <c r="AP61" s="2" t="s">
        <v>25</v>
      </c>
      <c r="AQ61" s="2" t="s">
        <v>25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68">
        <v>0</v>
      </c>
    </row>
    <row r="62" spans="1:49" s="62" customFormat="1" ht="63">
      <c r="A62" s="74" t="s">
        <v>58</v>
      </c>
      <c r="B62" s="75" t="s">
        <v>60</v>
      </c>
      <c r="C62" s="2" t="s">
        <v>24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 t="s">
        <v>25</v>
      </c>
      <c r="U62" s="2" t="s">
        <v>25</v>
      </c>
      <c r="V62" s="2" t="s">
        <v>25</v>
      </c>
      <c r="W62" s="2" t="s">
        <v>25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 t="s">
        <v>25</v>
      </c>
      <c r="AM62" s="2" t="s">
        <v>25</v>
      </c>
      <c r="AN62" s="2" t="s">
        <v>25</v>
      </c>
      <c r="AO62" s="2" t="s">
        <v>25</v>
      </c>
      <c r="AP62" s="2" t="s">
        <v>25</v>
      </c>
      <c r="AQ62" s="2" t="s">
        <v>25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68">
        <v>0</v>
      </c>
    </row>
    <row r="63" spans="1:49" s="62" customFormat="1" ht="63">
      <c r="A63" s="74" t="s">
        <v>61</v>
      </c>
      <c r="B63" s="75" t="s">
        <v>62</v>
      </c>
      <c r="C63" s="2" t="s">
        <v>24</v>
      </c>
      <c r="D63" s="2">
        <f t="shared" ref="D63:V63" si="39">IF((COUNTIF(D64:D65,"нд"))=(COUNTA(D64:D65)),"нд",SUMIF(D64:D65,"&gt;0",D64:D65))</f>
        <v>0</v>
      </c>
      <c r="E63" s="2">
        <f t="shared" si="39"/>
        <v>0</v>
      </c>
      <c r="F63" s="2">
        <f t="shared" si="39"/>
        <v>0</v>
      </c>
      <c r="G63" s="2">
        <f t="shared" si="39"/>
        <v>0</v>
      </c>
      <c r="H63" s="2">
        <f t="shared" si="39"/>
        <v>0</v>
      </c>
      <c r="I63" s="2">
        <f t="shared" si="39"/>
        <v>0</v>
      </c>
      <c r="J63" s="2">
        <f t="shared" si="39"/>
        <v>0</v>
      </c>
      <c r="K63" s="2">
        <f t="shared" si="39"/>
        <v>0</v>
      </c>
      <c r="L63" s="2">
        <f t="shared" si="39"/>
        <v>0</v>
      </c>
      <c r="M63" s="2">
        <f t="shared" si="39"/>
        <v>0</v>
      </c>
      <c r="N63" s="2">
        <f t="shared" si="39"/>
        <v>0</v>
      </c>
      <c r="O63" s="2">
        <f t="shared" si="39"/>
        <v>1.399</v>
      </c>
      <c r="P63" s="2">
        <f t="shared" si="39"/>
        <v>0</v>
      </c>
      <c r="Q63" s="2">
        <f t="shared" si="39"/>
        <v>0</v>
      </c>
      <c r="R63" s="2">
        <f t="shared" si="39"/>
        <v>0</v>
      </c>
      <c r="S63" s="2">
        <f t="shared" si="39"/>
        <v>0</v>
      </c>
      <c r="T63" s="2">
        <f t="shared" si="39"/>
        <v>0</v>
      </c>
      <c r="U63" s="2">
        <f t="shared" si="39"/>
        <v>0</v>
      </c>
      <c r="V63" s="2">
        <f t="shared" si="39"/>
        <v>19.399999999999999</v>
      </c>
      <c r="W63" s="2" t="s">
        <v>25</v>
      </c>
      <c r="X63" s="2">
        <f t="shared" ref="X63:AW63" si="40">IF((COUNTIF(X64:X65,"нд"))=(COUNTA(X64:X65)),"нд",SUMIF(X64:X65,"&gt;0",X64:X65))</f>
        <v>0</v>
      </c>
      <c r="Y63" s="2">
        <f t="shared" si="40"/>
        <v>0</v>
      </c>
      <c r="Z63" s="2">
        <f t="shared" si="40"/>
        <v>0</v>
      </c>
      <c r="AA63" s="2">
        <f t="shared" si="40"/>
        <v>0</v>
      </c>
      <c r="AB63" s="2">
        <f t="shared" si="40"/>
        <v>0</v>
      </c>
      <c r="AC63" s="2">
        <f t="shared" si="40"/>
        <v>0</v>
      </c>
      <c r="AD63" s="2">
        <f t="shared" si="40"/>
        <v>0</v>
      </c>
      <c r="AE63" s="2">
        <f t="shared" si="40"/>
        <v>0</v>
      </c>
      <c r="AF63" s="2">
        <f t="shared" si="40"/>
        <v>0</v>
      </c>
      <c r="AG63" s="2">
        <f t="shared" si="40"/>
        <v>0</v>
      </c>
      <c r="AH63" s="2">
        <f t="shared" si="40"/>
        <v>0</v>
      </c>
      <c r="AI63" s="2">
        <f t="shared" si="40"/>
        <v>0</v>
      </c>
      <c r="AJ63" s="2">
        <f t="shared" si="40"/>
        <v>0</v>
      </c>
      <c r="AK63" s="2">
        <f t="shared" si="40"/>
        <v>0</v>
      </c>
      <c r="AL63" s="2" t="str">
        <f t="shared" si="40"/>
        <v>нд</v>
      </c>
      <c r="AM63" s="2" t="str">
        <f t="shared" si="40"/>
        <v>нд</v>
      </c>
      <c r="AN63" s="2" t="str">
        <f t="shared" si="40"/>
        <v>нд</v>
      </c>
      <c r="AO63" s="2" t="str">
        <f t="shared" si="40"/>
        <v>нд</v>
      </c>
      <c r="AP63" s="2">
        <f t="shared" si="40"/>
        <v>1</v>
      </c>
      <c r="AQ63" s="2">
        <f t="shared" si="40"/>
        <v>0</v>
      </c>
      <c r="AR63" s="2">
        <f t="shared" si="40"/>
        <v>0</v>
      </c>
      <c r="AS63" s="2">
        <f t="shared" si="40"/>
        <v>0</v>
      </c>
      <c r="AT63" s="2">
        <f t="shared" si="40"/>
        <v>0</v>
      </c>
      <c r="AU63" s="2">
        <f t="shared" si="40"/>
        <v>0</v>
      </c>
      <c r="AV63" s="2">
        <f t="shared" si="40"/>
        <v>0</v>
      </c>
      <c r="AW63" s="68">
        <f t="shared" si="40"/>
        <v>0</v>
      </c>
    </row>
    <row r="64" spans="1:49" s="62" customFormat="1" ht="47.25">
      <c r="A64" s="74" t="s">
        <v>63</v>
      </c>
      <c r="B64" s="75" t="s">
        <v>64</v>
      </c>
      <c r="C64" s="2" t="s">
        <v>24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 t="s">
        <v>25</v>
      </c>
      <c r="U64" s="2" t="s">
        <v>25</v>
      </c>
      <c r="V64" s="2" t="s">
        <v>25</v>
      </c>
      <c r="W64" s="2" t="s">
        <v>25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 t="s">
        <v>25</v>
      </c>
      <c r="AM64" s="2" t="s">
        <v>25</v>
      </c>
      <c r="AN64" s="2" t="s">
        <v>25</v>
      </c>
      <c r="AO64" s="2" t="s">
        <v>25</v>
      </c>
      <c r="AP64" s="2" t="s">
        <v>25</v>
      </c>
      <c r="AQ64" s="2" t="s">
        <v>25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68">
        <v>0</v>
      </c>
    </row>
    <row r="65" spans="1:49" s="62" customFormat="1" ht="47.25">
      <c r="A65" s="74" t="s">
        <v>65</v>
      </c>
      <c r="B65" s="75" t="s">
        <v>66</v>
      </c>
      <c r="C65" s="2" t="s">
        <v>24</v>
      </c>
      <c r="D65" s="2">
        <f t="shared" ref="D65:V65" si="41">IF((COUNTIF(D66:D76,"нд"))=(COUNTA(D66:D76)),"нд",SUMIF(D66:D76,"&gt;0",D66:D76))</f>
        <v>0</v>
      </c>
      <c r="E65" s="2">
        <f t="shared" si="41"/>
        <v>0</v>
      </c>
      <c r="F65" s="2">
        <f t="shared" si="41"/>
        <v>0</v>
      </c>
      <c r="G65" s="2">
        <f t="shared" si="41"/>
        <v>0</v>
      </c>
      <c r="H65" s="2">
        <f t="shared" si="41"/>
        <v>0</v>
      </c>
      <c r="I65" s="2">
        <f t="shared" si="41"/>
        <v>0</v>
      </c>
      <c r="J65" s="2">
        <f t="shared" si="41"/>
        <v>0</v>
      </c>
      <c r="K65" s="2">
        <f t="shared" si="41"/>
        <v>0</v>
      </c>
      <c r="L65" s="2">
        <f t="shared" si="41"/>
        <v>0</v>
      </c>
      <c r="M65" s="2">
        <f t="shared" si="41"/>
        <v>0</v>
      </c>
      <c r="N65" s="2">
        <f t="shared" si="41"/>
        <v>0</v>
      </c>
      <c r="O65" s="2">
        <f t="shared" si="41"/>
        <v>1.399</v>
      </c>
      <c r="P65" s="2">
        <f t="shared" si="41"/>
        <v>0</v>
      </c>
      <c r="Q65" s="2">
        <f t="shared" si="41"/>
        <v>0</v>
      </c>
      <c r="R65" s="2">
        <f t="shared" si="41"/>
        <v>0</v>
      </c>
      <c r="S65" s="2">
        <f t="shared" si="41"/>
        <v>0</v>
      </c>
      <c r="T65" s="2">
        <f t="shared" si="41"/>
        <v>0</v>
      </c>
      <c r="U65" s="2">
        <f t="shared" si="41"/>
        <v>0</v>
      </c>
      <c r="V65" s="2">
        <f t="shared" si="41"/>
        <v>19.399999999999999</v>
      </c>
      <c r="W65" s="2" t="s">
        <v>25</v>
      </c>
      <c r="X65" s="2">
        <f t="shared" ref="X65:AW65" si="42">IF((COUNTIF(X66:X76,"нд"))=(COUNTA(X66:X76)),"нд",SUMIF(X66:X76,"&gt;0",X66:X76))</f>
        <v>0</v>
      </c>
      <c r="Y65" s="2">
        <f t="shared" si="42"/>
        <v>0</v>
      </c>
      <c r="Z65" s="2">
        <f t="shared" si="42"/>
        <v>0</v>
      </c>
      <c r="AA65" s="2">
        <f t="shared" si="42"/>
        <v>0</v>
      </c>
      <c r="AB65" s="2">
        <f t="shared" si="42"/>
        <v>0</v>
      </c>
      <c r="AC65" s="2">
        <f t="shared" si="42"/>
        <v>0</v>
      </c>
      <c r="AD65" s="2">
        <f t="shared" si="42"/>
        <v>0</v>
      </c>
      <c r="AE65" s="2">
        <f t="shared" si="42"/>
        <v>0</v>
      </c>
      <c r="AF65" s="2">
        <f t="shared" si="42"/>
        <v>0</v>
      </c>
      <c r="AG65" s="2">
        <f t="shared" si="42"/>
        <v>0</v>
      </c>
      <c r="AH65" s="2">
        <f t="shared" si="42"/>
        <v>0</v>
      </c>
      <c r="AI65" s="2">
        <f t="shared" si="42"/>
        <v>0</v>
      </c>
      <c r="AJ65" s="2">
        <f t="shared" si="42"/>
        <v>0</v>
      </c>
      <c r="AK65" s="2">
        <f t="shared" si="42"/>
        <v>0</v>
      </c>
      <c r="AL65" s="2" t="str">
        <f t="shared" si="42"/>
        <v>нд</v>
      </c>
      <c r="AM65" s="2" t="str">
        <f t="shared" si="42"/>
        <v>нд</v>
      </c>
      <c r="AN65" s="2" t="str">
        <f t="shared" si="42"/>
        <v>нд</v>
      </c>
      <c r="AO65" s="2" t="str">
        <f t="shared" si="42"/>
        <v>нд</v>
      </c>
      <c r="AP65" s="2">
        <f t="shared" si="42"/>
        <v>1</v>
      </c>
      <c r="AQ65" s="2">
        <f t="shared" si="42"/>
        <v>0</v>
      </c>
      <c r="AR65" s="2">
        <f t="shared" si="42"/>
        <v>0</v>
      </c>
      <c r="AS65" s="2">
        <f t="shared" si="42"/>
        <v>0</v>
      </c>
      <c r="AT65" s="2">
        <f t="shared" si="42"/>
        <v>0</v>
      </c>
      <c r="AU65" s="2">
        <f t="shared" si="42"/>
        <v>0</v>
      </c>
      <c r="AV65" s="2">
        <f t="shared" si="42"/>
        <v>0</v>
      </c>
      <c r="AW65" s="68">
        <f t="shared" si="42"/>
        <v>0</v>
      </c>
    </row>
    <row r="66" spans="1:49" s="62" customFormat="1" ht="63">
      <c r="A66" s="78" t="s">
        <v>65</v>
      </c>
      <c r="B66" s="79" t="s">
        <v>176</v>
      </c>
      <c r="C66" s="80" t="s">
        <v>177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4">
        <v>0</v>
      </c>
      <c r="U66" s="4">
        <v>0</v>
      </c>
      <c r="V66" s="4" t="s">
        <v>795</v>
      </c>
      <c r="W66" s="4">
        <v>0.45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 t="s">
        <v>25</v>
      </c>
      <c r="AM66" s="4" t="s">
        <v>25</v>
      </c>
      <c r="AN66" s="4" t="s">
        <v>25</v>
      </c>
      <c r="AO66" s="4" t="s">
        <v>25</v>
      </c>
      <c r="AP66" s="4" t="s">
        <v>795</v>
      </c>
      <c r="AQ66" s="4">
        <v>0</v>
      </c>
      <c r="AR66" s="81">
        <v>0</v>
      </c>
      <c r="AS66" s="81">
        <v>0</v>
      </c>
      <c r="AT66" s="81">
        <v>0</v>
      </c>
      <c r="AU66" s="81">
        <v>0</v>
      </c>
      <c r="AV66" s="81">
        <v>0</v>
      </c>
      <c r="AW66" s="82">
        <v>0</v>
      </c>
    </row>
    <row r="67" spans="1:49" s="62" customFormat="1" ht="63">
      <c r="A67" s="78" t="s">
        <v>65</v>
      </c>
      <c r="B67" s="79" t="s">
        <v>178</v>
      </c>
      <c r="C67" s="80" t="s">
        <v>179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4">
        <v>0</v>
      </c>
      <c r="U67" s="4">
        <v>0</v>
      </c>
      <c r="V67" s="4" t="s">
        <v>795</v>
      </c>
      <c r="W67" s="4">
        <v>0.28999999999999998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 t="s">
        <v>25</v>
      </c>
      <c r="AM67" s="4" t="s">
        <v>25</v>
      </c>
      <c r="AN67" s="4" t="s">
        <v>25</v>
      </c>
      <c r="AO67" s="4" t="s">
        <v>25</v>
      </c>
      <c r="AP67" s="4" t="s">
        <v>795</v>
      </c>
      <c r="AQ67" s="4">
        <v>0</v>
      </c>
      <c r="AR67" s="81">
        <v>0</v>
      </c>
      <c r="AS67" s="81">
        <v>0</v>
      </c>
      <c r="AT67" s="81">
        <v>0</v>
      </c>
      <c r="AU67" s="81">
        <v>0</v>
      </c>
      <c r="AV67" s="81">
        <v>0</v>
      </c>
      <c r="AW67" s="82">
        <v>0</v>
      </c>
    </row>
    <row r="68" spans="1:49" s="62" customFormat="1" ht="63">
      <c r="A68" s="78" t="s">
        <v>65</v>
      </c>
      <c r="B68" s="79" t="s">
        <v>181</v>
      </c>
      <c r="C68" s="80" t="s">
        <v>182</v>
      </c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4">
        <v>0</v>
      </c>
      <c r="U68" s="4">
        <v>0</v>
      </c>
      <c r="V68" s="4" t="s">
        <v>795</v>
      </c>
      <c r="W68" s="4">
        <v>0.84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 t="s">
        <v>25</v>
      </c>
      <c r="AM68" s="4" t="s">
        <v>25</v>
      </c>
      <c r="AN68" s="4" t="s">
        <v>25</v>
      </c>
      <c r="AO68" s="4" t="s">
        <v>25</v>
      </c>
      <c r="AP68" s="4" t="s">
        <v>795</v>
      </c>
      <c r="AQ68" s="4">
        <v>0</v>
      </c>
      <c r="AR68" s="81">
        <v>0</v>
      </c>
      <c r="AS68" s="81">
        <v>0</v>
      </c>
      <c r="AT68" s="81">
        <v>0</v>
      </c>
      <c r="AU68" s="81">
        <v>0</v>
      </c>
      <c r="AV68" s="81">
        <v>0</v>
      </c>
      <c r="AW68" s="82">
        <v>0</v>
      </c>
    </row>
    <row r="69" spans="1:49" s="62" customFormat="1" ht="78.75">
      <c r="A69" s="78" t="s">
        <v>65</v>
      </c>
      <c r="B69" s="79" t="s">
        <v>183</v>
      </c>
      <c r="C69" s="80" t="s">
        <v>184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1.399</v>
      </c>
      <c r="P69" s="81">
        <v>0</v>
      </c>
      <c r="Q69" s="81">
        <v>0</v>
      </c>
      <c r="R69" s="81">
        <v>0</v>
      </c>
      <c r="S69" s="81">
        <v>0</v>
      </c>
      <c r="T69" s="4">
        <v>0</v>
      </c>
      <c r="U69" s="4">
        <v>0</v>
      </c>
      <c r="V69" s="4">
        <v>19.399999999999999</v>
      </c>
      <c r="W69" s="4" t="s">
        <v>25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 t="s">
        <v>25</v>
      </c>
      <c r="AM69" s="4" t="s">
        <v>25</v>
      </c>
      <c r="AN69" s="4" t="s">
        <v>25</v>
      </c>
      <c r="AO69" s="4" t="s">
        <v>25</v>
      </c>
      <c r="AP69" s="4">
        <v>1</v>
      </c>
      <c r="AQ69" s="4">
        <v>0</v>
      </c>
      <c r="AR69" s="81">
        <v>0</v>
      </c>
      <c r="AS69" s="81">
        <v>0</v>
      </c>
      <c r="AT69" s="81">
        <v>0</v>
      </c>
      <c r="AU69" s="81">
        <v>0</v>
      </c>
      <c r="AV69" s="81">
        <v>0</v>
      </c>
      <c r="AW69" s="82">
        <v>0</v>
      </c>
    </row>
    <row r="70" spans="1:49" s="62" customFormat="1" ht="63">
      <c r="A70" s="78" t="s">
        <v>65</v>
      </c>
      <c r="B70" s="79" t="s">
        <v>185</v>
      </c>
      <c r="C70" s="80" t="s">
        <v>186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4">
        <v>0</v>
      </c>
      <c r="U70" s="4">
        <v>0</v>
      </c>
      <c r="V70" s="4" t="s">
        <v>795</v>
      </c>
      <c r="W70" s="4" t="s">
        <v>25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 t="s">
        <v>25</v>
      </c>
      <c r="AM70" s="4" t="s">
        <v>25</v>
      </c>
      <c r="AN70" s="4" t="s">
        <v>25</v>
      </c>
      <c r="AO70" s="4" t="s">
        <v>25</v>
      </c>
      <c r="AP70" s="4" t="s">
        <v>795</v>
      </c>
      <c r="AQ70" s="4">
        <v>0</v>
      </c>
      <c r="AR70" s="81">
        <v>0</v>
      </c>
      <c r="AS70" s="81">
        <v>0</v>
      </c>
      <c r="AT70" s="81">
        <v>0</v>
      </c>
      <c r="AU70" s="81">
        <v>0</v>
      </c>
      <c r="AV70" s="81">
        <v>0</v>
      </c>
      <c r="AW70" s="82">
        <v>0</v>
      </c>
    </row>
    <row r="71" spans="1:49" s="62" customFormat="1" ht="63">
      <c r="A71" s="78" t="s">
        <v>65</v>
      </c>
      <c r="B71" s="79" t="s">
        <v>187</v>
      </c>
      <c r="C71" s="80" t="s">
        <v>188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4">
        <v>0</v>
      </c>
      <c r="U71" s="4">
        <v>0</v>
      </c>
      <c r="V71" s="4" t="s">
        <v>795</v>
      </c>
      <c r="W71" s="4" t="s">
        <v>25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 t="s">
        <v>25</v>
      </c>
      <c r="AM71" s="4" t="s">
        <v>25</v>
      </c>
      <c r="AN71" s="4" t="s">
        <v>25</v>
      </c>
      <c r="AO71" s="4" t="s">
        <v>25</v>
      </c>
      <c r="AP71" s="4" t="s">
        <v>795</v>
      </c>
      <c r="AQ71" s="4">
        <v>0</v>
      </c>
      <c r="AR71" s="81">
        <v>0</v>
      </c>
      <c r="AS71" s="81">
        <v>0</v>
      </c>
      <c r="AT71" s="81">
        <v>0</v>
      </c>
      <c r="AU71" s="81">
        <v>0</v>
      </c>
      <c r="AV71" s="81">
        <v>0</v>
      </c>
      <c r="AW71" s="82">
        <v>0</v>
      </c>
    </row>
    <row r="72" spans="1:49" s="62" customFormat="1" ht="47.25">
      <c r="A72" s="78" t="s">
        <v>65</v>
      </c>
      <c r="B72" s="79" t="s">
        <v>189</v>
      </c>
      <c r="C72" s="80" t="s">
        <v>190</v>
      </c>
      <c r="D72" s="4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4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4">
        <v>0</v>
      </c>
      <c r="U72" s="4">
        <v>0</v>
      </c>
      <c r="V72" s="4" t="s">
        <v>795</v>
      </c>
      <c r="W72" s="4" t="s">
        <v>25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 t="s">
        <v>25</v>
      </c>
      <c r="AM72" s="4" t="s">
        <v>25</v>
      </c>
      <c r="AN72" s="4" t="s">
        <v>25</v>
      </c>
      <c r="AO72" s="4" t="s">
        <v>25</v>
      </c>
      <c r="AP72" s="4" t="s">
        <v>795</v>
      </c>
      <c r="AQ72" s="4">
        <v>0</v>
      </c>
      <c r="AR72" s="81">
        <v>0</v>
      </c>
      <c r="AS72" s="81">
        <v>0</v>
      </c>
      <c r="AT72" s="81">
        <v>0</v>
      </c>
      <c r="AU72" s="81">
        <v>0</v>
      </c>
      <c r="AV72" s="81">
        <v>0</v>
      </c>
      <c r="AW72" s="82">
        <v>0</v>
      </c>
    </row>
    <row r="73" spans="1:49" s="62" customFormat="1" ht="47.25">
      <c r="A73" s="78" t="s">
        <v>65</v>
      </c>
      <c r="B73" s="79" t="s">
        <v>191</v>
      </c>
      <c r="C73" s="80" t="s">
        <v>192</v>
      </c>
      <c r="D73" s="4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4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4">
        <v>0</v>
      </c>
      <c r="U73" s="4">
        <v>0</v>
      </c>
      <c r="V73" s="4" t="s">
        <v>795</v>
      </c>
      <c r="W73" s="4" t="s">
        <v>25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 t="s">
        <v>25</v>
      </c>
      <c r="AM73" s="4" t="s">
        <v>25</v>
      </c>
      <c r="AN73" s="4" t="s">
        <v>25</v>
      </c>
      <c r="AO73" s="4" t="s">
        <v>25</v>
      </c>
      <c r="AP73" s="4" t="s">
        <v>795</v>
      </c>
      <c r="AQ73" s="4">
        <v>0</v>
      </c>
      <c r="AR73" s="81">
        <v>0</v>
      </c>
      <c r="AS73" s="81">
        <v>0</v>
      </c>
      <c r="AT73" s="81">
        <v>0</v>
      </c>
      <c r="AU73" s="81">
        <v>0</v>
      </c>
      <c r="AV73" s="81">
        <v>0</v>
      </c>
      <c r="AW73" s="82">
        <v>0</v>
      </c>
    </row>
    <row r="74" spans="1:49" s="62" customFormat="1" ht="47.25">
      <c r="A74" s="78" t="s">
        <v>65</v>
      </c>
      <c r="B74" s="79" t="s">
        <v>193</v>
      </c>
      <c r="C74" s="80" t="s">
        <v>194</v>
      </c>
      <c r="D74" s="4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4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4">
        <v>0</v>
      </c>
      <c r="U74" s="4">
        <v>0</v>
      </c>
      <c r="V74" s="4" t="s">
        <v>795</v>
      </c>
      <c r="W74" s="4" t="s">
        <v>25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 t="s">
        <v>25</v>
      </c>
      <c r="AM74" s="4" t="s">
        <v>25</v>
      </c>
      <c r="AN74" s="4" t="s">
        <v>25</v>
      </c>
      <c r="AO74" s="4" t="s">
        <v>25</v>
      </c>
      <c r="AP74" s="4" t="s">
        <v>795</v>
      </c>
      <c r="AQ74" s="4">
        <v>0</v>
      </c>
      <c r="AR74" s="81">
        <v>0</v>
      </c>
      <c r="AS74" s="81">
        <v>0</v>
      </c>
      <c r="AT74" s="81">
        <v>0</v>
      </c>
      <c r="AU74" s="81">
        <v>0</v>
      </c>
      <c r="AV74" s="81">
        <v>0</v>
      </c>
      <c r="AW74" s="82">
        <v>0</v>
      </c>
    </row>
    <row r="75" spans="1:49" s="62" customFormat="1" ht="47.25">
      <c r="A75" s="78" t="s">
        <v>65</v>
      </c>
      <c r="B75" s="79" t="s">
        <v>195</v>
      </c>
      <c r="C75" s="80" t="s">
        <v>196</v>
      </c>
      <c r="D75" s="4">
        <v>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4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4">
        <v>0</v>
      </c>
      <c r="U75" s="4">
        <v>0</v>
      </c>
      <c r="V75" s="4" t="s">
        <v>795</v>
      </c>
      <c r="W75" s="4" t="s">
        <v>25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 t="s">
        <v>25</v>
      </c>
      <c r="AM75" s="4" t="s">
        <v>25</v>
      </c>
      <c r="AN75" s="4" t="s">
        <v>25</v>
      </c>
      <c r="AO75" s="4" t="s">
        <v>25</v>
      </c>
      <c r="AP75" s="4" t="s">
        <v>795</v>
      </c>
      <c r="AQ75" s="4">
        <v>0</v>
      </c>
      <c r="AR75" s="81">
        <v>0</v>
      </c>
      <c r="AS75" s="81">
        <v>0</v>
      </c>
      <c r="AT75" s="81">
        <v>0</v>
      </c>
      <c r="AU75" s="81">
        <v>0</v>
      </c>
      <c r="AV75" s="81">
        <v>0</v>
      </c>
      <c r="AW75" s="82">
        <v>0</v>
      </c>
    </row>
    <row r="76" spans="1:49" s="62" customFormat="1" ht="31.5">
      <c r="A76" s="78" t="s">
        <v>65</v>
      </c>
      <c r="B76" s="79" t="s">
        <v>197</v>
      </c>
      <c r="C76" s="80" t="s">
        <v>198</v>
      </c>
      <c r="D76" s="4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4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4">
        <v>0</v>
      </c>
      <c r="U76" s="4">
        <v>0</v>
      </c>
      <c r="V76" s="4" t="s">
        <v>795</v>
      </c>
      <c r="W76" s="4" t="s">
        <v>25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 t="s">
        <v>25</v>
      </c>
      <c r="AM76" s="4" t="s">
        <v>25</v>
      </c>
      <c r="AN76" s="4" t="s">
        <v>25</v>
      </c>
      <c r="AO76" s="4" t="s">
        <v>25</v>
      </c>
      <c r="AP76" s="4" t="s">
        <v>795</v>
      </c>
      <c r="AQ76" s="4">
        <v>0</v>
      </c>
      <c r="AR76" s="81">
        <v>0</v>
      </c>
      <c r="AS76" s="81">
        <v>0</v>
      </c>
      <c r="AT76" s="81">
        <v>0</v>
      </c>
      <c r="AU76" s="81">
        <v>0</v>
      </c>
      <c r="AV76" s="81">
        <v>0</v>
      </c>
      <c r="AW76" s="82">
        <v>0</v>
      </c>
    </row>
    <row r="77" spans="1:49" s="62" customFormat="1" ht="31.5">
      <c r="A77" s="74" t="s">
        <v>67</v>
      </c>
      <c r="B77" s="75" t="s">
        <v>68</v>
      </c>
      <c r="C77" s="2" t="s">
        <v>24</v>
      </c>
      <c r="D77" s="2">
        <f t="shared" ref="D77:V77" si="43">IF(AND(D78="нд",D78=D102,D102=D158,D158=D168),"нд",SUMIF(D78,"&gt;0",D78)+SUMIF(D102,"&gt;0",D102)+SUMIF(D158,"&gt;0",D158)+SUMIF(D168,"&gt;0",D168))</f>
        <v>0</v>
      </c>
      <c r="E77" s="2">
        <f t="shared" si="43"/>
        <v>0</v>
      </c>
      <c r="F77" s="2">
        <f t="shared" si="43"/>
        <v>0</v>
      </c>
      <c r="G77" s="2">
        <f t="shared" si="43"/>
        <v>0</v>
      </c>
      <c r="H77" s="2">
        <f t="shared" si="43"/>
        <v>0</v>
      </c>
      <c r="I77" s="2">
        <f t="shared" si="43"/>
        <v>0</v>
      </c>
      <c r="J77" s="2">
        <f t="shared" si="43"/>
        <v>0</v>
      </c>
      <c r="K77" s="2">
        <f t="shared" si="43"/>
        <v>0</v>
      </c>
      <c r="L77" s="2">
        <f t="shared" si="43"/>
        <v>0</v>
      </c>
      <c r="M77" s="2">
        <f t="shared" si="43"/>
        <v>0</v>
      </c>
      <c r="N77" s="2">
        <f t="shared" si="43"/>
        <v>0</v>
      </c>
      <c r="O77" s="2">
        <f t="shared" si="43"/>
        <v>0</v>
      </c>
      <c r="P77" s="2">
        <f t="shared" si="43"/>
        <v>0</v>
      </c>
      <c r="Q77" s="2">
        <f t="shared" si="43"/>
        <v>0</v>
      </c>
      <c r="R77" s="2">
        <f t="shared" si="43"/>
        <v>0</v>
      </c>
      <c r="S77" s="2">
        <f t="shared" si="43"/>
        <v>0</v>
      </c>
      <c r="T77" s="2" t="str">
        <f t="shared" si="43"/>
        <v>нд</v>
      </c>
      <c r="U77" s="2" t="str">
        <f t="shared" si="43"/>
        <v>нд</v>
      </c>
      <c r="V77" s="2" t="str">
        <f t="shared" si="43"/>
        <v>нд</v>
      </c>
      <c r="W77" s="2" t="s">
        <v>25</v>
      </c>
      <c r="X77" s="2">
        <f t="shared" ref="X77:AW77" si="44">IF(AND(X78="нд",X78=X102,X102=X158,X158=X168),"нд",SUMIF(X78,"&gt;0",X78)+SUMIF(X102,"&gt;0",X102)+SUMIF(X158,"&gt;0",X158)+SUMIF(X168,"&gt;0",X168))</f>
        <v>0</v>
      </c>
      <c r="Y77" s="2">
        <f t="shared" si="44"/>
        <v>0</v>
      </c>
      <c r="Z77" s="2">
        <f t="shared" si="44"/>
        <v>0</v>
      </c>
      <c r="AA77" s="2">
        <f t="shared" si="44"/>
        <v>0</v>
      </c>
      <c r="AB77" s="2">
        <f t="shared" si="44"/>
        <v>0</v>
      </c>
      <c r="AC77" s="2">
        <f t="shared" si="44"/>
        <v>0</v>
      </c>
      <c r="AD77" s="2">
        <f t="shared" si="44"/>
        <v>0</v>
      </c>
      <c r="AE77" s="2">
        <f t="shared" si="44"/>
        <v>0</v>
      </c>
      <c r="AF77" s="2">
        <f t="shared" si="44"/>
        <v>0</v>
      </c>
      <c r="AG77" s="2">
        <f t="shared" si="44"/>
        <v>0</v>
      </c>
      <c r="AH77" s="2">
        <f t="shared" si="44"/>
        <v>0</v>
      </c>
      <c r="AI77" s="2">
        <f t="shared" si="44"/>
        <v>0</v>
      </c>
      <c r="AJ77" s="2">
        <f t="shared" si="44"/>
        <v>0</v>
      </c>
      <c r="AK77" s="2">
        <f t="shared" si="44"/>
        <v>0</v>
      </c>
      <c r="AL77" s="2" t="str">
        <f t="shared" si="44"/>
        <v>нд</v>
      </c>
      <c r="AM77" s="2" t="str">
        <f t="shared" si="44"/>
        <v>нд</v>
      </c>
      <c r="AN77" s="2" t="str">
        <f t="shared" si="44"/>
        <v>нд</v>
      </c>
      <c r="AO77" s="2" t="str">
        <f t="shared" si="44"/>
        <v>нд</v>
      </c>
      <c r="AP77" s="2" t="str">
        <f t="shared" si="44"/>
        <v>нд</v>
      </c>
      <c r="AQ77" s="2" t="str">
        <f t="shared" si="44"/>
        <v>нд</v>
      </c>
      <c r="AR77" s="2">
        <f t="shared" si="44"/>
        <v>0</v>
      </c>
      <c r="AS77" s="2">
        <f t="shared" si="44"/>
        <v>11.799999999999999</v>
      </c>
      <c r="AT77" s="2">
        <f t="shared" si="44"/>
        <v>0</v>
      </c>
      <c r="AU77" s="2">
        <f t="shared" si="44"/>
        <v>0</v>
      </c>
      <c r="AV77" s="2">
        <f t="shared" si="44"/>
        <v>0</v>
      </c>
      <c r="AW77" s="68">
        <f t="shared" si="44"/>
        <v>0</v>
      </c>
    </row>
    <row r="78" spans="1:49" s="62" customFormat="1" ht="47.25">
      <c r="A78" s="74" t="s">
        <v>69</v>
      </c>
      <c r="B78" s="75" t="s">
        <v>70</v>
      </c>
      <c r="C78" s="2" t="s">
        <v>24</v>
      </c>
      <c r="D78" s="2">
        <f t="shared" ref="D78:V78" si="45">IF(AND(D79="нд",D79=D80),"нд",SUMIF(D79,"&gt;0",D79)+SUMIF(D80,"&gt;0",D80))</f>
        <v>0</v>
      </c>
      <c r="E78" s="2">
        <f t="shared" si="45"/>
        <v>0</v>
      </c>
      <c r="F78" s="2">
        <f t="shared" si="45"/>
        <v>0</v>
      </c>
      <c r="G78" s="2">
        <f t="shared" si="45"/>
        <v>0</v>
      </c>
      <c r="H78" s="2">
        <f t="shared" si="45"/>
        <v>0</v>
      </c>
      <c r="I78" s="2">
        <f t="shared" si="45"/>
        <v>0</v>
      </c>
      <c r="J78" s="2">
        <f t="shared" si="45"/>
        <v>0</v>
      </c>
      <c r="K78" s="2">
        <f t="shared" si="45"/>
        <v>0</v>
      </c>
      <c r="L78" s="2">
        <f t="shared" si="45"/>
        <v>0</v>
      </c>
      <c r="M78" s="2">
        <f t="shared" si="45"/>
        <v>0</v>
      </c>
      <c r="N78" s="2">
        <f t="shared" si="45"/>
        <v>0</v>
      </c>
      <c r="O78" s="2">
        <f t="shared" si="45"/>
        <v>0</v>
      </c>
      <c r="P78" s="2">
        <f t="shared" si="45"/>
        <v>0</v>
      </c>
      <c r="Q78" s="2">
        <f t="shared" si="45"/>
        <v>0</v>
      </c>
      <c r="R78" s="2">
        <f t="shared" si="45"/>
        <v>0</v>
      </c>
      <c r="S78" s="2">
        <f t="shared" si="45"/>
        <v>0</v>
      </c>
      <c r="T78" s="2" t="str">
        <f t="shared" si="45"/>
        <v>нд</v>
      </c>
      <c r="U78" s="2" t="str">
        <f t="shared" si="45"/>
        <v>нд</v>
      </c>
      <c r="V78" s="2" t="str">
        <f t="shared" si="45"/>
        <v>нд</v>
      </c>
      <c r="W78" s="2" t="s">
        <v>25</v>
      </c>
      <c r="X78" s="2">
        <f t="shared" ref="X78:AW78" si="46">IF(AND(X79="нд",X79=X80),"нд",SUMIF(X79,"&gt;0",X79)+SUMIF(X80,"&gt;0",X80))</f>
        <v>0</v>
      </c>
      <c r="Y78" s="2">
        <f t="shared" si="46"/>
        <v>0</v>
      </c>
      <c r="Z78" s="2">
        <f t="shared" si="46"/>
        <v>0</v>
      </c>
      <c r="AA78" s="2">
        <f t="shared" si="46"/>
        <v>0</v>
      </c>
      <c r="AB78" s="2">
        <f t="shared" si="46"/>
        <v>0</v>
      </c>
      <c r="AC78" s="2">
        <f t="shared" si="46"/>
        <v>0</v>
      </c>
      <c r="AD78" s="2">
        <f t="shared" si="46"/>
        <v>0</v>
      </c>
      <c r="AE78" s="2">
        <f t="shared" si="46"/>
        <v>0</v>
      </c>
      <c r="AF78" s="2">
        <f t="shared" si="46"/>
        <v>0</v>
      </c>
      <c r="AG78" s="2">
        <f t="shared" si="46"/>
        <v>0</v>
      </c>
      <c r="AH78" s="2">
        <f t="shared" si="46"/>
        <v>0</v>
      </c>
      <c r="AI78" s="2">
        <f t="shared" si="46"/>
        <v>0</v>
      </c>
      <c r="AJ78" s="2">
        <f t="shared" si="46"/>
        <v>0</v>
      </c>
      <c r="AK78" s="2">
        <f t="shared" si="46"/>
        <v>0</v>
      </c>
      <c r="AL78" s="2" t="str">
        <f t="shared" si="46"/>
        <v>нд</v>
      </c>
      <c r="AM78" s="2" t="str">
        <f t="shared" si="46"/>
        <v>нд</v>
      </c>
      <c r="AN78" s="2" t="str">
        <f t="shared" si="46"/>
        <v>нд</v>
      </c>
      <c r="AO78" s="2" t="str">
        <f t="shared" si="46"/>
        <v>нд</v>
      </c>
      <c r="AP78" s="2" t="str">
        <f t="shared" si="46"/>
        <v>нд</v>
      </c>
      <c r="AQ78" s="2" t="str">
        <f t="shared" si="46"/>
        <v>нд</v>
      </c>
      <c r="AR78" s="2">
        <f t="shared" si="46"/>
        <v>0</v>
      </c>
      <c r="AS78" s="2">
        <f t="shared" si="46"/>
        <v>0</v>
      </c>
      <c r="AT78" s="2">
        <f t="shared" si="46"/>
        <v>0</v>
      </c>
      <c r="AU78" s="2">
        <f t="shared" si="46"/>
        <v>0</v>
      </c>
      <c r="AV78" s="2">
        <f t="shared" si="46"/>
        <v>0</v>
      </c>
      <c r="AW78" s="68">
        <f t="shared" si="46"/>
        <v>0</v>
      </c>
    </row>
    <row r="79" spans="1:49" s="62" customFormat="1" ht="31.5">
      <c r="A79" s="74" t="s">
        <v>71</v>
      </c>
      <c r="B79" s="75" t="s">
        <v>72</v>
      </c>
      <c r="C79" s="2" t="s">
        <v>24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 t="s">
        <v>25</v>
      </c>
      <c r="U79" s="2" t="s">
        <v>25</v>
      </c>
      <c r="V79" s="2" t="s">
        <v>25</v>
      </c>
      <c r="W79" s="2" t="s">
        <v>25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 t="s">
        <v>25</v>
      </c>
      <c r="AM79" s="2" t="s">
        <v>25</v>
      </c>
      <c r="AN79" s="2" t="s">
        <v>25</v>
      </c>
      <c r="AO79" s="2" t="s">
        <v>25</v>
      </c>
      <c r="AP79" s="2" t="s">
        <v>25</v>
      </c>
      <c r="AQ79" s="2" t="s">
        <v>25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68">
        <v>0</v>
      </c>
    </row>
    <row r="80" spans="1:49" s="62" customFormat="1" ht="31.5">
      <c r="A80" s="74" t="s">
        <v>73</v>
      </c>
      <c r="B80" s="75" t="s">
        <v>74</v>
      </c>
      <c r="C80" s="2" t="s">
        <v>24</v>
      </c>
      <c r="D80" s="2">
        <f t="shared" ref="D80:V80" si="47">IF((COUNTIF(D81:D101,"нд"))=(COUNTA(D81:D101)),"нд",SUMIF(D81:D101,"&gt;0",D81:D101))</f>
        <v>0</v>
      </c>
      <c r="E80" s="2">
        <f t="shared" si="47"/>
        <v>0</v>
      </c>
      <c r="F80" s="2">
        <f t="shared" si="47"/>
        <v>0</v>
      </c>
      <c r="G80" s="2">
        <f t="shared" si="47"/>
        <v>0</v>
      </c>
      <c r="H80" s="2">
        <f t="shared" si="47"/>
        <v>0</v>
      </c>
      <c r="I80" s="2">
        <f t="shared" si="47"/>
        <v>0</v>
      </c>
      <c r="J80" s="2">
        <f t="shared" si="47"/>
        <v>0</v>
      </c>
      <c r="K80" s="2">
        <f t="shared" si="47"/>
        <v>0</v>
      </c>
      <c r="L80" s="2">
        <f t="shared" si="47"/>
        <v>0</v>
      </c>
      <c r="M80" s="2">
        <f t="shared" si="47"/>
        <v>0</v>
      </c>
      <c r="N80" s="2">
        <f t="shared" si="47"/>
        <v>0</v>
      </c>
      <c r="O80" s="2">
        <f t="shared" si="47"/>
        <v>0</v>
      </c>
      <c r="P80" s="2">
        <f t="shared" si="47"/>
        <v>0</v>
      </c>
      <c r="Q80" s="2">
        <f t="shared" si="47"/>
        <v>0</v>
      </c>
      <c r="R80" s="2">
        <f t="shared" si="47"/>
        <v>0</v>
      </c>
      <c r="S80" s="2">
        <f t="shared" si="47"/>
        <v>0</v>
      </c>
      <c r="T80" s="2" t="str">
        <f t="shared" si="47"/>
        <v>нд</v>
      </c>
      <c r="U80" s="2" t="str">
        <f t="shared" si="47"/>
        <v>нд</v>
      </c>
      <c r="V80" s="2" t="str">
        <f t="shared" si="47"/>
        <v>нд</v>
      </c>
      <c r="W80" s="2" t="s">
        <v>25</v>
      </c>
      <c r="X80" s="2">
        <f t="shared" ref="X80:AW80" si="48">IF((COUNTIF(X81:X101,"нд"))=(COUNTA(X81:X101)),"нд",SUMIF(X81:X101,"&gt;0",X81:X101))</f>
        <v>0</v>
      </c>
      <c r="Y80" s="2">
        <f t="shared" si="48"/>
        <v>0</v>
      </c>
      <c r="Z80" s="2">
        <f t="shared" si="48"/>
        <v>0</v>
      </c>
      <c r="AA80" s="2">
        <f t="shared" si="48"/>
        <v>0</v>
      </c>
      <c r="AB80" s="2">
        <f t="shared" si="48"/>
        <v>0</v>
      </c>
      <c r="AC80" s="2">
        <f t="shared" si="48"/>
        <v>0</v>
      </c>
      <c r="AD80" s="2">
        <f t="shared" si="48"/>
        <v>0</v>
      </c>
      <c r="AE80" s="2">
        <f t="shared" si="48"/>
        <v>0</v>
      </c>
      <c r="AF80" s="2">
        <f t="shared" si="48"/>
        <v>0</v>
      </c>
      <c r="AG80" s="2">
        <f t="shared" si="48"/>
        <v>0</v>
      </c>
      <c r="AH80" s="2">
        <f t="shared" si="48"/>
        <v>0</v>
      </c>
      <c r="AI80" s="2">
        <f t="shared" si="48"/>
        <v>0</v>
      </c>
      <c r="AJ80" s="2">
        <f t="shared" si="48"/>
        <v>0</v>
      </c>
      <c r="AK80" s="2">
        <f t="shared" si="48"/>
        <v>0</v>
      </c>
      <c r="AL80" s="2" t="str">
        <f t="shared" si="48"/>
        <v>нд</v>
      </c>
      <c r="AM80" s="2" t="str">
        <f t="shared" si="48"/>
        <v>нд</v>
      </c>
      <c r="AN80" s="2" t="str">
        <f t="shared" si="48"/>
        <v>нд</v>
      </c>
      <c r="AO80" s="2" t="str">
        <f t="shared" si="48"/>
        <v>нд</v>
      </c>
      <c r="AP80" s="2" t="str">
        <f t="shared" si="48"/>
        <v>нд</v>
      </c>
      <c r="AQ80" s="2" t="str">
        <f t="shared" si="48"/>
        <v>нд</v>
      </c>
      <c r="AR80" s="2">
        <f t="shared" si="48"/>
        <v>0</v>
      </c>
      <c r="AS80" s="2">
        <f t="shared" si="48"/>
        <v>0</v>
      </c>
      <c r="AT80" s="2">
        <f t="shared" si="48"/>
        <v>0</v>
      </c>
      <c r="AU80" s="2">
        <f t="shared" si="48"/>
        <v>0</v>
      </c>
      <c r="AV80" s="2">
        <f t="shared" si="48"/>
        <v>0</v>
      </c>
      <c r="AW80" s="68">
        <f t="shared" si="48"/>
        <v>0</v>
      </c>
    </row>
    <row r="81" spans="1:49" s="62" customFormat="1" ht="47.25">
      <c r="A81" s="78" t="s">
        <v>73</v>
      </c>
      <c r="B81" s="79" t="s">
        <v>199</v>
      </c>
      <c r="C81" s="80" t="s">
        <v>200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 t="s">
        <v>25</v>
      </c>
      <c r="U81" s="4" t="s">
        <v>25</v>
      </c>
      <c r="V81" s="4" t="s">
        <v>25</v>
      </c>
      <c r="W81" s="4" t="s">
        <v>25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 t="s">
        <v>25</v>
      </c>
      <c r="AM81" s="4" t="s">
        <v>25</v>
      </c>
      <c r="AN81" s="4" t="s">
        <v>25</v>
      </c>
      <c r="AO81" s="4" t="s">
        <v>25</v>
      </c>
      <c r="AP81" s="4" t="s">
        <v>25</v>
      </c>
      <c r="AQ81" s="4" t="s">
        <v>25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83">
        <v>0</v>
      </c>
    </row>
    <row r="82" spans="1:49" s="62" customFormat="1" ht="31.5">
      <c r="A82" s="78" t="s">
        <v>73</v>
      </c>
      <c r="B82" s="79" t="s">
        <v>202</v>
      </c>
      <c r="C82" s="80" t="s">
        <v>203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 t="s">
        <v>25</v>
      </c>
      <c r="U82" s="4" t="s">
        <v>25</v>
      </c>
      <c r="V82" s="4" t="s">
        <v>25</v>
      </c>
      <c r="W82" s="4" t="s">
        <v>25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 t="s">
        <v>25</v>
      </c>
      <c r="AM82" s="4" t="s">
        <v>25</v>
      </c>
      <c r="AN82" s="4" t="s">
        <v>25</v>
      </c>
      <c r="AO82" s="4" t="s">
        <v>25</v>
      </c>
      <c r="AP82" s="4" t="s">
        <v>25</v>
      </c>
      <c r="AQ82" s="4" t="s">
        <v>25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83">
        <v>0</v>
      </c>
    </row>
    <row r="83" spans="1:49" s="62" customFormat="1" ht="31.5">
      <c r="A83" s="78" t="s">
        <v>73</v>
      </c>
      <c r="B83" s="79" t="s">
        <v>204</v>
      </c>
      <c r="C83" s="80" t="s">
        <v>205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 t="s">
        <v>25</v>
      </c>
      <c r="U83" s="4" t="s">
        <v>25</v>
      </c>
      <c r="V83" s="4" t="s">
        <v>25</v>
      </c>
      <c r="W83" s="4" t="s">
        <v>25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 t="s">
        <v>25</v>
      </c>
      <c r="AM83" s="4" t="s">
        <v>25</v>
      </c>
      <c r="AN83" s="4" t="s">
        <v>25</v>
      </c>
      <c r="AO83" s="4" t="s">
        <v>25</v>
      </c>
      <c r="AP83" s="4" t="s">
        <v>25</v>
      </c>
      <c r="AQ83" s="4" t="s">
        <v>25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83">
        <v>0</v>
      </c>
    </row>
    <row r="84" spans="1:49" s="62" customFormat="1" ht="47.25">
      <c r="A84" s="78" t="s">
        <v>73</v>
      </c>
      <c r="B84" s="79" t="s">
        <v>206</v>
      </c>
      <c r="C84" s="80" t="s">
        <v>207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 t="s">
        <v>25</v>
      </c>
      <c r="U84" s="4" t="s">
        <v>25</v>
      </c>
      <c r="V84" s="4" t="s">
        <v>25</v>
      </c>
      <c r="W84" s="4" t="s">
        <v>25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 t="s">
        <v>25</v>
      </c>
      <c r="AM84" s="4" t="s">
        <v>25</v>
      </c>
      <c r="AN84" s="4" t="s">
        <v>25</v>
      </c>
      <c r="AO84" s="4" t="s">
        <v>25</v>
      </c>
      <c r="AP84" s="4" t="s">
        <v>25</v>
      </c>
      <c r="AQ84" s="4" t="s">
        <v>25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83">
        <v>0</v>
      </c>
    </row>
    <row r="85" spans="1:49" s="62" customFormat="1" ht="31.5">
      <c r="A85" s="78" t="s">
        <v>73</v>
      </c>
      <c r="B85" s="79" t="s">
        <v>208</v>
      </c>
      <c r="C85" s="80" t="s">
        <v>209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 t="s">
        <v>25</v>
      </c>
      <c r="U85" s="4" t="s">
        <v>25</v>
      </c>
      <c r="V85" s="4" t="s">
        <v>25</v>
      </c>
      <c r="W85" s="4" t="s">
        <v>25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 t="s">
        <v>25</v>
      </c>
      <c r="AM85" s="4" t="s">
        <v>25</v>
      </c>
      <c r="AN85" s="4" t="s">
        <v>25</v>
      </c>
      <c r="AO85" s="4" t="s">
        <v>25</v>
      </c>
      <c r="AP85" s="4" t="s">
        <v>25</v>
      </c>
      <c r="AQ85" s="4" t="s">
        <v>25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83">
        <v>0</v>
      </c>
    </row>
    <row r="86" spans="1:49" s="62" customFormat="1" ht="31.5">
      <c r="A86" s="78" t="s">
        <v>73</v>
      </c>
      <c r="B86" s="79" t="s">
        <v>210</v>
      </c>
      <c r="C86" s="80" t="s">
        <v>211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25</v>
      </c>
      <c r="U86" s="4" t="s">
        <v>25</v>
      </c>
      <c r="V86" s="4" t="s">
        <v>25</v>
      </c>
      <c r="W86" s="4" t="s">
        <v>25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 t="s">
        <v>25</v>
      </c>
      <c r="AM86" s="4" t="s">
        <v>25</v>
      </c>
      <c r="AN86" s="4" t="s">
        <v>25</v>
      </c>
      <c r="AO86" s="4" t="s">
        <v>25</v>
      </c>
      <c r="AP86" s="4" t="s">
        <v>25</v>
      </c>
      <c r="AQ86" s="4" t="s">
        <v>25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83">
        <v>0</v>
      </c>
    </row>
    <row r="87" spans="1:49" s="62" customFormat="1" ht="31.5">
      <c r="A87" s="78" t="s">
        <v>73</v>
      </c>
      <c r="B87" s="79" t="s">
        <v>212</v>
      </c>
      <c r="C87" s="80" t="s">
        <v>213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25</v>
      </c>
      <c r="U87" s="4" t="s">
        <v>25</v>
      </c>
      <c r="V87" s="4" t="s">
        <v>25</v>
      </c>
      <c r="W87" s="4" t="s">
        <v>25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 t="s">
        <v>25</v>
      </c>
      <c r="AM87" s="4" t="s">
        <v>25</v>
      </c>
      <c r="AN87" s="4" t="s">
        <v>25</v>
      </c>
      <c r="AO87" s="4" t="s">
        <v>25</v>
      </c>
      <c r="AP87" s="4" t="s">
        <v>25</v>
      </c>
      <c r="AQ87" s="4" t="s">
        <v>25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83">
        <v>0</v>
      </c>
    </row>
    <row r="88" spans="1:49" s="62" customFormat="1" ht="31.5">
      <c r="A88" s="78" t="s">
        <v>73</v>
      </c>
      <c r="B88" s="79" t="s">
        <v>214</v>
      </c>
      <c r="C88" s="80" t="s">
        <v>215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25</v>
      </c>
      <c r="U88" s="4" t="s">
        <v>25</v>
      </c>
      <c r="V88" s="4" t="s">
        <v>25</v>
      </c>
      <c r="W88" s="4" t="s">
        <v>25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 t="s">
        <v>25</v>
      </c>
      <c r="AM88" s="4" t="s">
        <v>25</v>
      </c>
      <c r="AN88" s="4" t="s">
        <v>25</v>
      </c>
      <c r="AO88" s="4" t="s">
        <v>25</v>
      </c>
      <c r="AP88" s="4" t="s">
        <v>25</v>
      </c>
      <c r="AQ88" s="4" t="s">
        <v>25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83">
        <v>0</v>
      </c>
    </row>
    <row r="89" spans="1:49" s="62" customFormat="1" ht="31.5">
      <c r="A89" s="78" t="s">
        <v>73</v>
      </c>
      <c r="B89" s="79" t="s">
        <v>216</v>
      </c>
      <c r="C89" s="80" t="s">
        <v>217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25</v>
      </c>
      <c r="U89" s="4" t="s">
        <v>25</v>
      </c>
      <c r="V89" s="4" t="s">
        <v>25</v>
      </c>
      <c r="W89" s="4" t="s">
        <v>25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 t="s">
        <v>25</v>
      </c>
      <c r="AM89" s="4" t="s">
        <v>25</v>
      </c>
      <c r="AN89" s="4" t="s">
        <v>25</v>
      </c>
      <c r="AO89" s="4" t="s">
        <v>25</v>
      </c>
      <c r="AP89" s="4" t="s">
        <v>25</v>
      </c>
      <c r="AQ89" s="4" t="s">
        <v>25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83">
        <v>0</v>
      </c>
    </row>
    <row r="90" spans="1:49" s="62" customFormat="1" ht="31.5">
      <c r="A90" s="78" t="s">
        <v>73</v>
      </c>
      <c r="B90" s="79" t="s">
        <v>218</v>
      </c>
      <c r="C90" s="80" t="s">
        <v>219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 t="s">
        <v>25</v>
      </c>
      <c r="U90" s="4" t="s">
        <v>25</v>
      </c>
      <c r="V90" s="4" t="s">
        <v>25</v>
      </c>
      <c r="W90" s="4" t="s">
        <v>25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 t="s">
        <v>25</v>
      </c>
      <c r="AM90" s="4" t="s">
        <v>25</v>
      </c>
      <c r="AN90" s="4" t="s">
        <v>25</v>
      </c>
      <c r="AO90" s="4" t="s">
        <v>25</v>
      </c>
      <c r="AP90" s="4" t="s">
        <v>25</v>
      </c>
      <c r="AQ90" s="4" t="s">
        <v>25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83">
        <v>0</v>
      </c>
    </row>
    <row r="91" spans="1:49" s="62" customFormat="1" ht="31.5">
      <c r="A91" s="78" t="s">
        <v>73</v>
      </c>
      <c r="B91" s="79" t="s">
        <v>220</v>
      </c>
      <c r="C91" s="80" t="s">
        <v>221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25</v>
      </c>
      <c r="U91" s="4" t="s">
        <v>25</v>
      </c>
      <c r="V91" s="4" t="s">
        <v>25</v>
      </c>
      <c r="W91" s="4" t="s">
        <v>25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 t="s">
        <v>25</v>
      </c>
      <c r="AM91" s="4" t="s">
        <v>25</v>
      </c>
      <c r="AN91" s="4" t="s">
        <v>25</v>
      </c>
      <c r="AO91" s="4" t="s">
        <v>25</v>
      </c>
      <c r="AP91" s="4" t="s">
        <v>25</v>
      </c>
      <c r="AQ91" s="4" t="s">
        <v>25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83">
        <v>0</v>
      </c>
    </row>
    <row r="92" spans="1:49" s="62" customFormat="1" ht="31.5">
      <c r="A92" s="78" t="s">
        <v>73</v>
      </c>
      <c r="B92" s="79" t="s">
        <v>222</v>
      </c>
      <c r="C92" s="80" t="s">
        <v>223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25</v>
      </c>
      <c r="U92" s="4" t="s">
        <v>25</v>
      </c>
      <c r="V92" s="4" t="s">
        <v>25</v>
      </c>
      <c r="W92" s="4" t="s">
        <v>25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 t="s">
        <v>25</v>
      </c>
      <c r="AM92" s="4" t="s">
        <v>25</v>
      </c>
      <c r="AN92" s="4" t="s">
        <v>25</v>
      </c>
      <c r="AO92" s="4" t="s">
        <v>25</v>
      </c>
      <c r="AP92" s="4" t="s">
        <v>25</v>
      </c>
      <c r="AQ92" s="4" t="s">
        <v>25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83">
        <v>0</v>
      </c>
    </row>
    <row r="93" spans="1:49" s="62" customFormat="1" ht="31.5">
      <c r="A93" s="78" t="s">
        <v>73</v>
      </c>
      <c r="B93" s="79" t="s">
        <v>224</v>
      </c>
      <c r="C93" s="80" t="s">
        <v>225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25</v>
      </c>
      <c r="U93" s="4" t="s">
        <v>25</v>
      </c>
      <c r="V93" s="4" t="s">
        <v>25</v>
      </c>
      <c r="W93" s="4" t="s">
        <v>25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 t="s">
        <v>25</v>
      </c>
      <c r="AM93" s="4" t="s">
        <v>25</v>
      </c>
      <c r="AN93" s="4" t="s">
        <v>25</v>
      </c>
      <c r="AO93" s="4" t="s">
        <v>25</v>
      </c>
      <c r="AP93" s="4" t="s">
        <v>25</v>
      </c>
      <c r="AQ93" s="4" t="s">
        <v>25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83">
        <v>0</v>
      </c>
    </row>
    <row r="94" spans="1:49" s="62" customFormat="1" ht="31.5">
      <c r="A94" s="78" t="s">
        <v>73</v>
      </c>
      <c r="B94" s="79" t="s">
        <v>226</v>
      </c>
      <c r="C94" s="80" t="s">
        <v>227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25</v>
      </c>
      <c r="U94" s="4" t="s">
        <v>25</v>
      </c>
      <c r="V94" s="4" t="s">
        <v>25</v>
      </c>
      <c r="W94" s="4" t="s">
        <v>25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 t="s">
        <v>25</v>
      </c>
      <c r="AM94" s="4" t="s">
        <v>25</v>
      </c>
      <c r="AN94" s="4" t="s">
        <v>25</v>
      </c>
      <c r="AO94" s="4" t="s">
        <v>25</v>
      </c>
      <c r="AP94" s="4" t="s">
        <v>25</v>
      </c>
      <c r="AQ94" s="4" t="s">
        <v>25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83">
        <v>0</v>
      </c>
    </row>
    <row r="95" spans="1:49" s="62" customFormat="1" ht="31.5">
      <c r="A95" s="78" t="s">
        <v>73</v>
      </c>
      <c r="B95" s="79" t="s">
        <v>228</v>
      </c>
      <c r="C95" s="80" t="s">
        <v>229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 t="s">
        <v>25</v>
      </c>
      <c r="U95" s="4" t="s">
        <v>25</v>
      </c>
      <c r="V95" s="4" t="s">
        <v>25</v>
      </c>
      <c r="W95" s="4" t="s">
        <v>25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 t="s">
        <v>25</v>
      </c>
      <c r="AM95" s="4" t="s">
        <v>25</v>
      </c>
      <c r="AN95" s="4" t="s">
        <v>25</v>
      </c>
      <c r="AO95" s="4" t="s">
        <v>25</v>
      </c>
      <c r="AP95" s="4" t="s">
        <v>25</v>
      </c>
      <c r="AQ95" s="4" t="s">
        <v>25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83">
        <v>0</v>
      </c>
    </row>
    <row r="96" spans="1:49" s="62" customFormat="1" ht="31.5">
      <c r="A96" s="78" t="s">
        <v>73</v>
      </c>
      <c r="B96" s="79" t="s">
        <v>230</v>
      </c>
      <c r="C96" s="80" t="s">
        <v>231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25</v>
      </c>
      <c r="U96" s="4" t="s">
        <v>25</v>
      </c>
      <c r="V96" s="4" t="s">
        <v>25</v>
      </c>
      <c r="W96" s="4" t="s">
        <v>25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 t="s">
        <v>25</v>
      </c>
      <c r="AM96" s="4" t="s">
        <v>25</v>
      </c>
      <c r="AN96" s="4" t="s">
        <v>25</v>
      </c>
      <c r="AO96" s="4" t="s">
        <v>25</v>
      </c>
      <c r="AP96" s="4" t="s">
        <v>25</v>
      </c>
      <c r="AQ96" s="4" t="s">
        <v>25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83">
        <v>0</v>
      </c>
    </row>
    <row r="97" spans="1:49" s="62" customFormat="1" ht="31.5">
      <c r="A97" s="78" t="s">
        <v>73</v>
      </c>
      <c r="B97" s="79" t="s">
        <v>232</v>
      </c>
      <c r="C97" s="80" t="s">
        <v>233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 t="s">
        <v>25</v>
      </c>
      <c r="U97" s="4" t="s">
        <v>25</v>
      </c>
      <c r="V97" s="4" t="s">
        <v>25</v>
      </c>
      <c r="W97" s="4" t="s">
        <v>25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 t="s">
        <v>25</v>
      </c>
      <c r="AM97" s="4" t="s">
        <v>25</v>
      </c>
      <c r="AN97" s="4" t="s">
        <v>25</v>
      </c>
      <c r="AO97" s="4" t="s">
        <v>25</v>
      </c>
      <c r="AP97" s="4" t="s">
        <v>25</v>
      </c>
      <c r="AQ97" s="4" t="s">
        <v>25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83">
        <v>0</v>
      </c>
    </row>
    <row r="98" spans="1:49" s="62" customFormat="1" ht="31.5">
      <c r="A98" s="78" t="s">
        <v>73</v>
      </c>
      <c r="B98" s="79" t="s">
        <v>234</v>
      </c>
      <c r="C98" s="80" t="s">
        <v>235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25</v>
      </c>
      <c r="U98" s="4" t="s">
        <v>25</v>
      </c>
      <c r="V98" s="4" t="s">
        <v>25</v>
      </c>
      <c r="W98" s="4" t="s">
        <v>25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 t="s">
        <v>25</v>
      </c>
      <c r="AM98" s="4" t="s">
        <v>25</v>
      </c>
      <c r="AN98" s="4" t="s">
        <v>25</v>
      </c>
      <c r="AO98" s="4" t="s">
        <v>25</v>
      </c>
      <c r="AP98" s="4" t="s">
        <v>25</v>
      </c>
      <c r="AQ98" s="4" t="s">
        <v>25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83">
        <v>0</v>
      </c>
    </row>
    <row r="99" spans="1:49" s="62" customFormat="1" ht="31.5">
      <c r="A99" s="78" t="s">
        <v>73</v>
      </c>
      <c r="B99" s="79" t="s">
        <v>236</v>
      </c>
      <c r="C99" s="80" t="s">
        <v>237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 t="s">
        <v>25</v>
      </c>
      <c r="U99" s="4" t="s">
        <v>25</v>
      </c>
      <c r="V99" s="4" t="s">
        <v>25</v>
      </c>
      <c r="W99" s="4" t="s">
        <v>25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 t="s">
        <v>25</v>
      </c>
      <c r="AM99" s="4" t="s">
        <v>25</v>
      </c>
      <c r="AN99" s="4" t="s">
        <v>25</v>
      </c>
      <c r="AO99" s="4" t="s">
        <v>25</v>
      </c>
      <c r="AP99" s="4" t="s">
        <v>25</v>
      </c>
      <c r="AQ99" s="4" t="s">
        <v>25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83">
        <v>0</v>
      </c>
    </row>
    <row r="100" spans="1:49" s="62" customFormat="1" ht="31.5">
      <c r="A100" s="78" t="s">
        <v>73</v>
      </c>
      <c r="B100" s="79" t="s">
        <v>238</v>
      </c>
      <c r="C100" s="80" t="s">
        <v>239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 t="s">
        <v>25</v>
      </c>
      <c r="U100" s="4" t="s">
        <v>25</v>
      </c>
      <c r="V100" s="4" t="s">
        <v>25</v>
      </c>
      <c r="W100" s="4" t="s">
        <v>25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 t="s">
        <v>25</v>
      </c>
      <c r="AM100" s="4" t="s">
        <v>25</v>
      </c>
      <c r="AN100" s="4" t="s">
        <v>25</v>
      </c>
      <c r="AO100" s="4" t="s">
        <v>25</v>
      </c>
      <c r="AP100" s="4" t="s">
        <v>25</v>
      </c>
      <c r="AQ100" s="4" t="s">
        <v>25</v>
      </c>
      <c r="AR100" s="81">
        <v>0</v>
      </c>
      <c r="AS100" s="81">
        <v>0</v>
      </c>
      <c r="AT100" s="81">
        <v>0</v>
      </c>
      <c r="AU100" s="81">
        <v>0</v>
      </c>
      <c r="AV100" s="81">
        <v>0</v>
      </c>
      <c r="AW100" s="82">
        <v>0</v>
      </c>
    </row>
    <row r="101" spans="1:49" s="62" customFormat="1" ht="31.5">
      <c r="A101" s="78" t="s">
        <v>73</v>
      </c>
      <c r="B101" s="79" t="s">
        <v>241</v>
      </c>
      <c r="C101" s="80" t="s">
        <v>242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25</v>
      </c>
      <c r="U101" s="4" t="s">
        <v>25</v>
      </c>
      <c r="V101" s="4" t="s">
        <v>25</v>
      </c>
      <c r="W101" s="4" t="s">
        <v>25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 t="s">
        <v>25</v>
      </c>
      <c r="AM101" s="4" t="s">
        <v>25</v>
      </c>
      <c r="AN101" s="4" t="s">
        <v>25</v>
      </c>
      <c r="AO101" s="4" t="s">
        <v>25</v>
      </c>
      <c r="AP101" s="4" t="s">
        <v>25</v>
      </c>
      <c r="AQ101" s="4" t="s">
        <v>25</v>
      </c>
      <c r="AR101" s="81">
        <v>0</v>
      </c>
      <c r="AS101" s="81">
        <v>0</v>
      </c>
      <c r="AT101" s="81">
        <v>0</v>
      </c>
      <c r="AU101" s="81">
        <v>0</v>
      </c>
      <c r="AV101" s="81">
        <v>0</v>
      </c>
      <c r="AW101" s="82">
        <v>0</v>
      </c>
    </row>
    <row r="102" spans="1:49" s="62" customFormat="1" ht="31.5">
      <c r="A102" s="74" t="s">
        <v>75</v>
      </c>
      <c r="B102" s="75" t="s">
        <v>76</v>
      </c>
      <c r="C102" s="2" t="s">
        <v>24</v>
      </c>
      <c r="D102" s="2">
        <f t="shared" ref="D102:V102" si="49">IF(AND(D103="нд",D103=D112),"нд",SUMIF(D103,"&gt;0",D103)+SUMIF(D112,"&gt;0",D112))</f>
        <v>0</v>
      </c>
      <c r="E102" s="2">
        <f t="shared" si="49"/>
        <v>0</v>
      </c>
      <c r="F102" s="2">
        <f t="shared" si="49"/>
        <v>0</v>
      </c>
      <c r="G102" s="2">
        <f t="shared" si="49"/>
        <v>0</v>
      </c>
      <c r="H102" s="2">
        <f t="shared" si="49"/>
        <v>0</v>
      </c>
      <c r="I102" s="2">
        <f t="shared" si="49"/>
        <v>0</v>
      </c>
      <c r="J102" s="2">
        <f t="shared" si="49"/>
        <v>0</v>
      </c>
      <c r="K102" s="2">
        <f t="shared" si="49"/>
        <v>0</v>
      </c>
      <c r="L102" s="2">
        <f t="shared" si="49"/>
        <v>0</v>
      </c>
      <c r="M102" s="2">
        <f t="shared" si="49"/>
        <v>0</v>
      </c>
      <c r="N102" s="2">
        <f t="shared" si="49"/>
        <v>0</v>
      </c>
      <c r="O102" s="2">
        <f t="shared" si="49"/>
        <v>0</v>
      </c>
      <c r="P102" s="2">
        <f t="shared" si="49"/>
        <v>0</v>
      </c>
      <c r="Q102" s="2">
        <f t="shared" si="49"/>
        <v>0</v>
      </c>
      <c r="R102" s="2">
        <f t="shared" si="49"/>
        <v>0</v>
      </c>
      <c r="S102" s="2">
        <f t="shared" si="49"/>
        <v>0</v>
      </c>
      <c r="T102" s="2" t="str">
        <f t="shared" si="49"/>
        <v>нд</v>
      </c>
      <c r="U102" s="2" t="str">
        <f t="shared" si="49"/>
        <v>нд</v>
      </c>
      <c r="V102" s="2" t="str">
        <f t="shared" si="49"/>
        <v>нд</v>
      </c>
      <c r="W102" s="2" t="s">
        <v>25</v>
      </c>
      <c r="X102" s="2">
        <f t="shared" ref="X102:AW102" si="50">IF(AND(X103="нд",X103=X112),"нд",SUMIF(X103,"&gt;0",X103)+SUMIF(X112,"&gt;0",X112))</f>
        <v>0</v>
      </c>
      <c r="Y102" s="2">
        <f t="shared" si="50"/>
        <v>0</v>
      </c>
      <c r="Z102" s="2">
        <f t="shared" si="50"/>
        <v>0</v>
      </c>
      <c r="AA102" s="2">
        <f t="shared" si="50"/>
        <v>0</v>
      </c>
      <c r="AB102" s="2">
        <f t="shared" si="50"/>
        <v>0</v>
      </c>
      <c r="AC102" s="2">
        <f t="shared" si="50"/>
        <v>0</v>
      </c>
      <c r="AD102" s="2">
        <f t="shared" si="50"/>
        <v>0</v>
      </c>
      <c r="AE102" s="2">
        <f t="shared" si="50"/>
        <v>0</v>
      </c>
      <c r="AF102" s="2">
        <f t="shared" si="50"/>
        <v>0</v>
      </c>
      <c r="AG102" s="2">
        <f t="shared" si="50"/>
        <v>0</v>
      </c>
      <c r="AH102" s="2">
        <f t="shared" si="50"/>
        <v>0</v>
      </c>
      <c r="AI102" s="2">
        <f t="shared" si="50"/>
        <v>0</v>
      </c>
      <c r="AJ102" s="2">
        <f t="shared" si="50"/>
        <v>0</v>
      </c>
      <c r="AK102" s="2">
        <f t="shared" si="50"/>
        <v>0</v>
      </c>
      <c r="AL102" s="2" t="str">
        <f t="shared" si="50"/>
        <v>нд</v>
      </c>
      <c r="AM102" s="2" t="str">
        <f t="shared" si="50"/>
        <v>нд</v>
      </c>
      <c r="AN102" s="2" t="str">
        <f t="shared" si="50"/>
        <v>нд</v>
      </c>
      <c r="AO102" s="2" t="str">
        <f t="shared" si="50"/>
        <v>нд</v>
      </c>
      <c r="AP102" s="2" t="str">
        <f t="shared" si="50"/>
        <v>нд</v>
      </c>
      <c r="AQ102" s="2" t="str">
        <f t="shared" si="50"/>
        <v>нд</v>
      </c>
      <c r="AR102" s="2">
        <f t="shared" si="50"/>
        <v>0</v>
      </c>
      <c r="AS102" s="2">
        <f t="shared" si="50"/>
        <v>0</v>
      </c>
      <c r="AT102" s="2">
        <f t="shared" si="50"/>
        <v>0</v>
      </c>
      <c r="AU102" s="2">
        <f t="shared" si="50"/>
        <v>0</v>
      </c>
      <c r="AV102" s="2">
        <f t="shared" si="50"/>
        <v>0</v>
      </c>
      <c r="AW102" s="68">
        <f t="shared" si="50"/>
        <v>0</v>
      </c>
    </row>
    <row r="103" spans="1:49" s="62" customFormat="1">
      <c r="A103" s="74" t="s">
        <v>77</v>
      </c>
      <c r="B103" s="75" t="s">
        <v>78</v>
      </c>
      <c r="C103" s="2" t="s">
        <v>24</v>
      </c>
      <c r="D103" s="2">
        <f t="shared" ref="D103:V103" si="51">IF((COUNTIF(D104:D111,"нд"))=(COUNTA(D104:D111)),"нд",SUMIF(D104:D111,"&gt;0",D104:D111))</f>
        <v>0</v>
      </c>
      <c r="E103" s="2">
        <f t="shared" si="51"/>
        <v>0</v>
      </c>
      <c r="F103" s="2">
        <f t="shared" si="51"/>
        <v>0</v>
      </c>
      <c r="G103" s="2">
        <f t="shared" si="51"/>
        <v>0</v>
      </c>
      <c r="H103" s="2">
        <f t="shared" si="51"/>
        <v>0</v>
      </c>
      <c r="I103" s="2">
        <f t="shared" si="51"/>
        <v>0</v>
      </c>
      <c r="J103" s="2">
        <f t="shared" si="51"/>
        <v>0</v>
      </c>
      <c r="K103" s="2">
        <f t="shared" si="51"/>
        <v>0</v>
      </c>
      <c r="L103" s="2">
        <f t="shared" si="51"/>
        <v>0</v>
      </c>
      <c r="M103" s="2">
        <f t="shared" si="51"/>
        <v>0</v>
      </c>
      <c r="N103" s="2">
        <f t="shared" si="51"/>
        <v>0</v>
      </c>
      <c r="O103" s="2">
        <f t="shared" si="51"/>
        <v>0</v>
      </c>
      <c r="P103" s="2">
        <f t="shared" si="51"/>
        <v>0</v>
      </c>
      <c r="Q103" s="2">
        <f t="shared" si="51"/>
        <v>0</v>
      </c>
      <c r="R103" s="2">
        <f t="shared" si="51"/>
        <v>0</v>
      </c>
      <c r="S103" s="2">
        <f t="shared" si="51"/>
        <v>0</v>
      </c>
      <c r="T103" s="2" t="str">
        <f t="shared" si="51"/>
        <v>нд</v>
      </c>
      <c r="U103" s="2" t="str">
        <f t="shared" si="51"/>
        <v>нд</v>
      </c>
      <c r="V103" s="2" t="str">
        <f t="shared" si="51"/>
        <v>нд</v>
      </c>
      <c r="W103" s="2" t="s">
        <v>25</v>
      </c>
      <c r="X103" s="2">
        <f t="shared" ref="X103:AW103" si="52">IF((COUNTIF(X104:X111,"нд"))=(COUNTA(X104:X111)),"нд",SUMIF(X104:X111,"&gt;0",X104:X111))</f>
        <v>0</v>
      </c>
      <c r="Y103" s="2">
        <f t="shared" si="52"/>
        <v>0</v>
      </c>
      <c r="Z103" s="2">
        <f t="shared" si="52"/>
        <v>0</v>
      </c>
      <c r="AA103" s="2">
        <f t="shared" si="52"/>
        <v>0</v>
      </c>
      <c r="AB103" s="2">
        <f t="shared" si="52"/>
        <v>0</v>
      </c>
      <c r="AC103" s="2">
        <f t="shared" si="52"/>
        <v>0</v>
      </c>
      <c r="AD103" s="2">
        <f t="shared" si="52"/>
        <v>0</v>
      </c>
      <c r="AE103" s="2">
        <f t="shared" si="52"/>
        <v>0</v>
      </c>
      <c r="AF103" s="2">
        <f t="shared" si="52"/>
        <v>0</v>
      </c>
      <c r="AG103" s="2">
        <f t="shared" si="52"/>
        <v>0</v>
      </c>
      <c r="AH103" s="2">
        <f t="shared" si="52"/>
        <v>0</v>
      </c>
      <c r="AI103" s="2">
        <f t="shared" si="52"/>
        <v>0</v>
      </c>
      <c r="AJ103" s="2">
        <f t="shared" si="52"/>
        <v>0</v>
      </c>
      <c r="AK103" s="2">
        <f t="shared" si="52"/>
        <v>0</v>
      </c>
      <c r="AL103" s="2" t="str">
        <f t="shared" si="52"/>
        <v>нд</v>
      </c>
      <c r="AM103" s="2" t="str">
        <f t="shared" si="52"/>
        <v>нд</v>
      </c>
      <c r="AN103" s="2" t="str">
        <f t="shared" si="52"/>
        <v>нд</v>
      </c>
      <c r="AO103" s="2" t="str">
        <f t="shared" si="52"/>
        <v>нд</v>
      </c>
      <c r="AP103" s="2" t="str">
        <f t="shared" si="52"/>
        <v>нд</v>
      </c>
      <c r="AQ103" s="2" t="str">
        <f t="shared" si="52"/>
        <v>нд</v>
      </c>
      <c r="AR103" s="2">
        <f t="shared" si="52"/>
        <v>0</v>
      </c>
      <c r="AS103" s="2">
        <f t="shared" si="52"/>
        <v>0</v>
      </c>
      <c r="AT103" s="2">
        <f t="shared" si="52"/>
        <v>0</v>
      </c>
      <c r="AU103" s="2">
        <f t="shared" si="52"/>
        <v>0</v>
      </c>
      <c r="AV103" s="2">
        <f t="shared" si="52"/>
        <v>0</v>
      </c>
      <c r="AW103" s="68">
        <f t="shared" si="52"/>
        <v>0</v>
      </c>
    </row>
    <row r="104" spans="1:49" s="62" customFormat="1" ht="31.5">
      <c r="A104" s="78" t="s">
        <v>77</v>
      </c>
      <c r="B104" s="79" t="s">
        <v>243</v>
      </c>
      <c r="C104" s="80" t="s">
        <v>244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 t="s">
        <v>25</v>
      </c>
      <c r="U104" s="4" t="s">
        <v>25</v>
      </c>
      <c r="V104" s="4" t="s">
        <v>25</v>
      </c>
      <c r="W104" s="4" t="s">
        <v>25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 t="s">
        <v>25</v>
      </c>
      <c r="AM104" s="4" t="s">
        <v>25</v>
      </c>
      <c r="AN104" s="4" t="s">
        <v>25</v>
      </c>
      <c r="AO104" s="4" t="s">
        <v>25</v>
      </c>
      <c r="AP104" s="4" t="s">
        <v>25</v>
      </c>
      <c r="AQ104" s="4" t="s">
        <v>25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83">
        <v>0</v>
      </c>
    </row>
    <row r="105" spans="1:49" s="62" customFormat="1" ht="31.5">
      <c r="A105" s="78" t="s">
        <v>77</v>
      </c>
      <c r="B105" s="79" t="s">
        <v>245</v>
      </c>
      <c r="C105" s="80" t="s">
        <v>246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25</v>
      </c>
      <c r="U105" s="4" t="s">
        <v>25</v>
      </c>
      <c r="V105" s="4" t="s">
        <v>25</v>
      </c>
      <c r="W105" s="4" t="s">
        <v>25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 t="s">
        <v>25</v>
      </c>
      <c r="AM105" s="4" t="s">
        <v>25</v>
      </c>
      <c r="AN105" s="4" t="s">
        <v>25</v>
      </c>
      <c r="AO105" s="4" t="s">
        <v>25</v>
      </c>
      <c r="AP105" s="4" t="s">
        <v>25</v>
      </c>
      <c r="AQ105" s="4" t="s">
        <v>25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83">
        <v>0</v>
      </c>
    </row>
    <row r="106" spans="1:49" s="62" customFormat="1" ht="31.5">
      <c r="A106" s="78" t="s">
        <v>77</v>
      </c>
      <c r="B106" s="79" t="s">
        <v>247</v>
      </c>
      <c r="C106" s="80" t="s">
        <v>248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 t="s">
        <v>25</v>
      </c>
      <c r="U106" s="4" t="s">
        <v>25</v>
      </c>
      <c r="V106" s="4" t="s">
        <v>25</v>
      </c>
      <c r="W106" s="4" t="s">
        <v>25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 t="s">
        <v>25</v>
      </c>
      <c r="AM106" s="4" t="s">
        <v>25</v>
      </c>
      <c r="AN106" s="4" t="s">
        <v>25</v>
      </c>
      <c r="AO106" s="4" t="s">
        <v>25</v>
      </c>
      <c r="AP106" s="4" t="s">
        <v>25</v>
      </c>
      <c r="AQ106" s="4" t="s">
        <v>25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83">
        <v>0</v>
      </c>
    </row>
    <row r="107" spans="1:49" s="62" customFormat="1" ht="31.5">
      <c r="A107" s="78" t="s">
        <v>77</v>
      </c>
      <c r="B107" s="79" t="s">
        <v>249</v>
      </c>
      <c r="C107" s="80" t="s">
        <v>250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 t="s">
        <v>25</v>
      </c>
      <c r="U107" s="4" t="s">
        <v>25</v>
      </c>
      <c r="V107" s="4" t="s">
        <v>25</v>
      </c>
      <c r="W107" s="4" t="s">
        <v>25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 t="s">
        <v>25</v>
      </c>
      <c r="AM107" s="4" t="s">
        <v>25</v>
      </c>
      <c r="AN107" s="4" t="s">
        <v>25</v>
      </c>
      <c r="AO107" s="4" t="s">
        <v>25</v>
      </c>
      <c r="AP107" s="4" t="s">
        <v>25</v>
      </c>
      <c r="AQ107" s="4" t="s">
        <v>25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83">
        <v>0</v>
      </c>
    </row>
    <row r="108" spans="1:49" s="62" customFormat="1" ht="31.5">
      <c r="A108" s="78" t="s">
        <v>77</v>
      </c>
      <c r="B108" s="79" t="s">
        <v>251</v>
      </c>
      <c r="C108" s="80" t="s">
        <v>252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 t="s">
        <v>25</v>
      </c>
      <c r="U108" s="4" t="s">
        <v>25</v>
      </c>
      <c r="V108" s="4" t="s">
        <v>25</v>
      </c>
      <c r="W108" s="4" t="s">
        <v>25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 t="s">
        <v>25</v>
      </c>
      <c r="AM108" s="4" t="s">
        <v>25</v>
      </c>
      <c r="AN108" s="4" t="s">
        <v>25</v>
      </c>
      <c r="AO108" s="4" t="s">
        <v>25</v>
      </c>
      <c r="AP108" s="4" t="s">
        <v>25</v>
      </c>
      <c r="AQ108" s="4" t="s">
        <v>25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83">
        <v>0</v>
      </c>
    </row>
    <row r="109" spans="1:49" s="62" customFormat="1" ht="31.5">
      <c r="A109" s="78" t="s">
        <v>77</v>
      </c>
      <c r="B109" s="79" t="s">
        <v>253</v>
      </c>
      <c r="C109" s="80" t="s">
        <v>254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 t="s">
        <v>25</v>
      </c>
      <c r="U109" s="4" t="s">
        <v>25</v>
      </c>
      <c r="V109" s="4" t="s">
        <v>25</v>
      </c>
      <c r="W109" s="4" t="s">
        <v>25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 t="s">
        <v>25</v>
      </c>
      <c r="AM109" s="4" t="s">
        <v>25</v>
      </c>
      <c r="AN109" s="4" t="s">
        <v>25</v>
      </c>
      <c r="AO109" s="4" t="s">
        <v>25</v>
      </c>
      <c r="AP109" s="4" t="s">
        <v>25</v>
      </c>
      <c r="AQ109" s="4" t="s">
        <v>25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83">
        <v>0</v>
      </c>
    </row>
    <row r="110" spans="1:49" s="62" customFormat="1" ht="31.5">
      <c r="A110" s="78" t="s">
        <v>77</v>
      </c>
      <c r="B110" s="79" t="s">
        <v>255</v>
      </c>
      <c r="C110" s="80" t="s">
        <v>256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 t="s">
        <v>25</v>
      </c>
      <c r="U110" s="4" t="s">
        <v>25</v>
      </c>
      <c r="V110" s="4" t="s">
        <v>25</v>
      </c>
      <c r="W110" s="4" t="s">
        <v>25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 t="s">
        <v>25</v>
      </c>
      <c r="AM110" s="4" t="s">
        <v>25</v>
      </c>
      <c r="AN110" s="4" t="s">
        <v>25</v>
      </c>
      <c r="AO110" s="4" t="s">
        <v>25</v>
      </c>
      <c r="AP110" s="4" t="s">
        <v>25</v>
      </c>
      <c r="AQ110" s="4" t="s">
        <v>25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83">
        <v>0</v>
      </c>
    </row>
    <row r="111" spans="1:49" s="62" customFormat="1" ht="31.5">
      <c r="A111" s="78" t="s">
        <v>77</v>
      </c>
      <c r="B111" s="79" t="s">
        <v>257</v>
      </c>
      <c r="C111" s="80" t="s">
        <v>258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25</v>
      </c>
      <c r="U111" s="4" t="s">
        <v>25</v>
      </c>
      <c r="V111" s="4" t="s">
        <v>25</v>
      </c>
      <c r="W111" s="4" t="s">
        <v>25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 t="s">
        <v>25</v>
      </c>
      <c r="AM111" s="4" t="s">
        <v>25</v>
      </c>
      <c r="AN111" s="4" t="s">
        <v>25</v>
      </c>
      <c r="AO111" s="4" t="s">
        <v>25</v>
      </c>
      <c r="AP111" s="4" t="s">
        <v>25</v>
      </c>
      <c r="AQ111" s="4" t="s">
        <v>25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83">
        <v>0</v>
      </c>
    </row>
    <row r="112" spans="1:49" s="62" customFormat="1" ht="31.5">
      <c r="A112" s="74" t="s">
        <v>79</v>
      </c>
      <c r="B112" s="75" t="s">
        <v>80</v>
      </c>
      <c r="C112" s="2" t="s">
        <v>24</v>
      </c>
      <c r="D112" s="2">
        <f t="shared" ref="D112:V112" si="53">IF((COUNTIF(D113:D157,"нд"))=(COUNTA(D113:D157)),"нд",SUMIF(D113:D157,"&gt;0",D113:D157))</f>
        <v>0</v>
      </c>
      <c r="E112" s="2">
        <f t="shared" si="53"/>
        <v>0</v>
      </c>
      <c r="F112" s="2">
        <f t="shared" si="53"/>
        <v>0</v>
      </c>
      <c r="G112" s="2">
        <f t="shared" si="53"/>
        <v>0</v>
      </c>
      <c r="H112" s="2">
        <f t="shared" si="53"/>
        <v>0</v>
      </c>
      <c r="I112" s="2">
        <f t="shared" si="53"/>
        <v>0</v>
      </c>
      <c r="J112" s="2">
        <f t="shared" si="53"/>
        <v>0</v>
      </c>
      <c r="K112" s="2">
        <f t="shared" si="53"/>
        <v>0</v>
      </c>
      <c r="L112" s="2">
        <f t="shared" si="53"/>
        <v>0</v>
      </c>
      <c r="M112" s="2">
        <f t="shared" si="53"/>
        <v>0</v>
      </c>
      <c r="N112" s="2">
        <f t="shared" si="53"/>
        <v>0</v>
      </c>
      <c r="O112" s="2">
        <f t="shared" si="53"/>
        <v>0</v>
      </c>
      <c r="P112" s="2">
        <f t="shared" si="53"/>
        <v>0</v>
      </c>
      <c r="Q112" s="2">
        <f t="shared" si="53"/>
        <v>0</v>
      </c>
      <c r="R112" s="2">
        <f t="shared" si="53"/>
        <v>0</v>
      </c>
      <c r="S112" s="2">
        <f t="shared" si="53"/>
        <v>0</v>
      </c>
      <c r="T112" s="2" t="str">
        <f t="shared" si="53"/>
        <v>нд</v>
      </c>
      <c r="U112" s="2" t="str">
        <f t="shared" si="53"/>
        <v>нд</v>
      </c>
      <c r="V112" s="2" t="str">
        <f t="shared" si="53"/>
        <v>нд</v>
      </c>
      <c r="W112" s="2" t="s">
        <v>25</v>
      </c>
      <c r="X112" s="2">
        <f t="shared" ref="X112:AW112" si="54">IF((COUNTIF(X113:X157,"нд"))=(COUNTA(X113:X157)),"нд",SUMIF(X113:X157,"&gt;0",X113:X157))</f>
        <v>0</v>
      </c>
      <c r="Y112" s="2">
        <f t="shared" si="54"/>
        <v>0</v>
      </c>
      <c r="Z112" s="2">
        <f t="shared" si="54"/>
        <v>0</v>
      </c>
      <c r="AA112" s="2">
        <f t="shared" si="54"/>
        <v>0</v>
      </c>
      <c r="AB112" s="2">
        <f t="shared" si="54"/>
        <v>0</v>
      </c>
      <c r="AC112" s="2">
        <f t="shared" si="54"/>
        <v>0</v>
      </c>
      <c r="AD112" s="2">
        <f t="shared" si="54"/>
        <v>0</v>
      </c>
      <c r="AE112" s="2">
        <f t="shared" si="54"/>
        <v>0</v>
      </c>
      <c r="AF112" s="2">
        <f t="shared" si="54"/>
        <v>0</v>
      </c>
      <c r="AG112" s="2">
        <f t="shared" si="54"/>
        <v>0</v>
      </c>
      <c r="AH112" s="2">
        <f t="shared" si="54"/>
        <v>0</v>
      </c>
      <c r="AI112" s="2">
        <f t="shared" si="54"/>
        <v>0</v>
      </c>
      <c r="AJ112" s="2">
        <f t="shared" si="54"/>
        <v>0</v>
      </c>
      <c r="AK112" s="2">
        <f t="shared" si="54"/>
        <v>0</v>
      </c>
      <c r="AL112" s="2" t="str">
        <f t="shared" si="54"/>
        <v>нд</v>
      </c>
      <c r="AM112" s="2" t="str">
        <f t="shared" si="54"/>
        <v>нд</v>
      </c>
      <c r="AN112" s="2" t="str">
        <f t="shared" si="54"/>
        <v>нд</v>
      </c>
      <c r="AO112" s="2" t="str">
        <f t="shared" si="54"/>
        <v>нд</v>
      </c>
      <c r="AP112" s="2" t="str">
        <f t="shared" si="54"/>
        <v>нд</v>
      </c>
      <c r="AQ112" s="2" t="str">
        <f t="shared" si="54"/>
        <v>нд</v>
      </c>
      <c r="AR112" s="2">
        <f t="shared" si="54"/>
        <v>0</v>
      </c>
      <c r="AS112" s="2">
        <f t="shared" si="54"/>
        <v>0</v>
      </c>
      <c r="AT112" s="2">
        <f t="shared" si="54"/>
        <v>0</v>
      </c>
      <c r="AU112" s="2">
        <f t="shared" si="54"/>
        <v>0</v>
      </c>
      <c r="AV112" s="2">
        <f t="shared" si="54"/>
        <v>0</v>
      </c>
      <c r="AW112" s="68">
        <f t="shared" si="54"/>
        <v>0</v>
      </c>
    </row>
    <row r="113" spans="1:49" s="62" customFormat="1" ht="31.5">
      <c r="A113" s="78" t="s">
        <v>79</v>
      </c>
      <c r="B113" s="79" t="s">
        <v>259</v>
      </c>
      <c r="C113" s="80" t="s">
        <v>260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 t="s">
        <v>25</v>
      </c>
      <c r="U113" s="4" t="s">
        <v>25</v>
      </c>
      <c r="V113" s="4" t="s">
        <v>25</v>
      </c>
      <c r="W113" s="4" t="s">
        <v>25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 t="s">
        <v>25</v>
      </c>
      <c r="AM113" s="4" t="s">
        <v>25</v>
      </c>
      <c r="AN113" s="4" t="s">
        <v>25</v>
      </c>
      <c r="AO113" s="4" t="s">
        <v>25</v>
      </c>
      <c r="AP113" s="4" t="s">
        <v>25</v>
      </c>
      <c r="AQ113" s="4" t="s">
        <v>25</v>
      </c>
      <c r="AR113" s="81">
        <v>0</v>
      </c>
      <c r="AS113" s="81">
        <v>0</v>
      </c>
      <c r="AT113" s="81">
        <v>0</v>
      </c>
      <c r="AU113" s="81">
        <v>0</v>
      </c>
      <c r="AV113" s="81">
        <v>0</v>
      </c>
      <c r="AW113" s="82">
        <v>0</v>
      </c>
    </row>
    <row r="114" spans="1:49" s="62" customFormat="1" ht="31.5">
      <c r="A114" s="78" t="s">
        <v>79</v>
      </c>
      <c r="B114" s="79" t="s">
        <v>262</v>
      </c>
      <c r="C114" s="80" t="s">
        <v>263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 t="s">
        <v>25</v>
      </c>
      <c r="U114" s="4" t="s">
        <v>25</v>
      </c>
      <c r="V114" s="4" t="s">
        <v>25</v>
      </c>
      <c r="W114" s="4" t="s">
        <v>25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 t="s">
        <v>25</v>
      </c>
      <c r="AM114" s="4" t="s">
        <v>25</v>
      </c>
      <c r="AN114" s="4" t="s">
        <v>25</v>
      </c>
      <c r="AO114" s="4" t="s">
        <v>25</v>
      </c>
      <c r="AP114" s="4" t="s">
        <v>25</v>
      </c>
      <c r="AQ114" s="4" t="s">
        <v>25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83">
        <v>0</v>
      </c>
    </row>
    <row r="115" spans="1:49" s="62" customFormat="1" ht="31.5">
      <c r="A115" s="78" t="s">
        <v>79</v>
      </c>
      <c r="B115" s="79" t="s">
        <v>264</v>
      </c>
      <c r="C115" s="80" t="s">
        <v>265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25</v>
      </c>
      <c r="U115" s="4" t="s">
        <v>25</v>
      </c>
      <c r="V115" s="4" t="s">
        <v>25</v>
      </c>
      <c r="W115" s="4" t="s">
        <v>25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 t="s">
        <v>25</v>
      </c>
      <c r="AM115" s="4" t="s">
        <v>25</v>
      </c>
      <c r="AN115" s="4" t="s">
        <v>25</v>
      </c>
      <c r="AO115" s="4" t="s">
        <v>25</v>
      </c>
      <c r="AP115" s="4" t="s">
        <v>25</v>
      </c>
      <c r="AQ115" s="4" t="s">
        <v>25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83">
        <v>0</v>
      </c>
    </row>
    <row r="116" spans="1:49" s="62" customFormat="1" ht="31.5">
      <c r="A116" s="78" t="s">
        <v>79</v>
      </c>
      <c r="B116" s="79" t="s">
        <v>266</v>
      </c>
      <c r="C116" s="80" t="s">
        <v>267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 t="s">
        <v>25</v>
      </c>
      <c r="U116" s="4" t="s">
        <v>25</v>
      </c>
      <c r="V116" s="4" t="s">
        <v>25</v>
      </c>
      <c r="W116" s="4" t="s">
        <v>25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 t="s">
        <v>25</v>
      </c>
      <c r="AM116" s="4" t="s">
        <v>25</v>
      </c>
      <c r="AN116" s="4" t="s">
        <v>25</v>
      </c>
      <c r="AO116" s="4" t="s">
        <v>25</v>
      </c>
      <c r="AP116" s="4" t="s">
        <v>25</v>
      </c>
      <c r="AQ116" s="4" t="s">
        <v>25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83">
        <v>0</v>
      </c>
    </row>
    <row r="117" spans="1:49" s="62" customFormat="1" ht="31.5">
      <c r="A117" s="78" t="s">
        <v>79</v>
      </c>
      <c r="B117" s="79" t="s">
        <v>268</v>
      </c>
      <c r="C117" s="80" t="s">
        <v>269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 t="s">
        <v>25</v>
      </c>
      <c r="U117" s="4" t="s">
        <v>25</v>
      </c>
      <c r="V117" s="4" t="s">
        <v>25</v>
      </c>
      <c r="W117" s="4" t="s">
        <v>25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 t="s">
        <v>25</v>
      </c>
      <c r="AM117" s="4" t="s">
        <v>25</v>
      </c>
      <c r="AN117" s="4" t="s">
        <v>25</v>
      </c>
      <c r="AO117" s="4" t="s">
        <v>25</v>
      </c>
      <c r="AP117" s="4" t="s">
        <v>25</v>
      </c>
      <c r="AQ117" s="4" t="s">
        <v>25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83">
        <v>0</v>
      </c>
    </row>
    <row r="118" spans="1:49" s="62" customFormat="1" ht="31.5">
      <c r="A118" s="78" t="s">
        <v>79</v>
      </c>
      <c r="B118" s="79" t="s">
        <v>270</v>
      </c>
      <c r="C118" s="80" t="s">
        <v>271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25</v>
      </c>
      <c r="U118" s="4" t="s">
        <v>25</v>
      </c>
      <c r="V118" s="4" t="s">
        <v>25</v>
      </c>
      <c r="W118" s="4" t="s">
        <v>25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 t="s">
        <v>25</v>
      </c>
      <c r="AM118" s="4" t="s">
        <v>25</v>
      </c>
      <c r="AN118" s="4" t="s">
        <v>25</v>
      </c>
      <c r="AO118" s="4" t="s">
        <v>25</v>
      </c>
      <c r="AP118" s="4" t="s">
        <v>25</v>
      </c>
      <c r="AQ118" s="4" t="s">
        <v>25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83">
        <v>0</v>
      </c>
    </row>
    <row r="119" spans="1:49" s="62" customFormat="1" ht="31.5">
      <c r="A119" s="78" t="s">
        <v>79</v>
      </c>
      <c r="B119" s="79" t="s">
        <v>272</v>
      </c>
      <c r="C119" s="80" t="s">
        <v>273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 t="s">
        <v>25</v>
      </c>
      <c r="U119" s="4" t="s">
        <v>25</v>
      </c>
      <c r="V119" s="4" t="s">
        <v>25</v>
      </c>
      <c r="W119" s="4" t="s">
        <v>25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 t="s">
        <v>25</v>
      </c>
      <c r="AM119" s="4" t="s">
        <v>25</v>
      </c>
      <c r="AN119" s="4" t="s">
        <v>25</v>
      </c>
      <c r="AO119" s="4" t="s">
        <v>25</v>
      </c>
      <c r="AP119" s="4" t="s">
        <v>25</v>
      </c>
      <c r="AQ119" s="4" t="s">
        <v>25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83">
        <v>0</v>
      </c>
    </row>
    <row r="120" spans="1:49" s="62" customFormat="1" ht="31.5">
      <c r="A120" s="78" t="s">
        <v>79</v>
      </c>
      <c r="B120" s="79" t="s">
        <v>274</v>
      </c>
      <c r="C120" s="80" t="s">
        <v>275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 t="s">
        <v>25</v>
      </c>
      <c r="U120" s="4" t="s">
        <v>25</v>
      </c>
      <c r="V120" s="4" t="s">
        <v>25</v>
      </c>
      <c r="W120" s="4" t="s">
        <v>25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 t="s">
        <v>25</v>
      </c>
      <c r="AM120" s="4" t="s">
        <v>25</v>
      </c>
      <c r="AN120" s="4" t="s">
        <v>25</v>
      </c>
      <c r="AO120" s="4" t="s">
        <v>25</v>
      </c>
      <c r="AP120" s="4" t="s">
        <v>25</v>
      </c>
      <c r="AQ120" s="4" t="s">
        <v>25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83">
        <v>0</v>
      </c>
    </row>
    <row r="121" spans="1:49" s="62" customFormat="1" ht="31.5">
      <c r="A121" s="78" t="s">
        <v>79</v>
      </c>
      <c r="B121" s="79" t="s">
        <v>276</v>
      </c>
      <c r="C121" s="80" t="s">
        <v>277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25</v>
      </c>
      <c r="U121" s="4" t="s">
        <v>25</v>
      </c>
      <c r="V121" s="4" t="s">
        <v>25</v>
      </c>
      <c r="W121" s="4" t="s">
        <v>25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 t="s">
        <v>25</v>
      </c>
      <c r="AM121" s="4" t="s">
        <v>25</v>
      </c>
      <c r="AN121" s="4" t="s">
        <v>25</v>
      </c>
      <c r="AO121" s="4" t="s">
        <v>25</v>
      </c>
      <c r="AP121" s="4" t="s">
        <v>25</v>
      </c>
      <c r="AQ121" s="4" t="s">
        <v>25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83">
        <v>0</v>
      </c>
    </row>
    <row r="122" spans="1:49" s="62" customFormat="1">
      <c r="A122" s="78" t="s">
        <v>79</v>
      </c>
      <c r="B122" s="79" t="s">
        <v>278</v>
      </c>
      <c r="C122" s="80" t="s">
        <v>279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25</v>
      </c>
      <c r="U122" s="4" t="s">
        <v>25</v>
      </c>
      <c r="V122" s="4" t="s">
        <v>25</v>
      </c>
      <c r="W122" s="4" t="s">
        <v>25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 t="s">
        <v>25</v>
      </c>
      <c r="AM122" s="4" t="s">
        <v>25</v>
      </c>
      <c r="AN122" s="4" t="s">
        <v>25</v>
      </c>
      <c r="AO122" s="4" t="s">
        <v>25</v>
      </c>
      <c r="AP122" s="4" t="s">
        <v>25</v>
      </c>
      <c r="AQ122" s="4" t="s">
        <v>25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83">
        <v>0</v>
      </c>
    </row>
    <row r="123" spans="1:49" s="62" customFormat="1" ht="31.5">
      <c r="A123" s="78" t="s">
        <v>79</v>
      </c>
      <c r="B123" s="79" t="s">
        <v>280</v>
      </c>
      <c r="C123" s="80" t="s">
        <v>281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 t="s">
        <v>25</v>
      </c>
      <c r="U123" s="4" t="s">
        <v>25</v>
      </c>
      <c r="V123" s="4" t="s">
        <v>25</v>
      </c>
      <c r="W123" s="4" t="s">
        <v>25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 t="s">
        <v>25</v>
      </c>
      <c r="AM123" s="4" t="s">
        <v>25</v>
      </c>
      <c r="AN123" s="4" t="s">
        <v>25</v>
      </c>
      <c r="AO123" s="4" t="s">
        <v>25</v>
      </c>
      <c r="AP123" s="4" t="s">
        <v>25</v>
      </c>
      <c r="AQ123" s="4" t="s">
        <v>25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83">
        <v>0</v>
      </c>
    </row>
    <row r="124" spans="1:49" s="62" customFormat="1" ht="31.5">
      <c r="A124" s="78" t="s">
        <v>79</v>
      </c>
      <c r="B124" s="79" t="s">
        <v>282</v>
      </c>
      <c r="C124" s="80" t="s">
        <v>283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 t="s">
        <v>25</v>
      </c>
      <c r="U124" s="4" t="s">
        <v>25</v>
      </c>
      <c r="V124" s="4" t="s">
        <v>25</v>
      </c>
      <c r="W124" s="4" t="s">
        <v>25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 t="s">
        <v>25</v>
      </c>
      <c r="AM124" s="4" t="s">
        <v>25</v>
      </c>
      <c r="AN124" s="4" t="s">
        <v>25</v>
      </c>
      <c r="AO124" s="4" t="s">
        <v>25</v>
      </c>
      <c r="AP124" s="4" t="s">
        <v>25</v>
      </c>
      <c r="AQ124" s="4" t="s">
        <v>25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83">
        <v>0</v>
      </c>
    </row>
    <row r="125" spans="1:49" s="62" customFormat="1" ht="31.5">
      <c r="A125" s="78" t="s">
        <v>79</v>
      </c>
      <c r="B125" s="79" t="s">
        <v>284</v>
      </c>
      <c r="C125" s="80" t="s">
        <v>285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25</v>
      </c>
      <c r="U125" s="4" t="s">
        <v>25</v>
      </c>
      <c r="V125" s="4" t="s">
        <v>25</v>
      </c>
      <c r="W125" s="4" t="s">
        <v>25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 t="s">
        <v>25</v>
      </c>
      <c r="AM125" s="4" t="s">
        <v>25</v>
      </c>
      <c r="AN125" s="4" t="s">
        <v>25</v>
      </c>
      <c r="AO125" s="4" t="s">
        <v>25</v>
      </c>
      <c r="AP125" s="4" t="s">
        <v>25</v>
      </c>
      <c r="AQ125" s="4" t="s">
        <v>25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83">
        <v>0</v>
      </c>
    </row>
    <row r="126" spans="1:49" s="62" customFormat="1" ht="31.5">
      <c r="A126" s="78" t="s">
        <v>79</v>
      </c>
      <c r="B126" s="79" t="s">
        <v>286</v>
      </c>
      <c r="C126" s="80" t="s">
        <v>287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 t="s">
        <v>25</v>
      </c>
      <c r="U126" s="4" t="s">
        <v>25</v>
      </c>
      <c r="V126" s="4" t="s">
        <v>25</v>
      </c>
      <c r="W126" s="4" t="s">
        <v>25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 t="s">
        <v>25</v>
      </c>
      <c r="AM126" s="4" t="s">
        <v>25</v>
      </c>
      <c r="AN126" s="4" t="s">
        <v>25</v>
      </c>
      <c r="AO126" s="4" t="s">
        <v>25</v>
      </c>
      <c r="AP126" s="4" t="s">
        <v>25</v>
      </c>
      <c r="AQ126" s="4" t="s">
        <v>25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83">
        <v>0</v>
      </c>
    </row>
    <row r="127" spans="1:49" s="62" customFormat="1" ht="31.5">
      <c r="A127" s="78" t="s">
        <v>79</v>
      </c>
      <c r="B127" s="79" t="s">
        <v>288</v>
      </c>
      <c r="C127" s="80" t="s">
        <v>289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 t="s">
        <v>25</v>
      </c>
      <c r="U127" s="4" t="s">
        <v>25</v>
      </c>
      <c r="V127" s="4" t="s">
        <v>25</v>
      </c>
      <c r="W127" s="4" t="s">
        <v>25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 t="s">
        <v>25</v>
      </c>
      <c r="AM127" s="4" t="s">
        <v>25</v>
      </c>
      <c r="AN127" s="4" t="s">
        <v>25</v>
      </c>
      <c r="AO127" s="4" t="s">
        <v>25</v>
      </c>
      <c r="AP127" s="4" t="s">
        <v>25</v>
      </c>
      <c r="AQ127" s="4" t="s">
        <v>25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83">
        <v>0</v>
      </c>
    </row>
    <row r="128" spans="1:49" s="62" customFormat="1" ht="31.5">
      <c r="A128" s="78" t="s">
        <v>79</v>
      </c>
      <c r="B128" s="79" t="s">
        <v>290</v>
      </c>
      <c r="C128" s="80" t="s">
        <v>291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25</v>
      </c>
      <c r="U128" s="4" t="s">
        <v>25</v>
      </c>
      <c r="V128" s="4" t="s">
        <v>25</v>
      </c>
      <c r="W128" s="4" t="s">
        <v>25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 t="s">
        <v>25</v>
      </c>
      <c r="AM128" s="4" t="s">
        <v>25</v>
      </c>
      <c r="AN128" s="4" t="s">
        <v>25</v>
      </c>
      <c r="AO128" s="4" t="s">
        <v>25</v>
      </c>
      <c r="AP128" s="4" t="s">
        <v>25</v>
      </c>
      <c r="AQ128" s="4" t="s">
        <v>25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83">
        <v>0</v>
      </c>
    </row>
    <row r="129" spans="1:49" s="62" customFormat="1" ht="31.5">
      <c r="A129" s="78" t="s">
        <v>79</v>
      </c>
      <c r="B129" s="79" t="s">
        <v>292</v>
      </c>
      <c r="C129" s="80" t="s">
        <v>293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25</v>
      </c>
      <c r="U129" s="4" t="s">
        <v>25</v>
      </c>
      <c r="V129" s="4" t="s">
        <v>25</v>
      </c>
      <c r="W129" s="4" t="s">
        <v>25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 t="s">
        <v>25</v>
      </c>
      <c r="AM129" s="4" t="s">
        <v>25</v>
      </c>
      <c r="AN129" s="4" t="s">
        <v>25</v>
      </c>
      <c r="AO129" s="4" t="s">
        <v>25</v>
      </c>
      <c r="AP129" s="4" t="s">
        <v>25</v>
      </c>
      <c r="AQ129" s="4" t="s">
        <v>25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83">
        <v>0</v>
      </c>
    </row>
    <row r="130" spans="1:49" s="62" customFormat="1" ht="31.5">
      <c r="A130" s="78" t="s">
        <v>79</v>
      </c>
      <c r="B130" s="79" t="s">
        <v>294</v>
      </c>
      <c r="C130" s="80" t="s">
        <v>295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 t="s">
        <v>25</v>
      </c>
      <c r="U130" s="4" t="s">
        <v>25</v>
      </c>
      <c r="V130" s="4" t="s">
        <v>25</v>
      </c>
      <c r="W130" s="4" t="s">
        <v>25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 t="s">
        <v>25</v>
      </c>
      <c r="AM130" s="4" t="s">
        <v>25</v>
      </c>
      <c r="AN130" s="4" t="s">
        <v>25</v>
      </c>
      <c r="AO130" s="4" t="s">
        <v>25</v>
      </c>
      <c r="AP130" s="4" t="s">
        <v>25</v>
      </c>
      <c r="AQ130" s="4" t="s">
        <v>25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83">
        <v>0</v>
      </c>
    </row>
    <row r="131" spans="1:49" s="62" customFormat="1" ht="31.5">
      <c r="A131" s="78" t="s">
        <v>79</v>
      </c>
      <c r="B131" s="79" t="s">
        <v>296</v>
      </c>
      <c r="C131" s="80" t="s">
        <v>297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25</v>
      </c>
      <c r="U131" s="4" t="s">
        <v>25</v>
      </c>
      <c r="V131" s="4" t="s">
        <v>25</v>
      </c>
      <c r="W131" s="4" t="s">
        <v>25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 t="s">
        <v>25</v>
      </c>
      <c r="AM131" s="4" t="s">
        <v>25</v>
      </c>
      <c r="AN131" s="4" t="s">
        <v>25</v>
      </c>
      <c r="AO131" s="4" t="s">
        <v>25</v>
      </c>
      <c r="AP131" s="4" t="s">
        <v>25</v>
      </c>
      <c r="AQ131" s="4" t="s">
        <v>25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83">
        <v>0</v>
      </c>
    </row>
    <row r="132" spans="1:49" s="62" customFormat="1" ht="31.5">
      <c r="A132" s="78" t="s">
        <v>79</v>
      </c>
      <c r="B132" s="79" t="s">
        <v>298</v>
      </c>
      <c r="C132" s="80" t="s">
        <v>299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25</v>
      </c>
      <c r="U132" s="4" t="s">
        <v>25</v>
      </c>
      <c r="V132" s="4" t="s">
        <v>25</v>
      </c>
      <c r="W132" s="4" t="s">
        <v>25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 t="s">
        <v>25</v>
      </c>
      <c r="AM132" s="4" t="s">
        <v>25</v>
      </c>
      <c r="AN132" s="4" t="s">
        <v>25</v>
      </c>
      <c r="AO132" s="4" t="s">
        <v>25</v>
      </c>
      <c r="AP132" s="4" t="s">
        <v>25</v>
      </c>
      <c r="AQ132" s="4" t="s">
        <v>25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83">
        <v>0</v>
      </c>
    </row>
    <row r="133" spans="1:49" s="62" customFormat="1" ht="31.5">
      <c r="A133" s="78" t="s">
        <v>79</v>
      </c>
      <c r="B133" s="79" t="s">
        <v>300</v>
      </c>
      <c r="C133" s="80" t="s">
        <v>301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25</v>
      </c>
      <c r="U133" s="4" t="s">
        <v>25</v>
      </c>
      <c r="V133" s="4" t="s">
        <v>25</v>
      </c>
      <c r="W133" s="4" t="s">
        <v>25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 t="s">
        <v>25</v>
      </c>
      <c r="AM133" s="4" t="s">
        <v>25</v>
      </c>
      <c r="AN133" s="4" t="s">
        <v>25</v>
      </c>
      <c r="AO133" s="4" t="s">
        <v>25</v>
      </c>
      <c r="AP133" s="4" t="s">
        <v>25</v>
      </c>
      <c r="AQ133" s="4" t="s">
        <v>25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83">
        <v>0</v>
      </c>
    </row>
    <row r="134" spans="1:49" s="62" customFormat="1" ht="31.5">
      <c r="A134" s="78" t="s">
        <v>79</v>
      </c>
      <c r="B134" s="79" t="s">
        <v>302</v>
      </c>
      <c r="C134" s="80" t="s">
        <v>303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 t="s">
        <v>25</v>
      </c>
      <c r="U134" s="4" t="s">
        <v>25</v>
      </c>
      <c r="V134" s="4" t="s">
        <v>25</v>
      </c>
      <c r="W134" s="4" t="s">
        <v>25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 t="s">
        <v>25</v>
      </c>
      <c r="AM134" s="4" t="s">
        <v>25</v>
      </c>
      <c r="AN134" s="4" t="s">
        <v>25</v>
      </c>
      <c r="AO134" s="4" t="s">
        <v>25</v>
      </c>
      <c r="AP134" s="4" t="s">
        <v>25</v>
      </c>
      <c r="AQ134" s="4" t="s">
        <v>25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83">
        <v>0</v>
      </c>
    </row>
    <row r="135" spans="1:49" s="62" customFormat="1" ht="31.5">
      <c r="A135" s="78" t="s">
        <v>79</v>
      </c>
      <c r="B135" s="79" t="s">
        <v>304</v>
      </c>
      <c r="C135" s="80" t="s">
        <v>305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 t="s">
        <v>25</v>
      </c>
      <c r="U135" s="4" t="s">
        <v>25</v>
      </c>
      <c r="V135" s="4" t="s">
        <v>25</v>
      </c>
      <c r="W135" s="4" t="s">
        <v>25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 t="s">
        <v>25</v>
      </c>
      <c r="AM135" s="4" t="s">
        <v>25</v>
      </c>
      <c r="AN135" s="4" t="s">
        <v>25</v>
      </c>
      <c r="AO135" s="4" t="s">
        <v>25</v>
      </c>
      <c r="AP135" s="4" t="s">
        <v>25</v>
      </c>
      <c r="AQ135" s="4" t="s">
        <v>25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83">
        <v>0</v>
      </c>
    </row>
    <row r="136" spans="1:49" s="62" customFormat="1" ht="31.5">
      <c r="A136" s="78" t="s">
        <v>79</v>
      </c>
      <c r="B136" s="79" t="s">
        <v>306</v>
      </c>
      <c r="C136" s="80" t="s">
        <v>307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 t="s">
        <v>25</v>
      </c>
      <c r="U136" s="4" t="s">
        <v>25</v>
      </c>
      <c r="V136" s="4" t="s">
        <v>25</v>
      </c>
      <c r="W136" s="4" t="s">
        <v>25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 t="s">
        <v>25</v>
      </c>
      <c r="AM136" s="4" t="s">
        <v>25</v>
      </c>
      <c r="AN136" s="4" t="s">
        <v>25</v>
      </c>
      <c r="AO136" s="4" t="s">
        <v>25</v>
      </c>
      <c r="AP136" s="4" t="s">
        <v>25</v>
      </c>
      <c r="AQ136" s="4" t="s">
        <v>25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83">
        <v>0</v>
      </c>
    </row>
    <row r="137" spans="1:49" s="62" customFormat="1" ht="31.5">
      <c r="A137" s="78" t="s">
        <v>79</v>
      </c>
      <c r="B137" s="79" t="s">
        <v>308</v>
      </c>
      <c r="C137" s="80" t="s">
        <v>309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25</v>
      </c>
      <c r="U137" s="4" t="s">
        <v>25</v>
      </c>
      <c r="V137" s="4" t="s">
        <v>25</v>
      </c>
      <c r="W137" s="4" t="s">
        <v>25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 t="s">
        <v>25</v>
      </c>
      <c r="AM137" s="4" t="s">
        <v>25</v>
      </c>
      <c r="AN137" s="4" t="s">
        <v>25</v>
      </c>
      <c r="AO137" s="4" t="s">
        <v>25</v>
      </c>
      <c r="AP137" s="4" t="s">
        <v>25</v>
      </c>
      <c r="AQ137" s="4" t="s">
        <v>25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83">
        <v>0</v>
      </c>
    </row>
    <row r="138" spans="1:49" s="62" customFormat="1" ht="31.5">
      <c r="A138" s="78" t="s">
        <v>79</v>
      </c>
      <c r="B138" s="79" t="s">
        <v>310</v>
      </c>
      <c r="C138" s="80" t="s">
        <v>311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25</v>
      </c>
      <c r="U138" s="4" t="s">
        <v>25</v>
      </c>
      <c r="V138" s="4" t="s">
        <v>25</v>
      </c>
      <c r="W138" s="4" t="s">
        <v>25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 t="s">
        <v>25</v>
      </c>
      <c r="AM138" s="4" t="s">
        <v>25</v>
      </c>
      <c r="AN138" s="4" t="s">
        <v>25</v>
      </c>
      <c r="AO138" s="4" t="s">
        <v>25</v>
      </c>
      <c r="AP138" s="4" t="s">
        <v>25</v>
      </c>
      <c r="AQ138" s="4" t="s">
        <v>25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83">
        <v>0</v>
      </c>
    </row>
    <row r="139" spans="1:49" s="62" customFormat="1" ht="31.5">
      <c r="A139" s="78" t="s">
        <v>79</v>
      </c>
      <c r="B139" s="79" t="s">
        <v>312</v>
      </c>
      <c r="C139" s="80" t="s">
        <v>313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25</v>
      </c>
      <c r="U139" s="4" t="s">
        <v>25</v>
      </c>
      <c r="V139" s="4" t="s">
        <v>25</v>
      </c>
      <c r="W139" s="4" t="s">
        <v>25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 t="s">
        <v>25</v>
      </c>
      <c r="AM139" s="4" t="s">
        <v>25</v>
      </c>
      <c r="AN139" s="4" t="s">
        <v>25</v>
      </c>
      <c r="AO139" s="4" t="s">
        <v>25</v>
      </c>
      <c r="AP139" s="4" t="s">
        <v>25</v>
      </c>
      <c r="AQ139" s="4" t="s">
        <v>25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83">
        <v>0</v>
      </c>
    </row>
    <row r="140" spans="1:49" s="62" customFormat="1" ht="31.5">
      <c r="A140" s="78" t="s">
        <v>79</v>
      </c>
      <c r="B140" s="79" t="s">
        <v>314</v>
      </c>
      <c r="C140" s="80" t="s">
        <v>315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 t="s">
        <v>25</v>
      </c>
      <c r="U140" s="4" t="s">
        <v>25</v>
      </c>
      <c r="V140" s="4" t="s">
        <v>25</v>
      </c>
      <c r="W140" s="4" t="s">
        <v>25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 t="s">
        <v>25</v>
      </c>
      <c r="AM140" s="4" t="s">
        <v>25</v>
      </c>
      <c r="AN140" s="4" t="s">
        <v>25</v>
      </c>
      <c r="AO140" s="4" t="s">
        <v>25</v>
      </c>
      <c r="AP140" s="4" t="s">
        <v>25</v>
      </c>
      <c r="AQ140" s="4" t="s">
        <v>25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83">
        <v>0</v>
      </c>
    </row>
    <row r="141" spans="1:49" s="62" customFormat="1" ht="31.5">
      <c r="A141" s="78" t="s">
        <v>79</v>
      </c>
      <c r="B141" s="79" t="s">
        <v>316</v>
      </c>
      <c r="C141" s="80" t="s">
        <v>317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25</v>
      </c>
      <c r="U141" s="4" t="s">
        <v>25</v>
      </c>
      <c r="V141" s="4" t="s">
        <v>25</v>
      </c>
      <c r="W141" s="4" t="s">
        <v>25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 t="s">
        <v>25</v>
      </c>
      <c r="AM141" s="4" t="s">
        <v>25</v>
      </c>
      <c r="AN141" s="4" t="s">
        <v>25</v>
      </c>
      <c r="AO141" s="4" t="s">
        <v>25</v>
      </c>
      <c r="AP141" s="4" t="s">
        <v>25</v>
      </c>
      <c r="AQ141" s="4" t="s">
        <v>25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83">
        <v>0</v>
      </c>
    </row>
    <row r="142" spans="1:49" s="62" customFormat="1" ht="47.25">
      <c r="A142" s="78" t="s">
        <v>79</v>
      </c>
      <c r="B142" s="79" t="s">
        <v>318</v>
      </c>
      <c r="C142" s="80" t="s">
        <v>319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 t="s">
        <v>25</v>
      </c>
      <c r="U142" s="4" t="s">
        <v>25</v>
      </c>
      <c r="V142" s="4" t="s">
        <v>25</v>
      </c>
      <c r="W142" s="4" t="s">
        <v>25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 t="s">
        <v>25</v>
      </c>
      <c r="AM142" s="4" t="s">
        <v>25</v>
      </c>
      <c r="AN142" s="4" t="s">
        <v>25</v>
      </c>
      <c r="AO142" s="4" t="s">
        <v>25</v>
      </c>
      <c r="AP142" s="4" t="s">
        <v>25</v>
      </c>
      <c r="AQ142" s="4" t="s">
        <v>25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83">
        <v>0</v>
      </c>
    </row>
    <row r="143" spans="1:49" s="62" customFormat="1" ht="47.25">
      <c r="A143" s="78" t="s">
        <v>79</v>
      </c>
      <c r="B143" s="79" t="s">
        <v>320</v>
      </c>
      <c r="C143" s="80" t="s">
        <v>321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25</v>
      </c>
      <c r="U143" s="4" t="s">
        <v>25</v>
      </c>
      <c r="V143" s="4" t="s">
        <v>25</v>
      </c>
      <c r="W143" s="4" t="s">
        <v>25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 t="s">
        <v>25</v>
      </c>
      <c r="AM143" s="4" t="s">
        <v>25</v>
      </c>
      <c r="AN143" s="4" t="s">
        <v>25</v>
      </c>
      <c r="AO143" s="4" t="s">
        <v>25</v>
      </c>
      <c r="AP143" s="4" t="s">
        <v>25</v>
      </c>
      <c r="AQ143" s="4" t="s">
        <v>25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83">
        <v>0</v>
      </c>
    </row>
    <row r="144" spans="1:49" s="62" customFormat="1" ht="47.25">
      <c r="A144" s="78" t="s">
        <v>79</v>
      </c>
      <c r="B144" s="79" t="s">
        <v>322</v>
      </c>
      <c r="C144" s="80" t="s">
        <v>323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25</v>
      </c>
      <c r="U144" s="4" t="s">
        <v>25</v>
      </c>
      <c r="V144" s="4" t="s">
        <v>25</v>
      </c>
      <c r="W144" s="4" t="s">
        <v>25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 t="s">
        <v>25</v>
      </c>
      <c r="AM144" s="4" t="s">
        <v>25</v>
      </c>
      <c r="AN144" s="4" t="s">
        <v>25</v>
      </c>
      <c r="AO144" s="4" t="s">
        <v>25</v>
      </c>
      <c r="AP144" s="4" t="s">
        <v>25</v>
      </c>
      <c r="AQ144" s="4" t="s">
        <v>25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83">
        <v>0</v>
      </c>
    </row>
    <row r="145" spans="1:49" s="62" customFormat="1" ht="47.25">
      <c r="A145" s="78" t="s">
        <v>79</v>
      </c>
      <c r="B145" s="79" t="s">
        <v>324</v>
      </c>
      <c r="C145" s="80" t="s">
        <v>325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25</v>
      </c>
      <c r="U145" s="4" t="s">
        <v>25</v>
      </c>
      <c r="V145" s="4" t="s">
        <v>25</v>
      </c>
      <c r="W145" s="4" t="s">
        <v>25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 t="s">
        <v>25</v>
      </c>
      <c r="AM145" s="4" t="s">
        <v>25</v>
      </c>
      <c r="AN145" s="4" t="s">
        <v>25</v>
      </c>
      <c r="AO145" s="4" t="s">
        <v>25</v>
      </c>
      <c r="AP145" s="4" t="s">
        <v>25</v>
      </c>
      <c r="AQ145" s="4" t="s">
        <v>25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83">
        <v>0</v>
      </c>
    </row>
    <row r="146" spans="1:49" s="62" customFormat="1" ht="47.25">
      <c r="A146" s="78" t="s">
        <v>79</v>
      </c>
      <c r="B146" s="79" t="s">
        <v>326</v>
      </c>
      <c r="C146" s="80" t="s">
        <v>327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 t="s">
        <v>25</v>
      </c>
      <c r="U146" s="4" t="s">
        <v>25</v>
      </c>
      <c r="V146" s="4" t="s">
        <v>25</v>
      </c>
      <c r="W146" s="4" t="s">
        <v>25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 t="s">
        <v>25</v>
      </c>
      <c r="AM146" s="4" t="s">
        <v>25</v>
      </c>
      <c r="AN146" s="4" t="s">
        <v>25</v>
      </c>
      <c r="AO146" s="4" t="s">
        <v>25</v>
      </c>
      <c r="AP146" s="4" t="s">
        <v>25</v>
      </c>
      <c r="AQ146" s="4" t="s">
        <v>25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83">
        <v>0</v>
      </c>
    </row>
    <row r="147" spans="1:49" s="62" customFormat="1" ht="47.25">
      <c r="A147" s="78" t="s">
        <v>79</v>
      </c>
      <c r="B147" s="79" t="s">
        <v>328</v>
      </c>
      <c r="C147" s="80" t="s">
        <v>329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 t="s">
        <v>25</v>
      </c>
      <c r="U147" s="4" t="s">
        <v>25</v>
      </c>
      <c r="V147" s="4" t="s">
        <v>25</v>
      </c>
      <c r="W147" s="4" t="s">
        <v>25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 t="s">
        <v>25</v>
      </c>
      <c r="AM147" s="4" t="s">
        <v>25</v>
      </c>
      <c r="AN147" s="4" t="s">
        <v>25</v>
      </c>
      <c r="AO147" s="4" t="s">
        <v>25</v>
      </c>
      <c r="AP147" s="4" t="s">
        <v>25</v>
      </c>
      <c r="AQ147" s="4" t="s">
        <v>25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83">
        <v>0</v>
      </c>
    </row>
    <row r="148" spans="1:49" s="62" customFormat="1" ht="47.25">
      <c r="A148" s="78" t="s">
        <v>79</v>
      </c>
      <c r="B148" s="79" t="s">
        <v>330</v>
      </c>
      <c r="C148" s="80" t="s">
        <v>331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25</v>
      </c>
      <c r="U148" s="4" t="s">
        <v>25</v>
      </c>
      <c r="V148" s="4" t="s">
        <v>25</v>
      </c>
      <c r="W148" s="4" t="s">
        <v>25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 t="s">
        <v>25</v>
      </c>
      <c r="AM148" s="4" t="s">
        <v>25</v>
      </c>
      <c r="AN148" s="4" t="s">
        <v>25</v>
      </c>
      <c r="AO148" s="4" t="s">
        <v>25</v>
      </c>
      <c r="AP148" s="4" t="s">
        <v>25</v>
      </c>
      <c r="AQ148" s="4" t="s">
        <v>25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83">
        <v>0</v>
      </c>
    </row>
    <row r="149" spans="1:49" s="62" customFormat="1" ht="47.25">
      <c r="A149" s="78" t="s">
        <v>79</v>
      </c>
      <c r="B149" s="79" t="s">
        <v>332</v>
      </c>
      <c r="C149" s="80" t="s">
        <v>333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 t="s">
        <v>25</v>
      </c>
      <c r="U149" s="4" t="s">
        <v>25</v>
      </c>
      <c r="V149" s="4" t="s">
        <v>25</v>
      </c>
      <c r="W149" s="4" t="s">
        <v>25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 t="s">
        <v>25</v>
      </c>
      <c r="AM149" s="4" t="s">
        <v>25</v>
      </c>
      <c r="AN149" s="4" t="s">
        <v>25</v>
      </c>
      <c r="AO149" s="4" t="s">
        <v>25</v>
      </c>
      <c r="AP149" s="4" t="s">
        <v>25</v>
      </c>
      <c r="AQ149" s="4" t="s">
        <v>25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83">
        <v>0</v>
      </c>
    </row>
    <row r="150" spans="1:49" s="62" customFormat="1" ht="47.25">
      <c r="A150" s="78" t="s">
        <v>79</v>
      </c>
      <c r="B150" s="79" t="s">
        <v>334</v>
      </c>
      <c r="C150" s="80" t="s">
        <v>335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25</v>
      </c>
      <c r="U150" s="4" t="s">
        <v>25</v>
      </c>
      <c r="V150" s="4" t="s">
        <v>25</v>
      </c>
      <c r="W150" s="4" t="s">
        <v>25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 t="s">
        <v>25</v>
      </c>
      <c r="AM150" s="4" t="s">
        <v>25</v>
      </c>
      <c r="AN150" s="4" t="s">
        <v>25</v>
      </c>
      <c r="AO150" s="4" t="s">
        <v>25</v>
      </c>
      <c r="AP150" s="4" t="s">
        <v>25</v>
      </c>
      <c r="AQ150" s="4" t="s">
        <v>25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83">
        <v>0</v>
      </c>
    </row>
    <row r="151" spans="1:49" s="62" customFormat="1" ht="63">
      <c r="A151" s="78" t="s">
        <v>79</v>
      </c>
      <c r="B151" s="79" t="s">
        <v>336</v>
      </c>
      <c r="C151" s="80" t="s">
        <v>337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 t="s">
        <v>25</v>
      </c>
      <c r="U151" s="4" t="s">
        <v>25</v>
      </c>
      <c r="V151" s="4" t="s">
        <v>25</v>
      </c>
      <c r="W151" s="4" t="s">
        <v>25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 t="s">
        <v>25</v>
      </c>
      <c r="AM151" s="4" t="s">
        <v>25</v>
      </c>
      <c r="AN151" s="4" t="s">
        <v>25</v>
      </c>
      <c r="AO151" s="4" t="s">
        <v>25</v>
      </c>
      <c r="AP151" s="4" t="s">
        <v>25</v>
      </c>
      <c r="AQ151" s="4" t="s">
        <v>25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83">
        <v>0</v>
      </c>
    </row>
    <row r="152" spans="1:49" s="62" customFormat="1" ht="63">
      <c r="A152" s="78" t="s">
        <v>79</v>
      </c>
      <c r="B152" s="79" t="s">
        <v>338</v>
      </c>
      <c r="C152" s="80" t="s">
        <v>339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 t="s">
        <v>25</v>
      </c>
      <c r="U152" s="4" t="s">
        <v>25</v>
      </c>
      <c r="V152" s="4" t="s">
        <v>25</v>
      </c>
      <c r="W152" s="4" t="s">
        <v>25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 t="s">
        <v>25</v>
      </c>
      <c r="AM152" s="4" t="s">
        <v>25</v>
      </c>
      <c r="AN152" s="4" t="s">
        <v>25</v>
      </c>
      <c r="AO152" s="4" t="s">
        <v>25</v>
      </c>
      <c r="AP152" s="4" t="s">
        <v>25</v>
      </c>
      <c r="AQ152" s="4" t="s">
        <v>25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83">
        <v>0</v>
      </c>
    </row>
    <row r="153" spans="1:49" s="62" customFormat="1" ht="31.5">
      <c r="A153" s="78" t="s">
        <v>79</v>
      </c>
      <c r="B153" s="79" t="s">
        <v>340</v>
      </c>
      <c r="C153" s="80" t="s">
        <v>341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 t="s">
        <v>25</v>
      </c>
      <c r="U153" s="4" t="s">
        <v>25</v>
      </c>
      <c r="V153" s="4" t="s">
        <v>25</v>
      </c>
      <c r="W153" s="4" t="s">
        <v>25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 t="s">
        <v>25</v>
      </c>
      <c r="AM153" s="4" t="s">
        <v>25</v>
      </c>
      <c r="AN153" s="4" t="s">
        <v>25</v>
      </c>
      <c r="AO153" s="4" t="s">
        <v>25</v>
      </c>
      <c r="AP153" s="4" t="s">
        <v>25</v>
      </c>
      <c r="AQ153" s="4" t="s">
        <v>25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83">
        <v>0</v>
      </c>
    </row>
    <row r="154" spans="1:49" s="62" customFormat="1" ht="31.5">
      <c r="A154" s="78" t="s">
        <v>79</v>
      </c>
      <c r="B154" s="79" t="s">
        <v>342</v>
      </c>
      <c r="C154" s="80" t="s">
        <v>343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 t="s">
        <v>25</v>
      </c>
      <c r="U154" s="4" t="s">
        <v>25</v>
      </c>
      <c r="V154" s="4" t="s">
        <v>25</v>
      </c>
      <c r="W154" s="4" t="s">
        <v>25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 t="s">
        <v>25</v>
      </c>
      <c r="AM154" s="4" t="s">
        <v>25</v>
      </c>
      <c r="AN154" s="4" t="s">
        <v>25</v>
      </c>
      <c r="AO154" s="4" t="s">
        <v>25</v>
      </c>
      <c r="AP154" s="4" t="s">
        <v>25</v>
      </c>
      <c r="AQ154" s="4" t="s">
        <v>25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83">
        <v>0</v>
      </c>
    </row>
    <row r="155" spans="1:49" s="62" customFormat="1" ht="31.5">
      <c r="A155" s="78" t="s">
        <v>79</v>
      </c>
      <c r="B155" s="79" t="s">
        <v>344</v>
      </c>
      <c r="C155" s="80" t="s">
        <v>345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 t="s">
        <v>25</v>
      </c>
      <c r="U155" s="4" t="s">
        <v>25</v>
      </c>
      <c r="V155" s="4" t="s">
        <v>25</v>
      </c>
      <c r="W155" s="4" t="s">
        <v>25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 t="s">
        <v>25</v>
      </c>
      <c r="AM155" s="4" t="s">
        <v>25</v>
      </c>
      <c r="AN155" s="4" t="s">
        <v>25</v>
      </c>
      <c r="AO155" s="4" t="s">
        <v>25</v>
      </c>
      <c r="AP155" s="4" t="s">
        <v>25</v>
      </c>
      <c r="AQ155" s="4" t="s">
        <v>25</v>
      </c>
      <c r="AR155" s="81">
        <v>0</v>
      </c>
      <c r="AS155" s="81">
        <v>0</v>
      </c>
      <c r="AT155" s="81">
        <v>0</v>
      </c>
      <c r="AU155" s="81">
        <v>0</v>
      </c>
      <c r="AV155" s="81">
        <v>0</v>
      </c>
      <c r="AW155" s="82">
        <v>0</v>
      </c>
    </row>
    <row r="156" spans="1:49" s="62" customFormat="1" ht="31.5">
      <c r="A156" s="78" t="s">
        <v>79</v>
      </c>
      <c r="B156" s="79" t="s">
        <v>346</v>
      </c>
      <c r="C156" s="80" t="s">
        <v>347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25</v>
      </c>
      <c r="U156" s="4" t="s">
        <v>25</v>
      </c>
      <c r="V156" s="4" t="s">
        <v>25</v>
      </c>
      <c r="W156" s="4" t="s">
        <v>25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 t="s">
        <v>25</v>
      </c>
      <c r="AM156" s="4" t="s">
        <v>25</v>
      </c>
      <c r="AN156" s="4" t="s">
        <v>25</v>
      </c>
      <c r="AO156" s="4" t="s">
        <v>25</v>
      </c>
      <c r="AP156" s="4" t="s">
        <v>25</v>
      </c>
      <c r="AQ156" s="4" t="s">
        <v>25</v>
      </c>
      <c r="AR156" s="81">
        <v>0</v>
      </c>
      <c r="AS156" s="81">
        <v>0</v>
      </c>
      <c r="AT156" s="81">
        <v>0</v>
      </c>
      <c r="AU156" s="81">
        <v>0</v>
      </c>
      <c r="AV156" s="81">
        <v>0</v>
      </c>
      <c r="AW156" s="82">
        <v>0</v>
      </c>
    </row>
    <row r="157" spans="1:49" s="62" customFormat="1" ht="31.5">
      <c r="A157" s="78" t="s">
        <v>79</v>
      </c>
      <c r="B157" s="79" t="s">
        <v>348</v>
      </c>
      <c r="C157" s="80" t="s">
        <v>349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 t="s">
        <v>25</v>
      </c>
      <c r="U157" s="4" t="s">
        <v>25</v>
      </c>
      <c r="V157" s="4" t="s">
        <v>25</v>
      </c>
      <c r="W157" s="4" t="s">
        <v>25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 t="s">
        <v>25</v>
      </c>
      <c r="AM157" s="4" t="s">
        <v>25</v>
      </c>
      <c r="AN157" s="4" t="s">
        <v>25</v>
      </c>
      <c r="AO157" s="4" t="s">
        <v>25</v>
      </c>
      <c r="AP157" s="4" t="s">
        <v>25</v>
      </c>
      <c r="AQ157" s="4" t="s">
        <v>25</v>
      </c>
      <c r="AR157" s="81">
        <v>0</v>
      </c>
      <c r="AS157" s="81">
        <v>0</v>
      </c>
      <c r="AT157" s="81">
        <v>0</v>
      </c>
      <c r="AU157" s="81">
        <v>0</v>
      </c>
      <c r="AV157" s="81">
        <v>0</v>
      </c>
      <c r="AW157" s="82">
        <v>0</v>
      </c>
    </row>
    <row r="158" spans="1:49" s="62" customFormat="1" ht="31.5">
      <c r="A158" s="74" t="s">
        <v>81</v>
      </c>
      <c r="B158" s="75" t="s">
        <v>82</v>
      </c>
      <c r="C158" s="2" t="s">
        <v>24</v>
      </c>
      <c r="D158" s="2">
        <f t="shared" ref="D158:V158" si="55">IF(AND(D159="нд",D159=D161,D161=D162,D162=D163,D163=D164,D164=D165,D165=D166,D166=D167),"нд",SUMIF(D159,"&gt;0",D159)+SUMIF(D161,"&gt;0",D161)+SUMIF(D162,"&gt;0",D162)+SUMIF(D163,"&gt;0",D163)+SUMIF(D164,"&gt;0",D164)+SUMIF(D165,"&gt;0",D165)+SUMIF(D166,"&gt;0",D166)+SUMIF(D167,"&gt;0",D167))</f>
        <v>0</v>
      </c>
      <c r="E158" s="2">
        <f t="shared" si="55"/>
        <v>0</v>
      </c>
      <c r="F158" s="2">
        <f t="shared" si="55"/>
        <v>0</v>
      </c>
      <c r="G158" s="2">
        <f t="shared" si="55"/>
        <v>0</v>
      </c>
      <c r="H158" s="2">
        <f t="shared" si="55"/>
        <v>0</v>
      </c>
      <c r="I158" s="2">
        <f t="shared" si="55"/>
        <v>0</v>
      </c>
      <c r="J158" s="2">
        <f t="shared" si="55"/>
        <v>0</v>
      </c>
      <c r="K158" s="2">
        <f t="shared" si="55"/>
        <v>0</v>
      </c>
      <c r="L158" s="2">
        <f t="shared" si="55"/>
        <v>0</v>
      </c>
      <c r="M158" s="2">
        <f t="shared" si="55"/>
        <v>0</v>
      </c>
      <c r="N158" s="2">
        <f t="shared" si="55"/>
        <v>0</v>
      </c>
      <c r="O158" s="2">
        <f t="shared" si="55"/>
        <v>0</v>
      </c>
      <c r="P158" s="2">
        <f t="shared" si="55"/>
        <v>0</v>
      </c>
      <c r="Q158" s="2">
        <f t="shared" si="55"/>
        <v>0</v>
      </c>
      <c r="R158" s="2">
        <f t="shared" si="55"/>
        <v>0</v>
      </c>
      <c r="S158" s="2">
        <f t="shared" si="55"/>
        <v>0</v>
      </c>
      <c r="T158" s="2" t="str">
        <f t="shared" si="55"/>
        <v>нд</v>
      </c>
      <c r="U158" s="2" t="str">
        <f t="shared" si="55"/>
        <v>нд</v>
      </c>
      <c r="V158" s="2" t="str">
        <f t="shared" si="55"/>
        <v>нд</v>
      </c>
      <c r="W158" s="2" t="s">
        <v>25</v>
      </c>
      <c r="X158" s="2">
        <f t="shared" ref="X158:AW158" si="56">IF(AND(X159="нд",X159=X161,X161=X162,X162=X163,X163=X164,X164=X165,X165=X166,X166=X167),"нд",SUMIF(X159,"&gt;0",X159)+SUMIF(X161,"&gt;0",X161)+SUMIF(X162,"&gt;0",X162)+SUMIF(X163,"&gt;0",X163)+SUMIF(X164,"&gt;0",X164)+SUMIF(X165,"&gt;0",X165)+SUMIF(X166,"&gt;0",X166)+SUMIF(X167,"&gt;0",X167))</f>
        <v>0</v>
      </c>
      <c r="Y158" s="2">
        <f t="shared" si="56"/>
        <v>0</v>
      </c>
      <c r="Z158" s="2">
        <f t="shared" si="56"/>
        <v>0</v>
      </c>
      <c r="AA158" s="2">
        <f t="shared" si="56"/>
        <v>0</v>
      </c>
      <c r="AB158" s="2">
        <f t="shared" si="56"/>
        <v>0</v>
      </c>
      <c r="AC158" s="2">
        <f t="shared" si="56"/>
        <v>0</v>
      </c>
      <c r="AD158" s="2">
        <f t="shared" si="56"/>
        <v>0</v>
      </c>
      <c r="AE158" s="2">
        <f t="shared" si="56"/>
        <v>0</v>
      </c>
      <c r="AF158" s="2">
        <f t="shared" si="56"/>
        <v>0</v>
      </c>
      <c r="AG158" s="2">
        <f t="shared" si="56"/>
        <v>0</v>
      </c>
      <c r="AH158" s="2">
        <f t="shared" si="56"/>
        <v>0</v>
      </c>
      <c r="AI158" s="2">
        <f t="shared" si="56"/>
        <v>0</v>
      </c>
      <c r="AJ158" s="2">
        <f t="shared" si="56"/>
        <v>0</v>
      </c>
      <c r="AK158" s="2">
        <f t="shared" si="56"/>
        <v>0</v>
      </c>
      <c r="AL158" s="2" t="str">
        <f t="shared" si="56"/>
        <v>нд</v>
      </c>
      <c r="AM158" s="2" t="str">
        <f t="shared" si="56"/>
        <v>нд</v>
      </c>
      <c r="AN158" s="2" t="str">
        <f t="shared" si="56"/>
        <v>нд</v>
      </c>
      <c r="AO158" s="2" t="str">
        <f t="shared" si="56"/>
        <v>нд</v>
      </c>
      <c r="AP158" s="2" t="str">
        <f t="shared" si="56"/>
        <v>нд</v>
      </c>
      <c r="AQ158" s="2" t="str">
        <f t="shared" si="56"/>
        <v>нд</v>
      </c>
      <c r="AR158" s="2">
        <f t="shared" si="56"/>
        <v>0</v>
      </c>
      <c r="AS158" s="2">
        <f t="shared" si="56"/>
        <v>0</v>
      </c>
      <c r="AT158" s="2">
        <f t="shared" si="56"/>
        <v>0</v>
      </c>
      <c r="AU158" s="2">
        <f t="shared" si="56"/>
        <v>0</v>
      </c>
      <c r="AV158" s="2">
        <f t="shared" si="56"/>
        <v>0</v>
      </c>
      <c r="AW158" s="68">
        <f t="shared" si="56"/>
        <v>0</v>
      </c>
    </row>
    <row r="159" spans="1:49" s="62" customFormat="1" ht="31.5">
      <c r="A159" s="74" t="s">
        <v>83</v>
      </c>
      <c r="B159" s="75" t="s">
        <v>84</v>
      </c>
      <c r="C159" s="2" t="s">
        <v>24</v>
      </c>
      <c r="D159" s="2">
        <f t="shared" ref="D159:V159" si="57">IF((COUNTIF(D160:D160,"нд"))=(COUNTA(D160:D160)),"нд",SUMIF(D160:D160,"&gt;0",D160:D160))</f>
        <v>0</v>
      </c>
      <c r="E159" s="2">
        <f t="shared" si="57"/>
        <v>0</v>
      </c>
      <c r="F159" s="2">
        <f t="shared" si="57"/>
        <v>0</v>
      </c>
      <c r="G159" s="2">
        <f t="shared" si="57"/>
        <v>0</v>
      </c>
      <c r="H159" s="2">
        <f t="shared" si="57"/>
        <v>0</v>
      </c>
      <c r="I159" s="2">
        <f t="shared" si="57"/>
        <v>0</v>
      </c>
      <c r="J159" s="2">
        <f t="shared" si="57"/>
        <v>0</v>
      </c>
      <c r="K159" s="2">
        <f t="shared" si="57"/>
        <v>0</v>
      </c>
      <c r="L159" s="2">
        <f t="shared" si="57"/>
        <v>0</v>
      </c>
      <c r="M159" s="2">
        <f t="shared" si="57"/>
        <v>0</v>
      </c>
      <c r="N159" s="2">
        <f t="shared" si="57"/>
        <v>0</v>
      </c>
      <c r="O159" s="2">
        <f t="shared" si="57"/>
        <v>0</v>
      </c>
      <c r="P159" s="2">
        <f t="shared" si="57"/>
        <v>0</v>
      </c>
      <c r="Q159" s="2">
        <f t="shared" si="57"/>
        <v>0</v>
      </c>
      <c r="R159" s="2">
        <f t="shared" si="57"/>
        <v>0</v>
      </c>
      <c r="S159" s="2">
        <f t="shared" si="57"/>
        <v>0</v>
      </c>
      <c r="T159" s="2" t="str">
        <f t="shared" si="57"/>
        <v>нд</v>
      </c>
      <c r="U159" s="2" t="str">
        <f t="shared" si="57"/>
        <v>нд</v>
      </c>
      <c r="V159" s="2" t="str">
        <f t="shared" si="57"/>
        <v>нд</v>
      </c>
      <c r="W159" s="2" t="s">
        <v>25</v>
      </c>
      <c r="X159" s="2">
        <f t="shared" ref="X159:AW159" si="58">IF((COUNTIF(X160:X160,"нд"))=(COUNTA(X160:X160)),"нд",SUMIF(X160:X160,"&gt;0",X160:X160))</f>
        <v>0</v>
      </c>
      <c r="Y159" s="2">
        <f t="shared" si="58"/>
        <v>0</v>
      </c>
      <c r="Z159" s="2">
        <f t="shared" si="58"/>
        <v>0</v>
      </c>
      <c r="AA159" s="2">
        <f t="shared" si="58"/>
        <v>0</v>
      </c>
      <c r="AB159" s="2">
        <f t="shared" si="58"/>
        <v>0</v>
      </c>
      <c r="AC159" s="2">
        <f t="shared" si="58"/>
        <v>0</v>
      </c>
      <c r="AD159" s="2">
        <f t="shared" si="58"/>
        <v>0</v>
      </c>
      <c r="AE159" s="2">
        <f t="shared" si="58"/>
        <v>0</v>
      </c>
      <c r="AF159" s="2">
        <f t="shared" si="58"/>
        <v>0</v>
      </c>
      <c r="AG159" s="2">
        <f t="shared" si="58"/>
        <v>0</v>
      </c>
      <c r="AH159" s="2">
        <f t="shared" si="58"/>
        <v>0</v>
      </c>
      <c r="AI159" s="2">
        <f t="shared" si="58"/>
        <v>0</v>
      </c>
      <c r="AJ159" s="2">
        <f t="shared" si="58"/>
        <v>0</v>
      </c>
      <c r="AK159" s="2">
        <f t="shared" si="58"/>
        <v>0</v>
      </c>
      <c r="AL159" s="2" t="str">
        <f t="shared" si="58"/>
        <v>нд</v>
      </c>
      <c r="AM159" s="2" t="str">
        <f t="shared" si="58"/>
        <v>нд</v>
      </c>
      <c r="AN159" s="2" t="str">
        <f t="shared" si="58"/>
        <v>нд</v>
      </c>
      <c r="AO159" s="2" t="str">
        <f t="shared" si="58"/>
        <v>нд</v>
      </c>
      <c r="AP159" s="2" t="str">
        <f t="shared" si="58"/>
        <v>нд</v>
      </c>
      <c r="AQ159" s="2" t="str">
        <f t="shared" si="58"/>
        <v>нд</v>
      </c>
      <c r="AR159" s="2">
        <f t="shared" si="58"/>
        <v>0</v>
      </c>
      <c r="AS159" s="2">
        <f t="shared" si="58"/>
        <v>0</v>
      </c>
      <c r="AT159" s="2">
        <f t="shared" si="58"/>
        <v>0</v>
      </c>
      <c r="AU159" s="2">
        <f t="shared" si="58"/>
        <v>0</v>
      </c>
      <c r="AV159" s="2">
        <f t="shared" si="58"/>
        <v>0</v>
      </c>
      <c r="AW159" s="68">
        <f t="shared" si="58"/>
        <v>0</v>
      </c>
    </row>
    <row r="160" spans="1:49" s="62" customFormat="1">
      <c r="A160" s="78" t="s">
        <v>83</v>
      </c>
      <c r="B160" s="79" t="s">
        <v>350</v>
      </c>
      <c r="C160" s="80" t="s">
        <v>351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 t="s">
        <v>25</v>
      </c>
      <c r="U160" s="4" t="s">
        <v>25</v>
      </c>
      <c r="V160" s="4" t="s">
        <v>25</v>
      </c>
      <c r="W160" s="4" t="s">
        <v>25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 t="s">
        <v>25</v>
      </c>
      <c r="AM160" s="4" t="s">
        <v>25</v>
      </c>
      <c r="AN160" s="4" t="s">
        <v>25</v>
      </c>
      <c r="AO160" s="4" t="s">
        <v>25</v>
      </c>
      <c r="AP160" s="4" t="s">
        <v>25</v>
      </c>
      <c r="AQ160" s="4" t="s">
        <v>25</v>
      </c>
      <c r="AR160" s="81">
        <v>0</v>
      </c>
      <c r="AS160" s="81">
        <v>0</v>
      </c>
      <c r="AT160" s="81">
        <v>0</v>
      </c>
      <c r="AU160" s="81">
        <v>0</v>
      </c>
      <c r="AV160" s="81">
        <v>0</v>
      </c>
      <c r="AW160" s="82">
        <v>0</v>
      </c>
    </row>
    <row r="161" spans="1:49" s="62" customFormat="1" ht="31.5">
      <c r="A161" s="74" t="s">
        <v>85</v>
      </c>
      <c r="B161" s="75" t="s">
        <v>86</v>
      </c>
      <c r="C161" s="2" t="s">
        <v>24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 t="s">
        <v>25</v>
      </c>
      <c r="U161" s="2" t="s">
        <v>25</v>
      </c>
      <c r="V161" s="2" t="s">
        <v>25</v>
      </c>
      <c r="W161" s="2" t="s">
        <v>25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 t="s">
        <v>25</v>
      </c>
      <c r="AM161" s="2" t="s">
        <v>25</v>
      </c>
      <c r="AN161" s="2" t="s">
        <v>25</v>
      </c>
      <c r="AO161" s="2" t="s">
        <v>25</v>
      </c>
      <c r="AP161" s="2" t="s">
        <v>25</v>
      </c>
      <c r="AQ161" s="2" t="s">
        <v>25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68">
        <v>0</v>
      </c>
    </row>
    <row r="162" spans="1:49" s="62" customFormat="1" ht="31.5">
      <c r="A162" s="74" t="s">
        <v>87</v>
      </c>
      <c r="B162" s="75" t="s">
        <v>88</v>
      </c>
      <c r="C162" s="2" t="s">
        <v>24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 t="s">
        <v>25</v>
      </c>
      <c r="U162" s="2" t="s">
        <v>25</v>
      </c>
      <c r="V162" s="2" t="s">
        <v>25</v>
      </c>
      <c r="W162" s="2" t="s">
        <v>25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 t="s">
        <v>25</v>
      </c>
      <c r="AM162" s="2" t="s">
        <v>25</v>
      </c>
      <c r="AN162" s="2" t="s">
        <v>25</v>
      </c>
      <c r="AO162" s="2" t="s">
        <v>25</v>
      </c>
      <c r="AP162" s="2" t="s">
        <v>25</v>
      </c>
      <c r="AQ162" s="2" t="s">
        <v>25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68">
        <v>0</v>
      </c>
    </row>
    <row r="163" spans="1:49" s="62" customFormat="1" ht="31.5">
      <c r="A163" s="74" t="s">
        <v>89</v>
      </c>
      <c r="B163" s="75" t="s">
        <v>90</v>
      </c>
      <c r="C163" s="2" t="s">
        <v>24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 t="s">
        <v>25</v>
      </c>
      <c r="U163" s="2" t="s">
        <v>25</v>
      </c>
      <c r="V163" s="2" t="s">
        <v>25</v>
      </c>
      <c r="W163" s="2" t="s">
        <v>25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 t="s">
        <v>25</v>
      </c>
      <c r="AM163" s="2" t="s">
        <v>25</v>
      </c>
      <c r="AN163" s="2" t="s">
        <v>25</v>
      </c>
      <c r="AO163" s="2" t="s">
        <v>25</v>
      </c>
      <c r="AP163" s="2" t="s">
        <v>25</v>
      </c>
      <c r="AQ163" s="2" t="s">
        <v>25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68">
        <v>0</v>
      </c>
    </row>
    <row r="164" spans="1:49" s="62" customFormat="1" ht="31.5">
      <c r="A164" s="74" t="s">
        <v>91</v>
      </c>
      <c r="B164" s="75" t="s">
        <v>92</v>
      </c>
      <c r="C164" s="2" t="s">
        <v>24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 t="s">
        <v>25</v>
      </c>
      <c r="U164" s="2" t="s">
        <v>25</v>
      </c>
      <c r="V164" s="2" t="s">
        <v>25</v>
      </c>
      <c r="W164" s="2" t="s">
        <v>25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 t="s">
        <v>25</v>
      </c>
      <c r="AM164" s="2" t="s">
        <v>25</v>
      </c>
      <c r="AN164" s="2" t="s">
        <v>25</v>
      </c>
      <c r="AO164" s="2" t="s">
        <v>25</v>
      </c>
      <c r="AP164" s="2" t="s">
        <v>25</v>
      </c>
      <c r="AQ164" s="2" t="s">
        <v>25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68">
        <v>0</v>
      </c>
    </row>
    <row r="165" spans="1:49" s="62" customFormat="1" ht="31.5">
      <c r="A165" s="74" t="s">
        <v>93</v>
      </c>
      <c r="B165" s="75" t="s">
        <v>94</v>
      </c>
      <c r="C165" s="2" t="s">
        <v>24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 t="s">
        <v>25</v>
      </c>
      <c r="U165" s="2" t="s">
        <v>25</v>
      </c>
      <c r="V165" s="2" t="s">
        <v>25</v>
      </c>
      <c r="W165" s="2" t="s">
        <v>25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 t="s">
        <v>25</v>
      </c>
      <c r="AM165" s="2" t="s">
        <v>25</v>
      </c>
      <c r="AN165" s="2" t="s">
        <v>25</v>
      </c>
      <c r="AO165" s="2" t="s">
        <v>25</v>
      </c>
      <c r="AP165" s="2" t="s">
        <v>25</v>
      </c>
      <c r="AQ165" s="2" t="s">
        <v>25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68">
        <v>0</v>
      </c>
    </row>
    <row r="166" spans="1:49" s="62" customFormat="1" ht="31.5">
      <c r="A166" s="74" t="s">
        <v>95</v>
      </c>
      <c r="B166" s="75" t="s">
        <v>96</v>
      </c>
      <c r="C166" s="2" t="s">
        <v>24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 t="s">
        <v>25</v>
      </c>
      <c r="U166" s="2" t="s">
        <v>25</v>
      </c>
      <c r="V166" s="2" t="s">
        <v>25</v>
      </c>
      <c r="W166" s="2" t="s">
        <v>25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 t="s">
        <v>25</v>
      </c>
      <c r="AM166" s="2" t="s">
        <v>25</v>
      </c>
      <c r="AN166" s="2" t="s">
        <v>25</v>
      </c>
      <c r="AO166" s="2" t="s">
        <v>25</v>
      </c>
      <c r="AP166" s="2" t="s">
        <v>25</v>
      </c>
      <c r="AQ166" s="2" t="s">
        <v>25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68">
        <v>0</v>
      </c>
    </row>
    <row r="167" spans="1:49" s="62" customFormat="1" ht="31.5">
      <c r="A167" s="74" t="s">
        <v>97</v>
      </c>
      <c r="B167" s="75" t="s">
        <v>98</v>
      </c>
      <c r="C167" s="2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 t="s">
        <v>25</v>
      </c>
      <c r="U167" s="2" t="s">
        <v>25</v>
      </c>
      <c r="V167" s="2" t="s">
        <v>25</v>
      </c>
      <c r="W167" s="2" t="s">
        <v>25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 t="s">
        <v>25</v>
      </c>
      <c r="AM167" s="2" t="s">
        <v>25</v>
      </c>
      <c r="AN167" s="2" t="s">
        <v>25</v>
      </c>
      <c r="AO167" s="2" t="s">
        <v>25</v>
      </c>
      <c r="AP167" s="2" t="s">
        <v>25</v>
      </c>
      <c r="AQ167" s="2" t="s">
        <v>25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68">
        <v>0</v>
      </c>
    </row>
    <row r="168" spans="1:49" s="62" customFormat="1" ht="31.5">
      <c r="A168" s="74" t="s">
        <v>99</v>
      </c>
      <c r="B168" s="75" t="s">
        <v>100</v>
      </c>
      <c r="C168" s="2" t="s">
        <v>24</v>
      </c>
      <c r="D168" s="2">
        <f t="shared" ref="D168:V168" si="59">IF((COUNTIF(D169:D170,"нд"))=(COUNTA(D169:D170)),"нд",SUMIF(D169:D170,"&gt;0",D169:D170))</f>
        <v>0</v>
      </c>
      <c r="E168" s="2">
        <f t="shared" si="59"/>
        <v>0</v>
      </c>
      <c r="F168" s="2">
        <f t="shared" si="59"/>
        <v>0</v>
      </c>
      <c r="G168" s="2">
        <f t="shared" si="59"/>
        <v>0</v>
      </c>
      <c r="H168" s="2">
        <f t="shared" si="59"/>
        <v>0</v>
      </c>
      <c r="I168" s="2">
        <f t="shared" si="59"/>
        <v>0</v>
      </c>
      <c r="J168" s="2">
        <f t="shared" si="59"/>
        <v>0</v>
      </c>
      <c r="K168" s="2">
        <f t="shared" si="59"/>
        <v>0</v>
      </c>
      <c r="L168" s="2">
        <f t="shared" si="59"/>
        <v>0</v>
      </c>
      <c r="M168" s="2">
        <f t="shared" si="59"/>
        <v>0</v>
      </c>
      <c r="N168" s="2">
        <f t="shared" si="59"/>
        <v>0</v>
      </c>
      <c r="O168" s="2">
        <f t="shared" si="59"/>
        <v>0</v>
      </c>
      <c r="P168" s="2">
        <f t="shared" si="59"/>
        <v>0</v>
      </c>
      <c r="Q168" s="2">
        <f t="shared" si="59"/>
        <v>0</v>
      </c>
      <c r="R168" s="2">
        <f t="shared" si="59"/>
        <v>0</v>
      </c>
      <c r="S168" s="2">
        <f t="shared" si="59"/>
        <v>0</v>
      </c>
      <c r="T168" s="2" t="str">
        <f t="shared" si="59"/>
        <v>нд</v>
      </c>
      <c r="U168" s="2" t="str">
        <f t="shared" si="59"/>
        <v>нд</v>
      </c>
      <c r="V168" s="2" t="str">
        <f t="shared" si="59"/>
        <v>нд</v>
      </c>
      <c r="W168" s="2" t="s">
        <v>25</v>
      </c>
      <c r="X168" s="2">
        <f t="shared" ref="X168:AW168" si="60">IF((COUNTIF(X169:X170,"нд"))=(COUNTA(X169:X170)),"нд",SUMIF(X169:X170,"&gt;0",X169:X170))</f>
        <v>0</v>
      </c>
      <c r="Y168" s="2">
        <f t="shared" si="60"/>
        <v>0</v>
      </c>
      <c r="Z168" s="2">
        <f t="shared" si="60"/>
        <v>0</v>
      </c>
      <c r="AA168" s="2">
        <f t="shared" si="60"/>
        <v>0</v>
      </c>
      <c r="AB168" s="2">
        <f t="shared" si="60"/>
        <v>0</v>
      </c>
      <c r="AC168" s="2">
        <f t="shared" si="60"/>
        <v>0</v>
      </c>
      <c r="AD168" s="2">
        <f t="shared" si="60"/>
        <v>0</v>
      </c>
      <c r="AE168" s="2">
        <f t="shared" si="60"/>
        <v>0</v>
      </c>
      <c r="AF168" s="2">
        <f t="shared" si="60"/>
        <v>0</v>
      </c>
      <c r="AG168" s="2">
        <f t="shared" si="60"/>
        <v>0</v>
      </c>
      <c r="AH168" s="2">
        <f t="shared" si="60"/>
        <v>0</v>
      </c>
      <c r="AI168" s="2">
        <f t="shared" si="60"/>
        <v>0</v>
      </c>
      <c r="AJ168" s="2">
        <f t="shared" si="60"/>
        <v>0</v>
      </c>
      <c r="AK168" s="2">
        <f t="shared" si="60"/>
        <v>0</v>
      </c>
      <c r="AL168" s="2" t="str">
        <f t="shared" si="60"/>
        <v>нд</v>
      </c>
      <c r="AM168" s="2" t="str">
        <f t="shared" si="60"/>
        <v>нд</v>
      </c>
      <c r="AN168" s="2" t="str">
        <f t="shared" si="60"/>
        <v>нд</v>
      </c>
      <c r="AO168" s="2" t="str">
        <f t="shared" si="60"/>
        <v>нд</v>
      </c>
      <c r="AP168" s="2" t="str">
        <f t="shared" si="60"/>
        <v>нд</v>
      </c>
      <c r="AQ168" s="2" t="str">
        <f t="shared" si="60"/>
        <v>нд</v>
      </c>
      <c r="AR168" s="2">
        <f t="shared" si="60"/>
        <v>0</v>
      </c>
      <c r="AS168" s="2">
        <f t="shared" si="60"/>
        <v>11.799999999999999</v>
      </c>
      <c r="AT168" s="2">
        <f t="shared" si="60"/>
        <v>0</v>
      </c>
      <c r="AU168" s="2">
        <f t="shared" si="60"/>
        <v>0</v>
      </c>
      <c r="AV168" s="2">
        <f t="shared" si="60"/>
        <v>0</v>
      </c>
      <c r="AW168" s="68">
        <f t="shared" si="60"/>
        <v>0</v>
      </c>
    </row>
    <row r="169" spans="1:49" s="62" customFormat="1" ht="31.5">
      <c r="A169" s="74" t="s">
        <v>101</v>
      </c>
      <c r="B169" s="75" t="s">
        <v>102</v>
      </c>
      <c r="C169" s="2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 t="s">
        <v>25</v>
      </c>
      <c r="U169" s="2" t="s">
        <v>25</v>
      </c>
      <c r="V169" s="2" t="s">
        <v>25</v>
      </c>
      <c r="W169" s="2" t="s">
        <v>25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 t="s">
        <v>25</v>
      </c>
      <c r="AM169" s="2" t="s">
        <v>25</v>
      </c>
      <c r="AN169" s="2" t="s">
        <v>25</v>
      </c>
      <c r="AO169" s="2" t="s">
        <v>25</v>
      </c>
      <c r="AP169" s="2" t="s">
        <v>25</v>
      </c>
      <c r="AQ169" s="2" t="s">
        <v>25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68">
        <v>0</v>
      </c>
    </row>
    <row r="170" spans="1:49" s="62" customFormat="1" ht="31.5">
      <c r="A170" s="74" t="s">
        <v>103</v>
      </c>
      <c r="B170" s="75" t="s">
        <v>104</v>
      </c>
      <c r="C170" s="2" t="s">
        <v>24</v>
      </c>
      <c r="D170" s="2">
        <f t="shared" ref="D170:V170" si="61">IF((COUNTIF(D171:D177,"нд"))=(COUNTA(D171:D177)),"нд",SUMIF(D171:D177,"&gt;0",D171:D177))</f>
        <v>0</v>
      </c>
      <c r="E170" s="2">
        <f t="shared" si="61"/>
        <v>0</v>
      </c>
      <c r="F170" s="2">
        <f t="shared" si="61"/>
        <v>0</v>
      </c>
      <c r="G170" s="2">
        <f t="shared" si="61"/>
        <v>0</v>
      </c>
      <c r="H170" s="2">
        <f t="shared" si="61"/>
        <v>0</v>
      </c>
      <c r="I170" s="2">
        <f t="shared" si="61"/>
        <v>0</v>
      </c>
      <c r="J170" s="2">
        <f t="shared" si="61"/>
        <v>0</v>
      </c>
      <c r="K170" s="2">
        <f t="shared" si="61"/>
        <v>0</v>
      </c>
      <c r="L170" s="2">
        <f t="shared" si="61"/>
        <v>0</v>
      </c>
      <c r="M170" s="2">
        <f t="shared" si="61"/>
        <v>0</v>
      </c>
      <c r="N170" s="2">
        <f t="shared" si="61"/>
        <v>0</v>
      </c>
      <c r="O170" s="2">
        <f t="shared" si="61"/>
        <v>0</v>
      </c>
      <c r="P170" s="2">
        <f t="shared" si="61"/>
        <v>0</v>
      </c>
      <c r="Q170" s="2">
        <f t="shared" si="61"/>
        <v>0</v>
      </c>
      <c r="R170" s="2">
        <f t="shared" si="61"/>
        <v>0</v>
      </c>
      <c r="S170" s="2">
        <f t="shared" si="61"/>
        <v>0</v>
      </c>
      <c r="T170" s="2" t="str">
        <f t="shared" si="61"/>
        <v>нд</v>
      </c>
      <c r="U170" s="2" t="str">
        <f t="shared" si="61"/>
        <v>нд</v>
      </c>
      <c r="V170" s="2" t="str">
        <f t="shared" si="61"/>
        <v>нд</v>
      </c>
      <c r="W170" s="2" t="s">
        <v>25</v>
      </c>
      <c r="X170" s="2">
        <f t="shared" ref="X170:AW170" si="62">IF((COUNTIF(X171:X177,"нд"))=(COUNTA(X171:X177)),"нд",SUMIF(X171:X177,"&gt;0",X171:X177))</f>
        <v>0</v>
      </c>
      <c r="Y170" s="2">
        <f t="shared" si="62"/>
        <v>0</v>
      </c>
      <c r="Z170" s="2">
        <f t="shared" si="62"/>
        <v>0</v>
      </c>
      <c r="AA170" s="2">
        <f t="shared" si="62"/>
        <v>0</v>
      </c>
      <c r="AB170" s="2">
        <f t="shared" si="62"/>
        <v>0</v>
      </c>
      <c r="AC170" s="2">
        <f t="shared" si="62"/>
        <v>0</v>
      </c>
      <c r="AD170" s="2">
        <f t="shared" si="62"/>
        <v>0</v>
      </c>
      <c r="AE170" s="2">
        <f t="shared" si="62"/>
        <v>0</v>
      </c>
      <c r="AF170" s="2">
        <f t="shared" si="62"/>
        <v>0</v>
      </c>
      <c r="AG170" s="2">
        <f t="shared" si="62"/>
        <v>0</v>
      </c>
      <c r="AH170" s="2">
        <f t="shared" si="62"/>
        <v>0</v>
      </c>
      <c r="AI170" s="2">
        <f t="shared" si="62"/>
        <v>0</v>
      </c>
      <c r="AJ170" s="2">
        <f t="shared" si="62"/>
        <v>0</v>
      </c>
      <c r="AK170" s="2">
        <f t="shared" si="62"/>
        <v>0</v>
      </c>
      <c r="AL170" s="2" t="str">
        <f t="shared" si="62"/>
        <v>нд</v>
      </c>
      <c r="AM170" s="2" t="str">
        <f t="shared" si="62"/>
        <v>нд</v>
      </c>
      <c r="AN170" s="2" t="str">
        <f t="shared" si="62"/>
        <v>нд</v>
      </c>
      <c r="AO170" s="2" t="str">
        <f t="shared" si="62"/>
        <v>нд</v>
      </c>
      <c r="AP170" s="2" t="str">
        <f t="shared" si="62"/>
        <v>нд</v>
      </c>
      <c r="AQ170" s="2" t="str">
        <f t="shared" si="62"/>
        <v>нд</v>
      </c>
      <c r="AR170" s="2">
        <f t="shared" si="62"/>
        <v>0</v>
      </c>
      <c r="AS170" s="2">
        <f t="shared" si="62"/>
        <v>11.799999999999999</v>
      </c>
      <c r="AT170" s="2">
        <f t="shared" si="62"/>
        <v>0</v>
      </c>
      <c r="AU170" s="2">
        <f t="shared" si="62"/>
        <v>0</v>
      </c>
      <c r="AV170" s="2">
        <f t="shared" si="62"/>
        <v>0</v>
      </c>
      <c r="AW170" s="68">
        <f t="shared" si="62"/>
        <v>0</v>
      </c>
    </row>
    <row r="171" spans="1:49" s="62" customFormat="1" ht="31.5">
      <c r="A171" s="78" t="s">
        <v>103</v>
      </c>
      <c r="B171" s="79" t="s">
        <v>352</v>
      </c>
      <c r="C171" s="80" t="s">
        <v>353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 t="s">
        <v>25</v>
      </c>
      <c r="U171" s="4" t="s">
        <v>25</v>
      </c>
      <c r="V171" s="4" t="s">
        <v>25</v>
      </c>
      <c r="W171" s="4" t="s">
        <v>25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 t="s">
        <v>25</v>
      </c>
      <c r="AM171" s="4" t="s">
        <v>25</v>
      </c>
      <c r="AN171" s="4" t="s">
        <v>25</v>
      </c>
      <c r="AO171" s="4" t="s">
        <v>25</v>
      </c>
      <c r="AP171" s="4" t="s">
        <v>25</v>
      </c>
      <c r="AQ171" s="4" t="s">
        <v>25</v>
      </c>
      <c r="AR171" s="81">
        <v>0</v>
      </c>
      <c r="AS171" s="81">
        <v>0</v>
      </c>
      <c r="AT171" s="81">
        <v>0</v>
      </c>
      <c r="AU171" s="81">
        <v>0</v>
      </c>
      <c r="AV171" s="81">
        <v>0</v>
      </c>
      <c r="AW171" s="82">
        <v>0</v>
      </c>
    </row>
    <row r="172" spans="1:49" s="62" customFormat="1" ht="31.5">
      <c r="A172" s="78" t="s">
        <v>103</v>
      </c>
      <c r="B172" s="79" t="s">
        <v>355</v>
      </c>
      <c r="C172" s="80" t="s">
        <v>356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 t="s">
        <v>25</v>
      </c>
      <c r="U172" s="4" t="s">
        <v>25</v>
      </c>
      <c r="V172" s="4" t="s">
        <v>25</v>
      </c>
      <c r="W172" s="4" t="s">
        <v>25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 t="s">
        <v>25</v>
      </c>
      <c r="AM172" s="4" t="s">
        <v>25</v>
      </c>
      <c r="AN172" s="4" t="s">
        <v>25</v>
      </c>
      <c r="AO172" s="4" t="s">
        <v>25</v>
      </c>
      <c r="AP172" s="4" t="s">
        <v>25</v>
      </c>
      <c r="AQ172" s="4" t="s">
        <v>25</v>
      </c>
      <c r="AR172" s="81">
        <v>0</v>
      </c>
      <c r="AS172" s="81">
        <v>0</v>
      </c>
      <c r="AT172" s="81">
        <v>0</v>
      </c>
      <c r="AU172" s="81">
        <v>0</v>
      </c>
      <c r="AV172" s="81">
        <v>0</v>
      </c>
      <c r="AW172" s="82">
        <v>0</v>
      </c>
    </row>
    <row r="173" spans="1:49" s="62" customFormat="1" ht="31.5">
      <c r="A173" s="78" t="s">
        <v>103</v>
      </c>
      <c r="B173" s="79" t="s">
        <v>357</v>
      </c>
      <c r="C173" s="80" t="s">
        <v>358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 t="s">
        <v>25</v>
      </c>
      <c r="U173" s="4" t="s">
        <v>25</v>
      </c>
      <c r="V173" s="4" t="s">
        <v>25</v>
      </c>
      <c r="W173" s="4" t="s">
        <v>25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 t="s">
        <v>25</v>
      </c>
      <c r="AM173" s="4" t="s">
        <v>25</v>
      </c>
      <c r="AN173" s="4" t="s">
        <v>25</v>
      </c>
      <c r="AO173" s="4" t="s">
        <v>25</v>
      </c>
      <c r="AP173" s="4" t="s">
        <v>25</v>
      </c>
      <c r="AQ173" s="4" t="s">
        <v>25</v>
      </c>
      <c r="AR173" s="81">
        <v>0</v>
      </c>
      <c r="AS173" s="81">
        <v>11.799999999999999</v>
      </c>
      <c r="AT173" s="81">
        <v>0</v>
      </c>
      <c r="AU173" s="81">
        <v>0</v>
      </c>
      <c r="AV173" s="81">
        <v>0</v>
      </c>
      <c r="AW173" s="82">
        <v>0</v>
      </c>
    </row>
    <row r="174" spans="1:49" s="62" customFormat="1" ht="31.5">
      <c r="A174" s="78" t="s">
        <v>103</v>
      </c>
      <c r="B174" s="79" t="s">
        <v>359</v>
      </c>
      <c r="C174" s="80" t="s">
        <v>360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 t="s">
        <v>25</v>
      </c>
      <c r="U174" s="4" t="s">
        <v>25</v>
      </c>
      <c r="V174" s="4" t="s">
        <v>25</v>
      </c>
      <c r="W174" s="4" t="s">
        <v>25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 t="s">
        <v>25</v>
      </c>
      <c r="AM174" s="4" t="s">
        <v>25</v>
      </c>
      <c r="AN174" s="4" t="s">
        <v>25</v>
      </c>
      <c r="AO174" s="4" t="s">
        <v>25</v>
      </c>
      <c r="AP174" s="4" t="s">
        <v>25</v>
      </c>
      <c r="AQ174" s="4" t="s">
        <v>25</v>
      </c>
      <c r="AR174" s="81">
        <v>0</v>
      </c>
      <c r="AS174" s="81">
        <v>0</v>
      </c>
      <c r="AT174" s="81">
        <v>0</v>
      </c>
      <c r="AU174" s="81">
        <v>0</v>
      </c>
      <c r="AV174" s="81">
        <v>0</v>
      </c>
      <c r="AW174" s="82">
        <v>0</v>
      </c>
    </row>
    <row r="175" spans="1:49" s="62" customFormat="1" ht="31.5">
      <c r="A175" s="78" t="s">
        <v>103</v>
      </c>
      <c r="B175" s="79" t="s">
        <v>361</v>
      </c>
      <c r="C175" s="80" t="s">
        <v>362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 t="s">
        <v>25</v>
      </c>
      <c r="U175" s="4" t="s">
        <v>25</v>
      </c>
      <c r="V175" s="4" t="s">
        <v>25</v>
      </c>
      <c r="W175" s="4" t="s">
        <v>25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 t="s">
        <v>25</v>
      </c>
      <c r="AM175" s="4" t="s">
        <v>25</v>
      </c>
      <c r="AN175" s="4" t="s">
        <v>25</v>
      </c>
      <c r="AO175" s="4" t="s">
        <v>25</v>
      </c>
      <c r="AP175" s="4" t="s">
        <v>25</v>
      </c>
      <c r="AQ175" s="4" t="s">
        <v>25</v>
      </c>
      <c r="AR175" s="81">
        <v>0</v>
      </c>
      <c r="AS175" s="81">
        <v>0</v>
      </c>
      <c r="AT175" s="81">
        <v>0</v>
      </c>
      <c r="AU175" s="81">
        <v>0</v>
      </c>
      <c r="AV175" s="81">
        <v>0</v>
      </c>
      <c r="AW175" s="82">
        <v>0</v>
      </c>
    </row>
    <row r="176" spans="1:49" s="62" customFormat="1" ht="31.5">
      <c r="A176" s="78" t="s">
        <v>103</v>
      </c>
      <c r="B176" s="79" t="s">
        <v>363</v>
      </c>
      <c r="C176" s="80" t="s">
        <v>364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25</v>
      </c>
      <c r="U176" s="4" t="s">
        <v>25</v>
      </c>
      <c r="V176" s="4" t="s">
        <v>25</v>
      </c>
      <c r="W176" s="4" t="s">
        <v>25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 t="s">
        <v>25</v>
      </c>
      <c r="AM176" s="4" t="s">
        <v>25</v>
      </c>
      <c r="AN176" s="4" t="s">
        <v>25</v>
      </c>
      <c r="AO176" s="4" t="s">
        <v>25</v>
      </c>
      <c r="AP176" s="4" t="s">
        <v>25</v>
      </c>
      <c r="AQ176" s="4" t="s">
        <v>25</v>
      </c>
      <c r="AR176" s="81">
        <v>0</v>
      </c>
      <c r="AS176" s="81">
        <v>0</v>
      </c>
      <c r="AT176" s="81">
        <v>0</v>
      </c>
      <c r="AU176" s="81">
        <v>0</v>
      </c>
      <c r="AV176" s="81">
        <v>0</v>
      </c>
      <c r="AW176" s="82">
        <v>0</v>
      </c>
    </row>
    <row r="177" spans="1:49" s="62" customFormat="1" ht="31.5">
      <c r="A177" s="78" t="s">
        <v>103</v>
      </c>
      <c r="B177" s="79" t="s">
        <v>365</v>
      </c>
      <c r="C177" s="80" t="s">
        <v>366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 t="s">
        <v>25</v>
      </c>
      <c r="U177" s="4" t="s">
        <v>25</v>
      </c>
      <c r="V177" s="4" t="s">
        <v>25</v>
      </c>
      <c r="W177" s="4" t="s">
        <v>25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 t="s">
        <v>25</v>
      </c>
      <c r="AM177" s="4" t="s">
        <v>25</v>
      </c>
      <c r="AN177" s="4" t="s">
        <v>25</v>
      </c>
      <c r="AO177" s="4" t="s">
        <v>25</v>
      </c>
      <c r="AP177" s="4" t="s">
        <v>25</v>
      </c>
      <c r="AQ177" s="4" t="s">
        <v>25</v>
      </c>
      <c r="AR177" s="81">
        <v>0</v>
      </c>
      <c r="AS177" s="81">
        <v>0</v>
      </c>
      <c r="AT177" s="81">
        <v>0</v>
      </c>
      <c r="AU177" s="81">
        <v>0</v>
      </c>
      <c r="AV177" s="81">
        <v>0</v>
      </c>
      <c r="AW177" s="82">
        <v>0</v>
      </c>
    </row>
    <row r="178" spans="1:49" s="62" customFormat="1" ht="47.25">
      <c r="A178" s="74" t="s">
        <v>105</v>
      </c>
      <c r="B178" s="75" t="s">
        <v>106</v>
      </c>
      <c r="C178" s="2" t="s">
        <v>24</v>
      </c>
      <c r="D178" s="2">
        <f t="shared" ref="D178:V178" si="63">IF((COUNTIF(D179:D180,"нд"))=(COUNTA(D179:D180)),"нд",SUMIF(D179:D180,"&gt;0",D179:D180))</f>
        <v>0</v>
      </c>
      <c r="E178" s="2">
        <f t="shared" si="63"/>
        <v>0</v>
      </c>
      <c r="F178" s="2">
        <f t="shared" si="63"/>
        <v>0</v>
      </c>
      <c r="G178" s="2">
        <f t="shared" si="63"/>
        <v>0</v>
      </c>
      <c r="H178" s="2">
        <f t="shared" si="63"/>
        <v>0</v>
      </c>
      <c r="I178" s="2">
        <f t="shared" si="63"/>
        <v>0</v>
      </c>
      <c r="J178" s="2">
        <f t="shared" si="63"/>
        <v>0</v>
      </c>
      <c r="K178" s="2">
        <f t="shared" si="63"/>
        <v>0</v>
      </c>
      <c r="L178" s="2">
        <f t="shared" si="63"/>
        <v>0</v>
      </c>
      <c r="M178" s="2">
        <f t="shared" si="63"/>
        <v>0</v>
      </c>
      <c r="N178" s="2">
        <f t="shared" si="63"/>
        <v>0</v>
      </c>
      <c r="O178" s="2">
        <f t="shared" si="63"/>
        <v>0</v>
      </c>
      <c r="P178" s="2">
        <f t="shared" si="63"/>
        <v>0</v>
      </c>
      <c r="Q178" s="2">
        <f t="shared" si="63"/>
        <v>0</v>
      </c>
      <c r="R178" s="2">
        <f t="shared" si="63"/>
        <v>0</v>
      </c>
      <c r="S178" s="2">
        <f t="shared" si="63"/>
        <v>0</v>
      </c>
      <c r="T178" s="2" t="str">
        <f t="shared" si="63"/>
        <v>нд</v>
      </c>
      <c r="U178" s="2" t="str">
        <f t="shared" si="63"/>
        <v>нд</v>
      </c>
      <c r="V178" s="2" t="str">
        <f t="shared" si="63"/>
        <v>нд</v>
      </c>
      <c r="W178" s="2" t="s">
        <v>25</v>
      </c>
      <c r="X178" s="2">
        <f t="shared" ref="X178:AW178" si="64">IF((COUNTIF(X179:X180,"нд"))=(COUNTA(X179:X180)),"нд",SUMIF(X179:X180,"&gt;0",X179:X180))</f>
        <v>0</v>
      </c>
      <c r="Y178" s="2">
        <f t="shared" si="64"/>
        <v>0</v>
      </c>
      <c r="Z178" s="2">
        <f t="shared" si="64"/>
        <v>0</v>
      </c>
      <c r="AA178" s="2">
        <f t="shared" si="64"/>
        <v>0</v>
      </c>
      <c r="AB178" s="2">
        <f t="shared" si="64"/>
        <v>0</v>
      </c>
      <c r="AC178" s="2">
        <f t="shared" si="64"/>
        <v>0</v>
      </c>
      <c r="AD178" s="2">
        <f t="shared" si="64"/>
        <v>0</v>
      </c>
      <c r="AE178" s="2">
        <f t="shared" si="64"/>
        <v>0</v>
      </c>
      <c r="AF178" s="2">
        <f t="shared" si="64"/>
        <v>0</v>
      </c>
      <c r="AG178" s="2">
        <f t="shared" si="64"/>
        <v>0</v>
      </c>
      <c r="AH178" s="2">
        <f t="shared" si="64"/>
        <v>0</v>
      </c>
      <c r="AI178" s="2">
        <f t="shared" si="64"/>
        <v>0</v>
      </c>
      <c r="AJ178" s="2">
        <f t="shared" si="64"/>
        <v>0</v>
      </c>
      <c r="AK178" s="2">
        <f t="shared" si="64"/>
        <v>0</v>
      </c>
      <c r="AL178" s="2" t="str">
        <f t="shared" si="64"/>
        <v>нд</v>
      </c>
      <c r="AM178" s="2" t="str">
        <f t="shared" si="64"/>
        <v>нд</v>
      </c>
      <c r="AN178" s="2" t="str">
        <f t="shared" si="64"/>
        <v>нд</v>
      </c>
      <c r="AO178" s="2" t="str">
        <f t="shared" si="64"/>
        <v>нд</v>
      </c>
      <c r="AP178" s="2" t="str">
        <f t="shared" si="64"/>
        <v>нд</v>
      </c>
      <c r="AQ178" s="2" t="str">
        <f t="shared" si="64"/>
        <v>нд</v>
      </c>
      <c r="AR178" s="2">
        <f t="shared" si="64"/>
        <v>0</v>
      </c>
      <c r="AS178" s="2">
        <f t="shared" si="64"/>
        <v>0</v>
      </c>
      <c r="AT178" s="2">
        <f t="shared" si="64"/>
        <v>0</v>
      </c>
      <c r="AU178" s="2">
        <f t="shared" si="64"/>
        <v>0</v>
      </c>
      <c r="AV178" s="2">
        <f t="shared" si="64"/>
        <v>0</v>
      </c>
      <c r="AW178" s="68">
        <f t="shared" si="64"/>
        <v>0</v>
      </c>
    </row>
    <row r="179" spans="1:49" s="62" customFormat="1" ht="31.5">
      <c r="A179" s="74" t="s">
        <v>107</v>
      </c>
      <c r="B179" s="75" t="s">
        <v>108</v>
      </c>
      <c r="C179" s="2" t="s">
        <v>24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 t="s">
        <v>25</v>
      </c>
      <c r="U179" s="2" t="s">
        <v>25</v>
      </c>
      <c r="V179" s="2" t="s">
        <v>25</v>
      </c>
      <c r="W179" s="2" t="s">
        <v>25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 t="s">
        <v>25</v>
      </c>
      <c r="AM179" s="2" t="s">
        <v>25</v>
      </c>
      <c r="AN179" s="2" t="s">
        <v>25</v>
      </c>
      <c r="AO179" s="2" t="s">
        <v>25</v>
      </c>
      <c r="AP179" s="2" t="s">
        <v>25</v>
      </c>
      <c r="AQ179" s="2" t="s">
        <v>25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68">
        <v>0</v>
      </c>
    </row>
    <row r="180" spans="1:49" s="62" customFormat="1" ht="46.5" customHeight="1">
      <c r="A180" s="74" t="s">
        <v>109</v>
      </c>
      <c r="B180" s="75" t="s">
        <v>110</v>
      </c>
      <c r="C180" s="2" t="s">
        <v>24</v>
      </c>
      <c r="D180" s="2">
        <f t="shared" ref="D180:V180" si="65">IF((COUNTIF(D181:D181,"нд"))=(COUNTA(D181:D181)),"нд",SUMIF(D181:D181,"&gt;0",D181:D181))</f>
        <v>0</v>
      </c>
      <c r="E180" s="2">
        <f t="shared" si="65"/>
        <v>0</v>
      </c>
      <c r="F180" s="2">
        <f t="shared" si="65"/>
        <v>0</v>
      </c>
      <c r="G180" s="2">
        <f t="shared" si="65"/>
        <v>0</v>
      </c>
      <c r="H180" s="2">
        <f t="shared" si="65"/>
        <v>0</v>
      </c>
      <c r="I180" s="2">
        <f t="shared" si="65"/>
        <v>0</v>
      </c>
      <c r="J180" s="2">
        <f t="shared" si="65"/>
        <v>0</v>
      </c>
      <c r="K180" s="2">
        <f t="shared" si="65"/>
        <v>0</v>
      </c>
      <c r="L180" s="2">
        <f t="shared" si="65"/>
        <v>0</v>
      </c>
      <c r="M180" s="2">
        <f t="shared" si="65"/>
        <v>0</v>
      </c>
      <c r="N180" s="2">
        <f t="shared" si="65"/>
        <v>0</v>
      </c>
      <c r="O180" s="2">
        <f t="shared" si="65"/>
        <v>0</v>
      </c>
      <c r="P180" s="2">
        <f t="shared" si="65"/>
        <v>0</v>
      </c>
      <c r="Q180" s="2">
        <f t="shared" si="65"/>
        <v>0</v>
      </c>
      <c r="R180" s="2">
        <f t="shared" si="65"/>
        <v>0</v>
      </c>
      <c r="S180" s="2">
        <f t="shared" si="65"/>
        <v>0</v>
      </c>
      <c r="T180" s="2" t="str">
        <f t="shared" si="65"/>
        <v>нд</v>
      </c>
      <c r="U180" s="2" t="str">
        <f t="shared" si="65"/>
        <v>нд</v>
      </c>
      <c r="V180" s="2" t="str">
        <f t="shared" si="65"/>
        <v>нд</v>
      </c>
      <c r="W180" s="2" t="s">
        <v>25</v>
      </c>
      <c r="X180" s="2">
        <f t="shared" ref="X180:AW180" si="66">IF((COUNTIF(X181:X181,"нд"))=(COUNTA(X181:X181)),"нд",SUMIF(X181:X181,"&gt;0",X181:X181))</f>
        <v>0</v>
      </c>
      <c r="Y180" s="2">
        <f t="shared" si="66"/>
        <v>0</v>
      </c>
      <c r="Z180" s="2">
        <f t="shared" si="66"/>
        <v>0</v>
      </c>
      <c r="AA180" s="2">
        <f t="shared" si="66"/>
        <v>0</v>
      </c>
      <c r="AB180" s="2">
        <f t="shared" si="66"/>
        <v>0</v>
      </c>
      <c r="AC180" s="2">
        <f t="shared" si="66"/>
        <v>0</v>
      </c>
      <c r="AD180" s="2">
        <f t="shared" si="66"/>
        <v>0</v>
      </c>
      <c r="AE180" s="2">
        <f t="shared" si="66"/>
        <v>0</v>
      </c>
      <c r="AF180" s="2">
        <f t="shared" si="66"/>
        <v>0</v>
      </c>
      <c r="AG180" s="2">
        <f t="shared" si="66"/>
        <v>0</v>
      </c>
      <c r="AH180" s="2">
        <f t="shared" si="66"/>
        <v>0</v>
      </c>
      <c r="AI180" s="2">
        <f t="shared" si="66"/>
        <v>0</v>
      </c>
      <c r="AJ180" s="2">
        <f t="shared" si="66"/>
        <v>0</v>
      </c>
      <c r="AK180" s="2">
        <f t="shared" si="66"/>
        <v>0</v>
      </c>
      <c r="AL180" s="2" t="str">
        <f t="shared" si="66"/>
        <v>нд</v>
      </c>
      <c r="AM180" s="2" t="str">
        <f t="shared" si="66"/>
        <v>нд</v>
      </c>
      <c r="AN180" s="2" t="str">
        <f t="shared" si="66"/>
        <v>нд</v>
      </c>
      <c r="AO180" s="2" t="str">
        <f t="shared" si="66"/>
        <v>нд</v>
      </c>
      <c r="AP180" s="2" t="str">
        <f t="shared" si="66"/>
        <v>нд</v>
      </c>
      <c r="AQ180" s="2" t="str">
        <f t="shared" si="66"/>
        <v>нд</v>
      </c>
      <c r="AR180" s="2">
        <f t="shared" si="66"/>
        <v>0</v>
      </c>
      <c r="AS180" s="2">
        <f t="shared" si="66"/>
        <v>0</v>
      </c>
      <c r="AT180" s="2">
        <f t="shared" si="66"/>
        <v>0</v>
      </c>
      <c r="AU180" s="2">
        <f t="shared" si="66"/>
        <v>0</v>
      </c>
      <c r="AV180" s="2">
        <f t="shared" si="66"/>
        <v>0</v>
      </c>
      <c r="AW180" s="68">
        <f t="shared" si="66"/>
        <v>0</v>
      </c>
    </row>
    <row r="181" spans="1:49" s="62" customFormat="1" ht="63" customHeight="1">
      <c r="A181" s="78" t="s">
        <v>109</v>
      </c>
      <c r="B181" s="79" t="s">
        <v>367</v>
      </c>
      <c r="C181" s="80" t="s">
        <v>368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 t="s">
        <v>25</v>
      </c>
      <c r="U181" s="4" t="s">
        <v>25</v>
      </c>
      <c r="V181" s="4" t="s">
        <v>25</v>
      </c>
      <c r="W181" s="4">
        <v>0.03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 t="s">
        <v>25</v>
      </c>
      <c r="AM181" s="4" t="s">
        <v>25</v>
      </c>
      <c r="AN181" s="4" t="s">
        <v>25</v>
      </c>
      <c r="AO181" s="4" t="s">
        <v>25</v>
      </c>
      <c r="AP181" s="4" t="s">
        <v>25</v>
      </c>
      <c r="AQ181" s="4" t="s">
        <v>25</v>
      </c>
      <c r="AR181" s="81">
        <v>0</v>
      </c>
      <c r="AS181" s="81">
        <v>0</v>
      </c>
      <c r="AT181" s="81">
        <v>0</v>
      </c>
      <c r="AU181" s="81">
        <v>0</v>
      </c>
      <c r="AV181" s="81">
        <v>0</v>
      </c>
      <c r="AW181" s="82">
        <v>0</v>
      </c>
    </row>
    <row r="182" spans="1:49" s="62" customFormat="1" ht="31.5">
      <c r="A182" s="74" t="s">
        <v>111</v>
      </c>
      <c r="B182" s="75" t="s">
        <v>112</v>
      </c>
      <c r="C182" s="2" t="s">
        <v>24</v>
      </c>
      <c r="D182" s="2">
        <f t="shared" ref="D182:V182" si="67">IF((COUNTIF(D183:D273,"нд"))=(COUNTA(D183:D273)),"нд",SUMIF(D183:D273,"&gt;0",D183:D273))</f>
        <v>0</v>
      </c>
      <c r="E182" s="2">
        <f t="shared" si="67"/>
        <v>0</v>
      </c>
      <c r="F182" s="2">
        <f t="shared" si="67"/>
        <v>0</v>
      </c>
      <c r="G182" s="2">
        <f t="shared" si="67"/>
        <v>0</v>
      </c>
      <c r="H182" s="2">
        <f t="shared" si="67"/>
        <v>0</v>
      </c>
      <c r="I182" s="2">
        <f t="shared" si="67"/>
        <v>0</v>
      </c>
      <c r="J182" s="2">
        <f t="shared" si="67"/>
        <v>0</v>
      </c>
      <c r="K182" s="2">
        <f t="shared" si="67"/>
        <v>0</v>
      </c>
      <c r="L182" s="2">
        <f t="shared" si="67"/>
        <v>0</v>
      </c>
      <c r="M182" s="2">
        <f t="shared" si="67"/>
        <v>0</v>
      </c>
      <c r="N182" s="2">
        <f t="shared" si="67"/>
        <v>0</v>
      </c>
      <c r="O182" s="2">
        <f t="shared" si="67"/>
        <v>0</v>
      </c>
      <c r="P182" s="2">
        <f t="shared" si="67"/>
        <v>0</v>
      </c>
      <c r="Q182" s="2">
        <f t="shared" si="67"/>
        <v>0</v>
      </c>
      <c r="R182" s="2">
        <f t="shared" si="67"/>
        <v>0</v>
      </c>
      <c r="S182" s="2">
        <f t="shared" si="67"/>
        <v>0</v>
      </c>
      <c r="T182" s="2" t="str">
        <f t="shared" si="67"/>
        <v>нд</v>
      </c>
      <c r="U182" s="2" t="str">
        <f t="shared" si="67"/>
        <v>нд</v>
      </c>
      <c r="V182" s="2" t="str">
        <f t="shared" si="67"/>
        <v>нд</v>
      </c>
      <c r="W182" s="2" t="s">
        <v>25</v>
      </c>
      <c r="X182" s="2">
        <f t="shared" ref="X182:AW182" si="68">IF((COUNTIF(X183:X273,"нд"))=(COUNTA(X183:X273)),"нд",SUMIF(X183:X273,"&gt;0",X183:X273))</f>
        <v>0</v>
      </c>
      <c r="Y182" s="2">
        <f t="shared" si="68"/>
        <v>0</v>
      </c>
      <c r="Z182" s="2">
        <f t="shared" si="68"/>
        <v>0</v>
      </c>
      <c r="AA182" s="2">
        <f t="shared" si="68"/>
        <v>0</v>
      </c>
      <c r="AB182" s="2">
        <f t="shared" si="68"/>
        <v>0</v>
      </c>
      <c r="AC182" s="2">
        <f t="shared" si="68"/>
        <v>0</v>
      </c>
      <c r="AD182" s="2">
        <f t="shared" si="68"/>
        <v>0</v>
      </c>
      <c r="AE182" s="2">
        <f t="shared" si="68"/>
        <v>0</v>
      </c>
      <c r="AF182" s="2">
        <f t="shared" si="68"/>
        <v>0</v>
      </c>
      <c r="AG182" s="2">
        <f t="shared" si="68"/>
        <v>0</v>
      </c>
      <c r="AH182" s="2">
        <f t="shared" si="68"/>
        <v>0</v>
      </c>
      <c r="AI182" s="2">
        <f t="shared" si="68"/>
        <v>0</v>
      </c>
      <c r="AJ182" s="2">
        <f t="shared" si="68"/>
        <v>0</v>
      </c>
      <c r="AK182" s="2">
        <f t="shared" si="68"/>
        <v>0</v>
      </c>
      <c r="AL182" s="2" t="str">
        <f t="shared" si="68"/>
        <v>нд</v>
      </c>
      <c r="AM182" s="2" t="str">
        <f t="shared" si="68"/>
        <v>нд</v>
      </c>
      <c r="AN182" s="2" t="str">
        <f t="shared" si="68"/>
        <v>нд</v>
      </c>
      <c r="AO182" s="2" t="str">
        <f t="shared" si="68"/>
        <v>нд</v>
      </c>
      <c r="AP182" s="2" t="str">
        <f t="shared" si="68"/>
        <v>нд</v>
      </c>
      <c r="AQ182" s="2" t="str">
        <f t="shared" si="68"/>
        <v>нд</v>
      </c>
      <c r="AR182" s="2">
        <f t="shared" si="68"/>
        <v>0</v>
      </c>
      <c r="AS182" s="2">
        <f t="shared" si="68"/>
        <v>0</v>
      </c>
      <c r="AT182" s="2">
        <f t="shared" si="68"/>
        <v>0</v>
      </c>
      <c r="AU182" s="2">
        <f t="shared" si="68"/>
        <v>0</v>
      </c>
      <c r="AV182" s="2">
        <f t="shared" si="68"/>
        <v>0</v>
      </c>
      <c r="AW182" s="68">
        <f t="shared" si="68"/>
        <v>0</v>
      </c>
    </row>
    <row r="183" spans="1:49" s="62" customFormat="1" ht="63" customHeight="1">
      <c r="A183" s="78" t="s">
        <v>111</v>
      </c>
      <c r="B183" s="79" t="s">
        <v>369</v>
      </c>
      <c r="C183" s="80" t="s">
        <v>370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 t="s">
        <v>25</v>
      </c>
      <c r="U183" s="4" t="s">
        <v>25</v>
      </c>
      <c r="V183" s="4" t="s">
        <v>25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 t="s">
        <v>25</v>
      </c>
      <c r="AM183" s="4" t="s">
        <v>25</v>
      </c>
      <c r="AN183" s="4" t="s">
        <v>25</v>
      </c>
      <c r="AO183" s="4" t="s">
        <v>25</v>
      </c>
      <c r="AP183" s="4" t="s">
        <v>25</v>
      </c>
      <c r="AQ183" s="4" t="s">
        <v>25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83">
        <v>0</v>
      </c>
    </row>
    <row r="184" spans="1:49" s="62" customFormat="1" ht="31.5">
      <c r="A184" s="78" t="s">
        <v>111</v>
      </c>
      <c r="B184" s="79" t="s">
        <v>372</v>
      </c>
      <c r="C184" s="80" t="s">
        <v>373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 t="s">
        <v>25</v>
      </c>
      <c r="U184" s="4" t="s">
        <v>25</v>
      </c>
      <c r="V184" s="4" t="s">
        <v>25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 t="s">
        <v>25</v>
      </c>
      <c r="AM184" s="4" t="s">
        <v>25</v>
      </c>
      <c r="AN184" s="4" t="s">
        <v>25</v>
      </c>
      <c r="AO184" s="4" t="s">
        <v>25</v>
      </c>
      <c r="AP184" s="4" t="s">
        <v>25</v>
      </c>
      <c r="AQ184" s="4" t="s">
        <v>25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83">
        <v>0</v>
      </c>
    </row>
    <row r="185" spans="1:49" s="62" customFormat="1" ht="31.5">
      <c r="A185" s="78" t="s">
        <v>111</v>
      </c>
      <c r="B185" s="79" t="s">
        <v>374</v>
      </c>
      <c r="C185" s="80" t="s">
        <v>375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 t="s">
        <v>25</v>
      </c>
      <c r="U185" s="4" t="s">
        <v>25</v>
      </c>
      <c r="V185" s="4" t="s">
        <v>25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 t="s">
        <v>25</v>
      </c>
      <c r="AM185" s="4" t="s">
        <v>25</v>
      </c>
      <c r="AN185" s="4" t="s">
        <v>25</v>
      </c>
      <c r="AO185" s="4" t="s">
        <v>25</v>
      </c>
      <c r="AP185" s="4" t="s">
        <v>25</v>
      </c>
      <c r="AQ185" s="4" t="s">
        <v>25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83">
        <v>0</v>
      </c>
    </row>
    <row r="186" spans="1:49" s="62" customFormat="1" ht="31.5">
      <c r="A186" s="78" t="s">
        <v>111</v>
      </c>
      <c r="B186" s="79" t="s">
        <v>376</v>
      </c>
      <c r="C186" s="80" t="s">
        <v>377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 t="s">
        <v>25</v>
      </c>
      <c r="U186" s="4" t="s">
        <v>25</v>
      </c>
      <c r="V186" s="4" t="s">
        <v>25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 t="s">
        <v>25</v>
      </c>
      <c r="AM186" s="4" t="s">
        <v>25</v>
      </c>
      <c r="AN186" s="4" t="s">
        <v>25</v>
      </c>
      <c r="AO186" s="4" t="s">
        <v>25</v>
      </c>
      <c r="AP186" s="4" t="s">
        <v>25</v>
      </c>
      <c r="AQ186" s="4" t="s">
        <v>25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83">
        <v>0</v>
      </c>
    </row>
    <row r="187" spans="1:49" s="62" customFormat="1" ht="31.5">
      <c r="A187" s="78" t="s">
        <v>111</v>
      </c>
      <c r="B187" s="79" t="s">
        <v>378</v>
      </c>
      <c r="C187" s="80" t="s">
        <v>379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 t="s">
        <v>25</v>
      </c>
      <c r="U187" s="4" t="s">
        <v>25</v>
      </c>
      <c r="V187" s="4" t="s">
        <v>25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 t="s">
        <v>25</v>
      </c>
      <c r="AM187" s="4" t="s">
        <v>25</v>
      </c>
      <c r="AN187" s="4" t="s">
        <v>25</v>
      </c>
      <c r="AO187" s="4" t="s">
        <v>25</v>
      </c>
      <c r="AP187" s="4" t="s">
        <v>25</v>
      </c>
      <c r="AQ187" s="4" t="s">
        <v>25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83">
        <v>0</v>
      </c>
    </row>
    <row r="188" spans="1:49" s="62" customFormat="1" ht="31.5">
      <c r="A188" s="78" t="s">
        <v>111</v>
      </c>
      <c r="B188" s="79" t="s">
        <v>380</v>
      </c>
      <c r="C188" s="80" t="s">
        <v>381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25</v>
      </c>
      <c r="U188" s="4" t="s">
        <v>25</v>
      </c>
      <c r="V188" s="4" t="s">
        <v>25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 t="s">
        <v>25</v>
      </c>
      <c r="AM188" s="4" t="s">
        <v>25</v>
      </c>
      <c r="AN188" s="4" t="s">
        <v>25</v>
      </c>
      <c r="AO188" s="4" t="s">
        <v>25</v>
      </c>
      <c r="AP188" s="4" t="s">
        <v>25</v>
      </c>
      <c r="AQ188" s="4" t="s">
        <v>25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83">
        <v>0</v>
      </c>
    </row>
    <row r="189" spans="1:49" s="62" customFormat="1" ht="31.5">
      <c r="A189" s="78" t="s">
        <v>111</v>
      </c>
      <c r="B189" s="79" t="s">
        <v>382</v>
      </c>
      <c r="C189" s="80" t="s">
        <v>383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 t="s">
        <v>25</v>
      </c>
      <c r="U189" s="4" t="s">
        <v>25</v>
      </c>
      <c r="V189" s="4" t="s">
        <v>25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 t="s">
        <v>25</v>
      </c>
      <c r="AM189" s="4" t="s">
        <v>25</v>
      </c>
      <c r="AN189" s="4" t="s">
        <v>25</v>
      </c>
      <c r="AO189" s="4" t="s">
        <v>25</v>
      </c>
      <c r="AP189" s="4" t="s">
        <v>25</v>
      </c>
      <c r="AQ189" s="4" t="s">
        <v>25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83">
        <v>0</v>
      </c>
    </row>
    <row r="190" spans="1:49" s="62" customFormat="1" ht="31.5">
      <c r="A190" s="78" t="s">
        <v>111</v>
      </c>
      <c r="B190" s="79" t="s">
        <v>384</v>
      </c>
      <c r="C190" s="80" t="s">
        <v>385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 t="s">
        <v>25</v>
      </c>
      <c r="U190" s="4" t="s">
        <v>25</v>
      </c>
      <c r="V190" s="4" t="s">
        <v>25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 t="s">
        <v>25</v>
      </c>
      <c r="AM190" s="4" t="s">
        <v>25</v>
      </c>
      <c r="AN190" s="4" t="s">
        <v>25</v>
      </c>
      <c r="AO190" s="4" t="s">
        <v>25</v>
      </c>
      <c r="AP190" s="4" t="s">
        <v>25</v>
      </c>
      <c r="AQ190" s="4" t="s">
        <v>25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83">
        <v>0</v>
      </c>
    </row>
    <row r="191" spans="1:49" s="62" customFormat="1" ht="31.5">
      <c r="A191" s="78" t="s">
        <v>111</v>
      </c>
      <c r="B191" s="79" t="s">
        <v>386</v>
      </c>
      <c r="C191" s="80" t="s">
        <v>387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 t="s">
        <v>25</v>
      </c>
      <c r="U191" s="4" t="s">
        <v>25</v>
      </c>
      <c r="V191" s="4" t="s">
        <v>25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 t="s">
        <v>25</v>
      </c>
      <c r="AM191" s="4" t="s">
        <v>25</v>
      </c>
      <c r="AN191" s="4" t="s">
        <v>25</v>
      </c>
      <c r="AO191" s="4" t="s">
        <v>25</v>
      </c>
      <c r="AP191" s="4" t="s">
        <v>25</v>
      </c>
      <c r="AQ191" s="4" t="s">
        <v>25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83">
        <v>0</v>
      </c>
    </row>
    <row r="192" spans="1:49" s="62" customFormat="1" ht="31.5">
      <c r="A192" s="78" t="s">
        <v>111</v>
      </c>
      <c r="B192" s="79" t="s">
        <v>388</v>
      </c>
      <c r="C192" s="80" t="s">
        <v>389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 t="s">
        <v>25</v>
      </c>
      <c r="U192" s="4" t="s">
        <v>25</v>
      </c>
      <c r="V192" s="4" t="s">
        <v>25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 t="s">
        <v>25</v>
      </c>
      <c r="AM192" s="4" t="s">
        <v>25</v>
      </c>
      <c r="AN192" s="4" t="s">
        <v>25</v>
      </c>
      <c r="AO192" s="4" t="s">
        <v>25</v>
      </c>
      <c r="AP192" s="4" t="s">
        <v>25</v>
      </c>
      <c r="AQ192" s="4" t="s">
        <v>25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83">
        <v>0</v>
      </c>
    </row>
    <row r="193" spans="1:49" s="62" customFormat="1" ht="31.5">
      <c r="A193" s="78" t="s">
        <v>111</v>
      </c>
      <c r="B193" s="79" t="s">
        <v>390</v>
      </c>
      <c r="C193" s="80" t="s">
        <v>391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 t="s">
        <v>25</v>
      </c>
      <c r="U193" s="4" t="s">
        <v>25</v>
      </c>
      <c r="V193" s="4" t="s">
        <v>25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 t="s">
        <v>25</v>
      </c>
      <c r="AM193" s="4" t="s">
        <v>25</v>
      </c>
      <c r="AN193" s="4" t="s">
        <v>25</v>
      </c>
      <c r="AO193" s="4" t="s">
        <v>25</v>
      </c>
      <c r="AP193" s="4" t="s">
        <v>25</v>
      </c>
      <c r="AQ193" s="4" t="s">
        <v>25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83">
        <v>0</v>
      </c>
    </row>
    <row r="194" spans="1:49" s="62" customFormat="1" ht="31.5">
      <c r="A194" s="78" t="s">
        <v>111</v>
      </c>
      <c r="B194" s="79" t="s">
        <v>392</v>
      </c>
      <c r="C194" s="80" t="s">
        <v>393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 t="s">
        <v>25</v>
      </c>
      <c r="U194" s="4" t="s">
        <v>25</v>
      </c>
      <c r="V194" s="4" t="s">
        <v>25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 t="s">
        <v>25</v>
      </c>
      <c r="AM194" s="4" t="s">
        <v>25</v>
      </c>
      <c r="AN194" s="4" t="s">
        <v>25</v>
      </c>
      <c r="AO194" s="4" t="s">
        <v>25</v>
      </c>
      <c r="AP194" s="4" t="s">
        <v>25</v>
      </c>
      <c r="AQ194" s="4" t="s">
        <v>25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83">
        <v>0</v>
      </c>
    </row>
    <row r="195" spans="1:49" s="62" customFormat="1" ht="31.5">
      <c r="A195" s="78" t="s">
        <v>111</v>
      </c>
      <c r="B195" s="79" t="s">
        <v>394</v>
      </c>
      <c r="C195" s="80" t="s">
        <v>395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 t="s">
        <v>25</v>
      </c>
      <c r="U195" s="4" t="s">
        <v>25</v>
      </c>
      <c r="V195" s="4" t="s">
        <v>25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 t="s">
        <v>25</v>
      </c>
      <c r="AM195" s="4" t="s">
        <v>25</v>
      </c>
      <c r="AN195" s="4" t="s">
        <v>25</v>
      </c>
      <c r="AO195" s="4" t="s">
        <v>25</v>
      </c>
      <c r="AP195" s="4" t="s">
        <v>25</v>
      </c>
      <c r="AQ195" s="4" t="s">
        <v>25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83">
        <v>0</v>
      </c>
    </row>
    <row r="196" spans="1:49" s="62" customFormat="1" ht="31.5">
      <c r="A196" s="78" t="s">
        <v>111</v>
      </c>
      <c r="B196" s="79" t="s">
        <v>396</v>
      </c>
      <c r="C196" s="80" t="s">
        <v>397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 t="s">
        <v>25</v>
      </c>
      <c r="U196" s="4" t="s">
        <v>25</v>
      </c>
      <c r="V196" s="4" t="s">
        <v>25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 t="s">
        <v>25</v>
      </c>
      <c r="AM196" s="4" t="s">
        <v>25</v>
      </c>
      <c r="AN196" s="4" t="s">
        <v>25</v>
      </c>
      <c r="AO196" s="4" t="s">
        <v>25</v>
      </c>
      <c r="AP196" s="4" t="s">
        <v>25</v>
      </c>
      <c r="AQ196" s="4" t="s">
        <v>25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83">
        <v>0</v>
      </c>
    </row>
    <row r="197" spans="1:49" s="62" customFormat="1" ht="31.5">
      <c r="A197" s="78" t="s">
        <v>111</v>
      </c>
      <c r="B197" s="79" t="s">
        <v>398</v>
      </c>
      <c r="C197" s="80" t="s">
        <v>399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 t="s">
        <v>25</v>
      </c>
      <c r="U197" s="4" t="s">
        <v>25</v>
      </c>
      <c r="V197" s="4" t="s">
        <v>25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 t="s">
        <v>25</v>
      </c>
      <c r="AM197" s="4" t="s">
        <v>25</v>
      </c>
      <c r="AN197" s="4" t="s">
        <v>25</v>
      </c>
      <c r="AO197" s="4" t="s">
        <v>25</v>
      </c>
      <c r="AP197" s="4" t="s">
        <v>25</v>
      </c>
      <c r="AQ197" s="4" t="s">
        <v>25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83">
        <v>0</v>
      </c>
    </row>
    <row r="198" spans="1:49" s="62" customFormat="1" ht="31.5">
      <c r="A198" s="78" t="s">
        <v>111</v>
      </c>
      <c r="B198" s="79" t="s">
        <v>400</v>
      </c>
      <c r="C198" s="80" t="s">
        <v>401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 t="s">
        <v>25</v>
      </c>
      <c r="U198" s="4" t="s">
        <v>25</v>
      </c>
      <c r="V198" s="4" t="s">
        <v>25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 t="s">
        <v>25</v>
      </c>
      <c r="AM198" s="4" t="s">
        <v>25</v>
      </c>
      <c r="AN198" s="4" t="s">
        <v>25</v>
      </c>
      <c r="AO198" s="4" t="s">
        <v>25</v>
      </c>
      <c r="AP198" s="4" t="s">
        <v>25</v>
      </c>
      <c r="AQ198" s="4" t="s">
        <v>25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83">
        <v>0</v>
      </c>
    </row>
    <row r="199" spans="1:49" s="62" customFormat="1" ht="31.5">
      <c r="A199" s="78" t="s">
        <v>111</v>
      </c>
      <c r="B199" s="79" t="s">
        <v>402</v>
      </c>
      <c r="C199" s="80" t="s">
        <v>403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 t="s">
        <v>25</v>
      </c>
      <c r="U199" s="4" t="s">
        <v>25</v>
      </c>
      <c r="V199" s="4" t="s">
        <v>25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 t="s">
        <v>25</v>
      </c>
      <c r="AM199" s="4" t="s">
        <v>25</v>
      </c>
      <c r="AN199" s="4" t="s">
        <v>25</v>
      </c>
      <c r="AO199" s="4" t="s">
        <v>25</v>
      </c>
      <c r="AP199" s="4" t="s">
        <v>25</v>
      </c>
      <c r="AQ199" s="4" t="s">
        <v>25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83">
        <v>0</v>
      </c>
    </row>
    <row r="200" spans="1:49" s="62" customFormat="1" ht="31.5">
      <c r="A200" s="78" t="s">
        <v>111</v>
      </c>
      <c r="B200" s="79" t="s">
        <v>404</v>
      </c>
      <c r="C200" s="80" t="s">
        <v>405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 t="s">
        <v>25</v>
      </c>
      <c r="U200" s="4" t="s">
        <v>25</v>
      </c>
      <c r="V200" s="4" t="s">
        <v>25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 t="s">
        <v>25</v>
      </c>
      <c r="AM200" s="4" t="s">
        <v>25</v>
      </c>
      <c r="AN200" s="4" t="s">
        <v>25</v>
      </c>
      <c r="AO200" s="4" t="s">
        <v>25</v>
      </c>
      <c r="AP200" s="4" t="s">
        <v>25</v>
      </c>
      <c r="AQ200" s="4" t="s">
        <v>25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83">
        <v>0</v>
      </c>
    </row>
    <row r="201" spans="1:49" s="62" customFormat="1" ht="31.5">
      <c r="A201" s="78" t="s">
        <v>111</v>
      </c>
      <c r="B201" s="79" t="s">
        <v>406</v>
      </c>
      <c r="C201" s="80" t="s">
        <v>407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 t="s">
        <v>25</v>
      </c>
      <c r="U201" s="4" t="s">
        <v>25</v>
      </c>
      <c r="V201" s="4" t="s">
        <v>25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 t="s">
        <v>25</v>
      </c>
      <c r="AM201" s="4" t="s">
        <v>25</v>
      </c>
      <c r="AN201" s="4" t="s">
        <v>25</v>
      </c>
      <c r="AO201" s="4" t="s">
        <v>25</v>
      </c>
      <c r="AP201" s="4" t="s">
        <v>25</v>
      </c>
      <c r="AQ201" s="4" t="s">
        <v>25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83">
        <v>0</v>
      </c>
    </row>
    <row r="202" spans="1:49" s="62" customFormat="1" ht="31.5">
      <c r="A202" s="78" t="s">
        <v>111</v>
      </c>
      <c r="B202" s="79" t="s">
        <v>408</v>
      </c>
      <c r="C202" s="80" t="s">
        <v>409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 t="s">
        <v>25</v>
      </c>
      <c r="U202" s="4" t="s">
        <v>25</v>
      </c>
      <c r="V202" s="4" t="s">
        <v>25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 t="s">
        <v>25</v>
      </c>
      <c r="AM202" s="4" t="s">
        <v>25</v>
      </c>
      <c r="AN202" s="4" t="s">
        <v>25</v>
      </c>
      <c r="AO202" s="4" t="s">
        <v>25</v>
      </c>
      <c r="AP202" s="4" t="s">
        <v>25</v>
      </c>
      <c r="AQ202" s="4" t="s">
        <v>25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83">
        <v>0</v>
      </c>
    </row>
    <row r="203" spans="1:49" s="62" customFormat="1" ht="31.5">
      <c r="A203" s="78" t="s">
        <v>111</v>
      </c>
      <c r="B203" s="79" t="s">
        <v>410</v>
      </c>
      <c r="C203" s="80" t="s">
        <v>411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 t="s">
        <v>25</v>
      </c>
      <c r="U203" s="4" t="s">
        <v>25</v>
      </c>
      <c r="V203" s="4" t="s">
        <v>25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 t="s">
        <v>25</v>
      </c>
      <c r="AM203" s="4" t="s">
        <v>25</v>
      </c>
      <c r="AN203" s="4" t="s">
        <v>25</v>
      </c>
      <c r="AO203" s="4" t="s">
        <v>25</v>
      </c>
      <c r="AP203" s="4" t="s">
        <v>25</v>
      </c>
      <c r="AQ203" s="4" t="s">
        <v>25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83">
        <v>0</v>
      </c>
    </row>
    <row r="204" spans="1:49" s="62" customFormat="1" ht="31.5">
      <c r="A204" s="78" t="s">
        <v>111</v>
      </c>
      <c r="B204" s="79" t="s">
        <v>412</v>
      </c>
      <c r="C204" s="80" t="s">
        <v>413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 t="s">
        <v>25</v>
      </c>
      <c r="U204" s="4" t="s">
        <v>25</v>
      </c>
      <c r="V204" s="4" t="s">
        <v>25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 t="s">
        <v>25</v>
      </c>
      <c r="AM204" s="4" t="s">
        <v>25</v>
      </c>
      <c r="AN204" s="4" t="s">
        <v>25</v>
      </c>
      <c r="AO204" s="4" t="s">
        <v>25</v>
      </c>
      <c r="AP204" s="4" t="s">
        <v>25</v>
      </c>
      <c r="AQ204" s="4" t="s">
        <v>25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83">
        <v>0</v>
      </c>
    </row>
    <row r="205" spans="1:49" s="62" customFormat="1" ht="31.5">
      <c r="A205" s="78" t="s">
        <v>111</v>
      </c>
      <c r="B205" s="79" t="s">
        <v>414</v>
      </c>
      <c r="C205" s="80" t="s">
        <v>415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 t="s">
        <v>25</v>
      </c>
      <c r="U205" s="4" t="s">
        <v>25</v>
      </c>
      <c r="V205" s="4" t="s">
        <v>25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 t="s">
        <v>25</v>
      </c>
      <c r="AM205" s="4" t="s">
        <v>25</v>
      </c>
      <c r="AN205" s="4" t="s">
        <v>25</v>
      </c>
      <c r="AO205" s="4" t="s">
        <v>25</v>
      </c>
      <c r="AP205" s="4" t="s">
        <v>25</v>
      </c>
      <c r="AQ205" s="4" t="s">
        <v>25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83">
        <v>0</v>
      </c>
    </row>
    <row r="206" spans="1:49" s="62" customFormat="1" ht="31.5">
      <c r="A206" s="78" t="s">
        <v>111</v>
      </c>
      <c r="B206" s="79" t="s">
        <v>416</v>
      </c>
      <c r="C206" s="80" t="s">
        <v>417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 t="s">
        <v>25</v>
      </c>
      <c r="U206" s="4" t="s">
        <v>25</v>
      </c>
      <c r="V206" s="4" t="s">
        <v>25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 t="s">
        <v>25</v>
      </c>
      <c r="AM206" s="4" t="s">
        <v>25</v>
      </c>
      <c r="AN206" s="4" t="s">
        <v>25</v>
      </c>
      <c r="AO206" s="4" t="s">
        <v>25</v>
      </c>
      <c r="AP206" s="4" t="s">
        <v>25</v>
      </c>
      <c r="AQ206" s="4" t="s">
        <v>25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83">
        <v>0</v>
      </c>
    </row>
    <row r="207" spans="1:49" s="62" customFormat="1" ht="31.5">
      <c r="A207" s="78" t="s">
        <v>111</v>
      </c>
      <c r="B207" s="79" t="s">
        <v>418</v>
      </c>
      <c r="C207" s="80" t="s">
        <v>419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 t="s">
        <v>25</v>
      </c>
      <c r="U207" s="4" t="s">
        <v>25</v>
      </c>
      <c r="V207" s="4" t="s">
        <v>25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 t="s">
        <v>25</v>
      </c>
      <c r="AM207" s="4" t="s">
        <v>25</v>
      </c>
      <c r="AN207" s="4" t="s">
        <v>25</v>
      </c>
      <c r="AO207" s="4" t="s">
        <v>25</v>
      </c>
      <c r="AP207" s="4" t="s">
        <v>25</v>
      </c>
      <c r="AQ207" s="4" t="s">
        <v>25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83">
        <v>0</v>
      </c>
    </row>
    <row r="208" spans="1:49" s="62" customFormat="1" ht="31.5">
      <c r="A208" s="78" t="s">
        <v>111</v>
      </c>
      <c r="B208" s="79" t="s">
        <v>420</v>
      </c>
      <c r="C208" s="80" t="s">
        <v>421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 t="s">
        <v>25</v>
      </c>
      <c r="U208" s="4" t="s">
        <v>25</v>
      </c>
      <c r="V208" s="4" t="s">
        <v>25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 t="s">
        <v>25</v>
      </c>
      <c r="AM208" s="4" t="s">
        <v>25</v>
      </c>
      <c r="AN208" s="4" t="s">
        <v>25</v>
      </c>
      <c r="AO208" s="4" t="s">
        <v>25</v>
      </c>
      <c r="AP208" s="4" t="s">
        <v>25</v>
      </c>
      <c r="AQ208" s="4" t="s">
        <v>25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83">
        <v>0</v>
      </c>
    </row>
    <row r="209" spans="1:49" s="62" customFormat="1" ht="31.5">
      <c r="A209" s="78" t="s">
        <v>111</v>
      </c>
      <c r="B209" s="79" t="s">
        <v>422</v>
      </c>
      <c r="C209" s="80" t="s">
        <v>423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25</v>
      </c>
      <c r="U209" s="4" t="s">
        <v>25</v>
      </c>
      <c r="V209" s="4" t="s">
        <v>25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 t="s">
        <v>25</v>
      </c>
      <c r="AM209" s="4" t="s">
        <v>25</v>
      </c>
      <c r="AN209" s="4" t="s">
        <v>25</v>
      </c>
      <c r="AO209" s="4" t="s">
        <v>25</v>
      </c>
      <c r="AP209" s="4" t="s">
        <v>25</v>
      </c>
      <c r="AQ209" s="4" t="s">
        <v>25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83">
        <v>0</v>
      </c>
    </row>
    <row r="210" spans="1:49" s="62" customFormat="1" ht="31.5">
      <c r="A210" s="78" t="s">
        <v>111</v>
      </c>
      <c r="B210" s="79" t="s">
        <v>424</v>
      </c>
      <c r="C210" s="80" t="s">
        <v>425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25</v>
      </c>
      <c r="U210" s="4" t="s">
        <v>25</v>
      </c>
      <c r="V210" s="4" t="s">
        <v>25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 t="s">
        <v>25</v>
      </c>
      <c r="AM210" s="4" t="s">
        <v>25</v>
      </c>
      <c r="AN210" s="4" t="s">
        <v>25</v>
      </c>
      <c r="AO210" s="4" t="s">
        <v>25</v>
      </c>
      <c r="AP210" s="4" t="s">
        <v>25</v>
      </c>
      <c r="AQ210" s="4" t="s">
        <v>25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83">
        <v>0</v>
      </c>
    </row>
    <row r="211" spans="1:49" s="62" customFormat="1" ht="31.5">
      <c r="A211" s="78" t="s">
        <v>111</v>
      </c>
      <c r="B211" s="79" t="s">
        <v>426</v>
      </c>
      <c r="C211" s="80" t="s">
        <v>427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 t="s">
        <v>25</v>
      </c>
      <c r="U211" s="4" t="s">
        <v>25</v>
      </c>
      <c r="V211" s="4" t="s">
        <v>25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 t="s">
        <v>25</v>
      </c>
      <c r="AM211" s="4" t="s">
        <v>25</v>
      </c>
      <c r="AN211" s="4" t="s">
        <v>25</v>
      </c>
      <c r="AO211" s="4" t="s">
        <v>25</v>
      </c>
      <c r="AP211" s="4" t="s">
        <v>25</v>
      </c>
      <c r="AQ211" s="4" t="s">
        <v>25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83">
        <v>0</v>
      </c>
    </row>
    <row r="212" spans="1:49" s="62" customFormat="1" ht="31.5">
      <c r="A212" s="78" t="s">
        <v>111</v>
      </c>
      <c r="B212" s="79" t="s">
        <v>428</v>
      </c>
      <c r="C212" s="80" t="s">
        <v>429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 t="s">
        <v>25</v>
      </c>
      <c r="U212" s="4" t="s">
        <v>25</v>
      </c>
      <c r="V212" s="4" t="s">
        <v>25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 t="s">
        <v>25</v>
      </c>
      <c r="AM212" s="4" t="s">
        <v>25</v>
      </c>
      <c r="AN212" s="4" t="s">
        <v>25</v>
      </c>
      <c r="AO212" s="4" t="s">
        <v>25</v>
      </c>
      <c r="AP212" s="4" t="s">
        <v>25</v>
      </c>
      <c r="AQ212" s="4" t="s">
        <v>25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83">
        <v>0</v>
      </c>
    </row>
    <row r="213" spans="1:49" s="62" customFormat="1" ht="31.5">
      <c r="A213" s="78" t="s">
        <v>111</v>
      </c>
      <c r="B213" s="79" t="s">
        <v>430</v>
      </c>
      <c r="C213" s="80" t="s">
        <v>431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 t="s">
        <v>25</v>
      </c>
      <c r="U213" s="4" t="s">
        <v>25</v>
      </c>
      <c r="V213" s="4" t="s">
        <v>25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 t="s">
        <v>25</v>
      </c>
      <c r="AM213" s="4" t="s">
        <v>25</v>
      </c>
      <c r="AN213" s="4" t="s">
        <v>25</v>
      </c>
      <c r="AO213" s="4" t="s">
        <v>25</v>
      </c>
      <c r="AP213" s="4" t="s">
        <v>25</v>
      </c>
      <c r="AQ213" s="4" t="s">
        <v>25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83">
        <v>0</v>
      </c>
    </row>
    <row r="214" spans="1:49" s="62" customFormat="1" ht="31.5">
      <c r="A214" s="78" t="s">
        <v>111</v>
      </c>
      <c r="B214" s="79" t="s">
        <v>432</v>
      </c>
      <c r="C214" s="80" t="s">
        <v>433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25</v>
      </c>
      <c r="U214" s="4" t="s">
        <v>25</v>
      </c>
      <c r="V214" s="4" t="s">
        <v>25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 t="s">
        <v>25</v>
      </c>
      <c r="AM214" s="4" t="s">
        <v>25</v>
      </c>
      <c r="AN214" s="4" t="s">
        <v>25</v>
      </c>
      <c r="AO214" s="4" t="s">
        <v>25</v>
      </c>
      <c r="AP214" s="4" t="s">
        <v>25</v>
      </c>
      <c r="AQ214" s="4" t="s">
        <v>25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83">
        <v>0</v>
      </c>
    </row>
    <row r="215" spans="1:49" s="62" customFormat="1" ht="31.5">
      <c r="A215" s="78" t="s">
        <v>111</v>
      </c>
      <c r="B215" s="79" t="s">
        <v>434</v>
      </c>
      <c r="C215" s="80" t="s">
        <v>435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 t="s">
        <v>25</v>
      </c>
      <c r="U215" s="4" t="s">
        <v>25</v>
      </c>
      <c r="V215" s="4" t="s">
        <v>25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 t="s">
        <v>25</v>
      </c>
      <c r="AM215" s="4" t="s">
        <v>25</v>
      </c>
      <c r="AN215" s="4" t="s">
        <v>25</v>
      </c>
      <c r="AO215" s="4" t="s">
        <v>25</v>
      </c>
      <c r="AP215" s="4" t="s">
        <v>25</v>
      </c>
      <c r="AQ215" s="4" t="s">
        <v>25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83">
        <v>0</v>
      </c>
    </row>
    <row r="216" spans="1:49" s="62" customFormat="1" ht="31.5">
      <c r="A216" s="78" t="s">
        <v>111</v>
      </c>
      <c r="B216" s="79" t="s">
        <v>436</v>
      </c>
      <c r="C216" s="80" t="s">
        <v>437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 t="s">
        <v>25</v>
      </c>
      <c r="U216" s="4" t="s">
        <v>25</v>
      </c>
      <c r="V216" s="4" t="s">
        <v>25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 t="s">
        <v>25</v>
      </c>
      <c r="AM216" s="4" t="s">
        <v>25</v>
      </c>
      <c r="AN216" s="4" t="s">
        <v>25</v>
      </c>
      <c r="AO216" s="4" t="s">
        <v>25</v>
      </c>
      <c r="AP216" s="4" t="s">
        <v>25</v>
      </c>
      <c r="AQ216" s="4" t="s">
        <v>25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83">
        <v>0</v>
      </c>
    </row>
    <row r="217" spans="1:49" s="62" customFormat="1" ht="31.5">
      <c r="A217" s="78" t="s">
        <v>111</v>
      </c>
      <c r="B217" s="79" t="s">
        <v>438</v>
      </c>
      <c r="C217" s="80" t="s">
        <v>439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25</v>
      </c>
      <c r="U217" s="4" t="s">
        <v>25</v>
      </c>
      <c r="V217" s="4" t="s">
        <v>25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 t="s">
        <v>25</v>
      </c>
      <c r="AM217" s="4" t="s">
        <v>25</v>
      </c>
      <c r="AN217" s="4" t="s">
        <v>25</v>
      </c>
      <c r="AO217" s="4" t="s">
        <v>25</v>
      </c>
      <c r="AP217" s="4" t="s">
        <v>25</v>
      </c>
      <c r="AQ217" s="4" t="s">
        <v>25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83">
        <v>0</v>
      </c>
    </row>
    <row r="218" spans="1:49" s="62" customFormat="1" ht="31.5">
      <c r="A218" s="78" t="s">
        <v>111</v>
      </c>
      <c r="B218" s="79" t="s">
        <v>440</v>
      </c>
      <c r="C218" s="80" t="s">
        <v>441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 t="s">
        <v>25</v>
      </c>
      <c r="U218" s="4" t="s">
        <v>25</v>
      </c>
      <c r="V218" s="4" t="s">
        <v>25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 t="s">
        <v>25</v>
      </c>
      <c r="AM218" s="4" t="s">
        <v>25</v>
      </c>
      <c r="AN218" s="4" t="s">
        <v>25</v>
      </c>
      <c r="AO218" s="4" t="s">
        <v>25</v>
      </c>
      <c r="AP218" s="4" t="s">
        <v>25</v>
      </c>
      <c r="AQ218" s="4" t="s">
        <v>25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83">
        <v>0</v>
      </c>
    </row>
    <row r="219" spans="1:49" s="62" customFormat="1" ht="31.5">
      <c r="A219" s="78" t="s">
        <v>111</v>
      </c>
      <c r="B219" s="79" t="s">
        <v>442</v>
      </c>
      <c r="C219" s="80" t="s">
        <v>443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 t="s">
        <v>25</v>
      </c>
      <c r="U219" s="4" t="s">
        <v>25</v>
      </c>
      <c r="V219" s="4" t="s">
        <v>25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 t="s">
        <v>25</v>
      </c>
      <c r="AM219" s="4" t="s">
        <v>25</v>
      </c>
      <c r="AN219" s="4" t="s">
        <v>25</v>
      </c>
      <c r="AO219" s="4" t="s">
        <v>25</v>
      </c>
      <c r="AP219" s="4" t="s">
        <v>25</v>
      </c>
      <c r="AQ219" s="4" t="s">
        <v>25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83">
        <v>0</v>
      </c>
    </row>
    <row r="220" spans="1:49" s="62" customFormat="1" ht="31.5">
      <c r="A220" s="78" t="s">
        <v>111</v>
      </c>
      <c r="B220" s="79" t="s">
        <v>444</v>
      </c>
      <c r="C220" s="80" t="s">
        <v>445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 t="s">
        <v>25</v>
      </c>
      <c r="U220" s="4" t="s">
        <v>25</v>
      </c>
      <c r="V220" s="4" t="s">
        <v>25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 t="s">
        <v>25</v>
      </c>
      <c r="AM220" s="4" t="s">
        <v>25</v>
      </c>
      <c r="AN220" s="4" t="s">
        <v>25</v>
      </c>
      <c r="AO220" s="4" t="s">
        <v>25</v>
      </c>
      <c r="AP220" s="4" t="s">
        <v>25</v>
      </c>
      <c r="AQ220" s="4" t="s">
        <v>25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83">
        <v>0</v>
      </c>
    </row>
    <row r="221" spans="1:49" s="62" customFormat="1" ht="31.5">
      <c r="A221" s="78" t="s">
        <v>111</v>
      </c>
      <c r="B221" s="79" t="s">
        <v>446</v>
      </c>
      <c r="C221" s="80" t="s">
        <v>447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 t="s">
        <v>25</v>
      </c>
      <c r="U221" s="4" t="s">
        <v>25</v>
      </c>
      <c r="V221" s="4" t="s">
        <v>25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 t="s">
        <v>25</v>
      </c>
      <c r="AM221" s="4" t="s">
        <v>25</v>
      </c>
      <c r="AN221" s="4" t="s">
        <v>25</v>
      </c>
      <c r="AO221" s="4" t="s">
        <v>25</v>
      </c>
      <c r="AP221" s="4" t="s">
        <v>25</v>
      </c>
      <c r="AQ221" s="4" t="s">
        <v>25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83">
        <v>0</v>
      </c>
    </row>
    <row r="222" spans="1:49" s="62" customFormat="1" ht="31.5">
      <c r="A222" s="78" t="s">
        <v>111</v>
      </c>
      <c r="B222" s="79" t="s">
        <v>448</v>
      </c>
      <c r="C222" s="80" t="s">
        <v>449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 t="s">
        <v>25</v>
      </c>
      <c r="U222" s="4" t="s">
        <v>25</v>
      </c>
      <c r="V222" s="4" t="s">
        <v>25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 t="s">
        <v>25</v>
      </c>
      <c r="AM222" s="4" t="s">
        <v>25</v>
      </c>
      <c r="AN222" s="4" t="s">
        <v>25</v>
      </c>
      <c r="AO222" s="4" t="s">
        <v>25</v>
      </c>
      <c r="AP222" s="4" t="s">
        <v>25</v>
      </c>
      <c r="AQ222" s="4" t="s">
        <v>25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83">
        <v>0</v>
      </c>
    </row>
    <row r="223" spans="1:49" s="62" customFormat="1" ht="31.5">
      <c r="A223" s="78" t="s">
        <v>111</v>
      </c>
      <c r="B223" s="79" t="s">
        <v>450</v>
      </c>
      <c r="C223" s="80" t="s">
        <v>451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 t="s">
        <v>25</v>
      </c>
      <c r="U223" s="4" t="s">
        <v>25</v>
      </c>
      <c r="V223" s="4" t="s">
        <v>25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 t="s">
        <v>25</v>
      </c>
      <c r="AM223" s="4" t="s">
        <v>25</v>
      </c>
      <c r="AN223" s="4" t="s">
        <v>25</v>
      </c>
      <c r="AO223" s="4" t="s">
        <v>25</v>
      </c>
      <c r="AP223" s="4" t="s">
        <v>25</v>
      </c>
      <c r="AQ223" s="4" t="s">
        <v>25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83">
        <v>0</v>
      </c>
    </row>
    <row r="224" spans="1:49" s="62" customFormat="1" ht="31.5">
      <c r="A224" s="78" t="s">
        <v>111</v>
      </c>
      <c r="B224" s="79" t="s">
        <v>452</v>
      </c>
      <c r="C224" s="80" t="s">
        <v>453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 t="s">
        <v>25</v>
      </c>
      <c r="U224" s="4" t="s">
        <v>25</v>
      </c>
      <c r="V224" s="4" t="s">
        <v>25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 t="s">
        <v>25</v>
      </c>
      <c r="AM224" s="4" t="s">
        <v>25</v>
      </c>
      <c r="AN224" s="4" t="s">
        <v>25</v>
      </c>
      <c r="AO224" s="4" t="s">
        <v>25</v>
      </c>
      <c r="AP224" s="4" t="s">
        <v>25</v>
      </c>
      <c r="AQ224" s="4" t="s">
        <v>25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83">
        <v>0</v>
      </c>
    </row>
    <row r="225" spans="1:49" s="62" customFormat="1" ht="31.5">
      <c r="A225" s="78" t="s">
        <v>111</v>
      </c>
      <c r="B225" s="79" t="s">
        <v>454</v>
      </c>
      <c r="C225" s="80" t="s">
        <v>455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25</v>
      </c>
      <c r="U225" s="4" t="s">
        <v>25</v>
      </c>
      <c r="V225" s="4" t="s">
        <v>25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 t="s">
        <v>25</v>
      </c>
      <c r="AM225" s="4" t="s">
        <v>25</v>
      </c>
      <c r="AN225" s="4" t="s">
        <v>25</v>
      </c>
      <c r="AO225" s="4" t="s">
        <v>25</v>
      </c>
      <c r="AP225" s="4" t="s">
        <v>25</v>
      </c>
      <c r="AQ225" s="4" t="s">
        <v>25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83">
        <v>0</v>
      </c>
    </row>
    <row r="226" spans="1:49" s="62" customFormat="1" ht="31.5">
      <c r="A226" s="78" t="s">
        <v>111</v>
      </c>
      <c r="B226" s="79" t="s">
        <v>456</v>
      </c>
      <c r="C226" s="80" t="s">
        <v>457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 t="s">
        <v>25</v>
      </c>
      <c r="U226" s="4" t="s">
        <v>25</v>
      </c>
      <c r="V226" s="4" t="s">
        <v>25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 t="s">
        <v>25</v>
      </c>
      <c r="AM226" s="4" t="s">
        <v>25</v>
      </c>
      <c r="AN226" s="4" t="s">
        <v>25</v>
      </c>
      <c r="AO226" s="4" t="s">
        <v>25</v>
      </c>
      <c r="AP226" s="4" t="s">
        <v>25</v>
      </c>
      <c r="AQ226" s="4" t="s">
        <v>25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83">
        <v>0</v>
      </c>
    </row>
    <row r="227" spans="1:49" s="62" customFormat="1" ht="31.5">
      <c r="A227" s="78" t="s">
        <v>111</v>
      </c>
      <c r="B227" s="79" t="s">
        <v>458</v>
      </c>
      <c r="C227" s="80" t="s">
        <v>459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25</v>
      </c>
      <c r="U227" s="4" t="s">
        <v>25</v>
      </c>
      <c r="V227" s="4" t="s">
        <v>25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 t="s">
        <v>25</v>
      </c>
      <c r="AM227" s="4" t="s">
        <v>25</v>
      </c>
      <c r="AN227" s="4" t="s">
        <v>25</v>
      </c>
      <c r="AO227" s="4" t="s">
        <v>25</v>
      </c>
      <c r="AP227" s="4" t="s">
        <v>25</v>
      </c>
      <c r="AQ227" s="4" t="s">
        <v>25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83">
        <v>0</v>
      </c>
    </row>
    <row r="228" spans="1:49" s="62" customFormat="1" ht="31.5">
      <c r="A228" s="78" t="s">
        <v>111</v>
      </c>
      <c r="B228" s="79" t="s">
        <v>460</v>
      </c>
      <c r="C228" s="80" t="s">
        <v>461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 t="s">
        <v>25</v>
      </c>
      <c r="U228" s="4" t="s">
        <v>25</v>
      </c>
      <c r="V228" s="4" t="s">
        <v>25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 t="s">
        <v>25</v>
      </c>
      <c r="AM228" s="4" t="s">
        <v>25</v>
      </c>
      <c r="AN228" s="4" t="s">
        <v>25</v>
      </c>
      <c r="AO228" s="4" t="s">
        <v>25</v>
      </c>
      <c r="AP228" s="4" t="s">
        <v>25</v>
      </c>
      <c r="AQ228" s="4" t="s">
        <v>25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83">
        <v>0</v>
      </c>
    </row>
    <row r="229" spans="1:49" s="62" customFormat="1" ht="31.5">
      <c r="A229" s="78" t="s">
        <v>111</v>
      </c>
      <c r="B229" s="79" t="s">
        <v>462</v>
      </c>
      <c r="C229" s="80" t="s">
        <v>463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 t="s">
        <v>25</v>
      </c>
      <c r="U229" s="4" t="s">
        <v>25</v>
      </c>
      <c r="V229" s="4" t="s">
        <v>25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 t="s">
        <v>25</v>
      </c>
      <c r="AM229" s="4" t="s">
        <v>25</v>
      </c>
      <c r="AN229" s="4" t="s">
        <v>25</v>
      </c>
      <c r="AO229" s="4" t="s">
        <v>25</v>
      </c>
      <c r="AP229" s="4" t="s">
        <v>25</v>
      </c>
      <c r="AQ229" s="4" t="s">
        <v>25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83">
        <v>0</v>
      </c>
    </row>
    <row r="230" spans="1:49" s="62" customFormat="1" ht="31.5">
      <c r="A230" s="78" t="s">
        <v>111</v>
      </c>
      <c r="B230" s="79" t="s">
        <v>464</v>
      </c>
      <c r="C230" s="80" t="s">
        <v>465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 t="s">
        <v>25</v>
      </c>
      <c r="U230" s="4" t="s">
        <v>25</v>
      </c>
      <c r="V230" s="4" t="s">
        <v>25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 t="s">
        <v>25</v>
      </c>
      <c r="AM230" s="4" t="s">
        <v>25</v>
      </c>
      <c r="AN230" s="4" t="s">
        <v>25</v>
      </c>
      <c r="AO230" s="4" t="s">
        <v>25</v>
      </c>
      <c r="AP230" s="4" t="s">
        <v>25</v>
      </c>
      <c r="AQ230" s="4" t="s">
        <v>25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83">
        <v>0</v>
      </c>
    </row>
    <row r="231" spans="1:49" s="62" customFormat="1" ht="31.5">
      <c r="A231" s="78" t="s">
        <v>111</v>
      </c>
      <c r="B231" s="79" t="s">
        <v>466</v>
      </c>
      <c r="C231" s="80" t="s">
        <v>467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25</v>
      </c>
      <c r="U231" s="4" t="s">
        <v>25</v>
      </c>
      <c r="V231" s="4" t="s">
        <v>25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 t="s">
        <v>25</v>
      </c>
      <c r="AM231" s="4" t="s">
        <v>25</v>
      </c>
      <c r="AN231" s="4" t="s">
        <v>25</v>
      </c>
      <c r="AO231" s="4" t="s">
        <v>25</v>
      </c>
      <c r="AP231" s="4" t="s">
        <v>25</v>
      </c>
      <c r="AQ231" s="4" t="s">
        <v>25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83">
        <v>0</v>
      </c>
    </row>
    <row r="232" spans="1:49" s="62" customFormat="1" ht="31.5">
      <c r="A232" s="78" t="s">
        <v>111</v>
      </c>
      <c r="B232" s="79" t="s">
        <v>468</v>
      </c>
      <c r="C232" s="80" t="s">
        <v>469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25</v>
      </c>
      <c r="U232" s="4" t="s">
        <v>25</v>
      </c>
      <c r="V232" s="4" t="s">
        <v>25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 t="s">
        <v>25</v>
      </c>
      <c r="AM232" s="4" t="s">
        <v>25</v>
      </c>
      <c r="AN232" s="4" t="s">
        <v>25</v>
      </c>
      <c r="AO232" s="4" t="s">
        <v>25</v>
      </c>
      <c r="AP232" s="4" t="s">
        <v>25</v>
      </c>
      <c r="AQ232" s="4" t="s">
        <v>25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83">
        <v>0</v>
      </c>
    </row>
    <row r="233" spans="1:49" s="62" customFormat="1" ht="31.5">
      <c r="A233" s="78" t="s">
        <v>111</v>
      </c>
      <c r="B233" s="79" t="s">
        <v>470</v>
      </c>
      <c r="C233" s="80" t="s">
        <v>471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25</v>
      </c>
      <c r="U233" s="4" t="s">
        <v>25</v>
      </c>
      <c r="V233" s="4" t="s">
        <v>25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 t="s">
        <v>25</v>
      </c>
      <c r="AM233" s="4" t="s">
        <v>25</v>
      </c>
      <c r="AN233" s="4" t="s">
        <v>25</v>
      </c>
      <c r="AO233" s="4" t="s">
        <v>25</v>
      </c>
      <c r="AP233" s="4" t="s">
        <v>25</v>
      </c>
      <c r="AQ233" s="4" t="s">
        <v>25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83">
        <v>0</v>
      </c>
    </row>
    <row r="234" spans="1:49" s="62" customFormat="1" ht="31.5">
      <c r="A234" s="78" t="s">
        <v>111</v>
      </c>
      <c r="B234" s="79" t="s">
        <v>472</v>
      </c>
      <c r="C234" s="80" t="s">
        <v>473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 t="s">
        <v>25</v>
      </c>
      <c r="U234" s="4" t="s">
        <v>25</v>
      </c>
      <c r="V234" s="4" t="s">
        <v>25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 t="s">
        <v>25</v>
      </c>
      <c r="AM234" s="4" t="s">
        <v>25</v>
      </c>
      <c r="AN234" s="4" t="s">
        <v>25</v>
      </c>
      <c r="AO234" s="4" t="s">
        <v>25</v>
      </c>
      <c r="AP234" s="4" t="s">
        <v>25</v>
      </c>
      <c r="AQ234" s="4" t="s">
        <v>25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83">
        <v>0</v>
      </c>
    </row>
    <row r="235" spans="1:49" s="62" customFormat="1" ht="31.5">
      <c r="A235" s="78" t="s">
        <v>111</v>
      </c>
      <c r="B235" s="79" t="s">
        <v>474</v>
      </c>
      <c r="C235" s="80" t="s">
        <v>475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25</v>
      </c>
      <c r="U235" s="4" t="s">
        <v>25</v>
      </c>
      <c r="V235" s="4" t="s">
        <v>25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 t="s">
        <v>25</v>
      </c>
      <c r="AM235" s="4" t="s">
        <v>25</v>
      </c>
      <c r="AN235" s="4" t="s">
        <v>25</v>
      </c>
      <c r="AO235" s="4" t="s">
        <v>25</v>
      </c>
      <c r="AP235" s="4" t="s">
        <v>25</v>
      </c>
      <c r="AQ235" s="4" t="s">
        <v>25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83">
        <v>0</v>
      </c>
    </row>
    <row r="236" spans="1:49" s="62" customFormat="1" ht="31.5">
      <c r="A236" s="78" t="s">
        <v>111</v>
      </c>
      <c r="B236" s="79" t="s">
        <v>476</v>
      </c>
      <c r="C236" s="80" t="s">
        <v>477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25</v>
      </c>
      <c r="U236" s="4" t="s">
        <v>25</v>
      </c>
      <c r="V236" s="4" t="s">
        <v>25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 t="s">
        <v>25</v>
      </c>
      <c r="AM236" s="4" t="s">
        <v>25</v>
      </c>
      <c r="AN236" s="4" t="s">
        <v>25</v>
      </c>
      <c r="AO236" s="4" t="s">
        <v>25</v>
      </c>
      <c r="AP236" s="4" t="s">
        <v>25</v>
      </c>
      <c r="AQ236" s="4" t="s">
        <v>25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83">
        <v>0</v>
      </c>
    </row>
    <row r="237" spans="1:49" s="62" customFormat="1" ht="31.5">
      <c r="A237" s="78" t="s">
        <v>111</v>
      </c>
      <c r="B237" s="79" t="s">
        <v>478</v>
      </c>
      <c r="C237" s="80" t="s">
        <v>479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 t="s">
        <v>25</v>
      </c>
      <c r="U237" s="4" t="s">
        <v>25</v>
      </c>
      <c r="V237" s="4" t="s">
        <v>25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 t="s">
        <v>25</v>
      </c>
      <c r="AM237" s="4" t="s">
        <v>25</v>
      </c>
      <c r="AN237" s="4" t="s">
        <v>25</v>
      </c>
      <c r="AO237" s="4" t="s">
        <v>25</v>
      </c>
      <c r="AP237" s="4" t="s">
        <v>25</v>
      </c>
      <c r="AQ237" s="4" t="s">
        <v>25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83">
        <v>0</v>
      </c>
    </row>
    <row r="238" spans="1:49" s="62" customFormat="1" ht="31.5">
      <c r="A238" s="78" t="s">
        <v>111</v>
      </c>
      <c r="B238" s="79" t="s">
        <v>480</v>
      </c>
      <c r="C238" s="80" t="s">
        <v>481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25</v>
      </c>
      <c r="U238" s="4" t="s">
        <v>25</v>
      </c>
      <c r="V238" s="4" t="s">
        <v>25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 t="s">
        <v>25</v>
      </c>
      <c r="AM238" s="4" t="s">
        <v>25</v>
      </c>
      <c r="AN238" s="4" t="s">
        <v>25</v>
      </c>
      <c r="AO238" s="4" t="s">
        <v>25</v>
      </c>
      <c r="AP238" s="4" t="s">
        <v>25</v>
      </c>
      <c r="AQ238" s="4" t="s">
        <v>25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83">
        <v>0</v>
      </c>
    </row>
    <row r="239" spans="1:49" s="62" customFormat="1" ht="31.5">
      <c r="A239" s="78" t="s">
        <v>111</v>
      </c>
      <c r="B239" s="79" t="s">
        <v>482</v>
      </c>
      <c r="C239" s="80" t="s">
        <v>483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 t="s">
        <v>25</v>
      </c>
      <c r="U239" s="4" t="s">
        <v>25</v>
      </c>
      <c r="V239" s="4" t="s">
        <v>25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 t="s">
        <v>25</v>
      </c>
      <c r="AM239" s="4" t="s">
        <v>25</v>
      </c>
      <c r="AN239" s="4" t="s">
        <v>25</v>
      </c>
      <c r="AO239" s="4" t="s">
        <v>25</v>
      </c>
      <c r="AP239" s="4" t="s">
        <v>25</v>
      </c>
      <c r="AQ239" s="4" t="s">
        <v>25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83">
        <v>0</v>
      </c>
    </row>
    <row r="240" spans="1:49" s="62" customFormat="1" ht="31.5">
      <c r="A240" s="78" t="s">
        <v>111</v>
      </c>
      <c r="B240" s="79" t="s">
        <v>484</v>
      </c>
      <c r="C240" s="80" t="s">
        <v>485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 t="s">
        <v>25</v>
      </c>
      <c r="U240" s="4" t="s">
        <v>25</v>
      </c>
      <c r="V240" s="4" t="s">
        <v>25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 t="s">
        <v>25</v>
      </c>
      <c r="AM240" s="4" t="s">
        <v>25</v>
      </c>
      <c r="AN240" s="4" t="s">
        <v>25</v>
      </c>
      <c r="AO240" s="4" t="s">
        <v>25</v>
      </c>
      <c r="AP240" s="4" t="s">
        <v>25</v>
      </c>
      <c r="AQ240" s="4" t="s">
        <v>25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83">
        <v>0</v>
      </c>
    </row>
    <row r="241" spans="1:49" s="62" customFormat="1" ht="31.5">
      <c r="A241" s="78" t="s">
        <v>111</v>
      </c>
      <c r="B241" s="79" t="s">
        <v>486</v>
      </c>
      <c r="C241" s="80" t="s">
        <v>487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25</v>
      </c>
      <c r="U241" s="4" t="s">
        <v>25</v>
      </c>
      <c r="V241" s="4" t="s">
        <v>25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 t="s">
        <v>25</v>
      </c>
      <c r="AM241" s="4" t="s">
        <v>25</v>
      </c>
      <c r="AN241" s="4" t="s">
        <v>25</v>
      </c>
      <c r="AO241" s="4" t="s">
        <v>25</v>
      </c>
      <c r="AP241" s="4" t="s">
        <v>25</v>
      </c>
      <c r="AQ241" s="4" t="s">
        <v>25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83">
        <v>0</v>
      </c>
    </row>
    <row r="242" spans="1:49" s="62" customFormat="1" ht="31.5">
      <c r="A242" s="78" t="s">
        <v>111</v>
      </c>
      <c r="B242" s="79" t="s">
        <v>488</v>
      </c>
      <c r="C242" s="80" t="s">
        <v>489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25</v>
      </c>
      <c r="U242" s="4" t="s">
        <v>25</v>
      </c>
      <c r="V242" s="4" t="s">
        <v>25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 t="s">
        <v>25</v>
      </c>
      <c r="AM242" s="4" t="s">
        <v>25</v>
      </c>
      <c r="AN242" s="4" t="s">
        <v>25</v>
      </c>
      <c r="AO242" s="4" t="s">
        <v>25</v>
      </c>
      <c r="AP242" s="4" t="s">
        <v>25</v>
      </c>
      <c r="AQ242" s="4" t="s">
        <v>25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83">
        <v>0</v>
      </c>
    </row>
    <row r="243" spans="1:49" s="62" customFormat="1" ht="31.5">
      <c r="A243" s="78" t="s">
        <v>111</v>
      </c>
      <c r="B243" s="79" t="s">
        <v>490</v>
      </c>
      <c r="C243" s="80" t="s">
        <v>491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25</v>
      </c>
      <c r="U243" s="4" t="s">
        <v>25</v>
      </c>
      <c r="V243" s="4" t="s">
        <v>25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 t="s">
        <v>25</v>
      </c>
      <c r="AM243" s="4" t="s">
        <v>25</v>
      </c>
      <c r="AN243" s="4" t="s">
        <v>25</v>
      </c>
      <c r="AO243" s="4" t="s">
        <v>25</v>
      </c>
      <c r="AP243" s="4" t="s">
        <v>25</v>
      </c>
      <c r="AQ243" s="4" t="s">
        <v>25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83">
        <v>0</v>
      </c>
    </row>
    <row r="244" spans="1:49" s="62" customFormat="1" ht="31.5">
      <c r="A244" s="78" t="s">
        <v>111</v>
      </c>
      <c r="B244" s="79" t="s">
        <v>492</v>
      </c>
      <c r="C244" s="80" t="s">
        <v>493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 t="s">
        <v>25</v>
      </c>
      <c r="U244" s="4" t="s">
        <v>25</v>
      </c>
      <c r="V244" s="4" t="s">
        <v>25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 t="s">
        <v>25</v>
      </c>
      <c r="AM244" s="4" t="s">
        <v>25</v>
      </c>
      <c r="AN244" s="4" t="s">
        <v>25</v>
      </c>
      <c r="AO244" s="4" t="s">
        <v>25</v>
      </c>
      <c r="AP244" s="4" t="s">
        <v>25</v>
      </c>
      <c r="AQ244" s="4" t="s">
        <v>25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83">
        <v>0</v>
      </c>
    </row>
    <row r="245" spans="1:49" s="62" customFormat="1" ht="31.5">
      <c r="A245" s="78" t="s">
        <v>111</v>
      </c>
      <c r="B245" s="79" t="s">
        <v>494</v>
      </c>
      <c r="C245" s="80" t="s">
        <v>495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 t="s">
        <v>25</v>
      </c>
      <c r="U245" s="4" t="s">
        <v>25</v>
      </c>
      <c r="V245" s="4" t="s">
        <v>25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 t="s">
        <v>25</v>
      </c>
      <c r="AM245" s="4" t="s">
        <v>25</v>
      </c>
      <c r="AN245" s="4" t="s">
        <v>25</v>
      </c>
      <c r="AO245" s="4" t="s">
        <v>25</v>
      </c>
      <c r="AP245" s="4" t="s">
        <v>25</v>
      </c>
      <c r="AQ245" s="4" t="s">
        <v>25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83">
        <v>0</v>
      </c>
    </row>
    <row r="246" spans="1:49" s="62" customFormat="1" ht="31.5">
      <c r="A246" s="78" t="s">
        <v>111</v>
      </c>
      <c r="B246" s="79" t="s">
        <v>496</v>
      </c>
      <c r="C246" s="80" t="s">
        <v>497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 t="s">
        <v>25</v>
      </c>
      <c r="U246" s="4" t="s">
        <v>25</v>
      </c>
      <c r="V246" s="4" t="s">
        <v>25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 t="s">
        <v>25</v>
      </c>
      <c r="AM246" s="4" t="s">
        <v>25</v>
      </c>
      <c r="AN246" s="4" t="s">
        <v>25</v>
      </c>
      <c r="AO246" s="4" t="s">
        <v>25</v>
      </c>
      <c r="AP246" s="4" t="s">
        <v>25</v>
      </c>
      <c r="AQ246" s="4" t="s">
        <v>25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83">
        <v>0</v>
      </c>
    </row>
    <row r="247" spans="1:49" s="62" customFormat="1">
      <c r="A247" s="78" t="s">
        <v>111</v>
      </c>
      <c r="B247" s="79" t="s">
        <v>498</v>
      </c>
      <c r="C247" s="80" t="s">
        <v>499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 t="s">
        <v>25</v>
      </c>
      <c r="U247" s="4" t="s">
        <v>25</v>
      </c>
      <c r="V247" s="4" t="s">
        <v>25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 t="s">
        <v>25</v>
      </c>
      <c r="AM247" s="4" t="s">
        <v>25</v>
      </c>
      <c r="AN247" s="4" t="s">
        <v>25</v>
      </c>
      <c r="AO247" s="4" t="s">
        <v>25</v>
      </c>
      <c r="AP247" s="4" t="s">
        <v>25</v>
      </c>
      <c r="AQ247" s="4" t="s">
        <v>25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83">
        <v>0</v>
      </c>
    </row>
    <row r="248" spans="1:49" s="62" customFormat="1">
      <c r="A248" s="78" t="s">
        <v>111</v>
      </c>
      <c r="B248" s="79" t="s">
        <v>500</v>
      </c>
      <c r="C248" s="80" t="s">
        <v>501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 t="s">
        <v>25</v>
      </c>
      <c r="U248" s="4" t="s">
        <v>25</v>
      </c>
      <c r="V248" s="4" t="s">
        <v>25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 t="s">
        <v>25</v>
      </c>
      <c r="AM248" s="4" t="s">
        <v>25</v>
      </c>
      <c r="AN248" s="4" t="s">
        <v>25</v>
      </c>
      <c r="AO248" s="4" t="s">
        <v>25</v>
      </c>
      <c r="AP248" s="4" t="s">
        <v>25</v>
      </c>
      <c r="AQ248" s="4" t="s">
        <v>25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83">
        <v>0</v>
      </c>
    </row>
    <row r="249" spans="1:49" s="62" customFormat="1">
      <c r="A249" s="78" t="s">
        <v>111</v>
      </c>
      <c r="B249" s="79" t="s">
        <v>502</v>
      </c>
      <c r="C249" s="80" t="s">
        <v>503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 t="s">
        <v>25</v>
      </c>
      <c r="U249" s="4" t="s">
        <v>25</v>
      </c>
      <c r="V249" s="4" t="s">
        <v>25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 t="s">
        <v>25</v>
      </c>
      <c r="AM249" s="4" t="s">
        <v>25</v>
      </c>
      <c r="AN249" s="4" t="s">
        <v>25</v>
      </c>
      <c r="AO249" s="4" t="s">
        <v>25</v>
      </c>
      <c r="AP249" s="4" t="s">
        <v>25</v>
      </c>
      <c r="AQ249" s="4" t="s">
        <v>25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83">
        <v>0</v>
      </c>
    </row>
    <row r="250" spans="1:49" s="62" customFormat="1">
      <c r="A250" s="78" t="s">
        <v>111</v>
      </c>
      <c r="B250" s="79" t="s">
        <v>504</v>
      </c>
      <c r="C250" s="80" t="s">
        <v>505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 t="s">
        <v>25</v>
      </c>
      <c r="U250" s="4" t="s">
        <v>25</v>
      </c>
      <c r="V250" s="4" t="s">
        <v>25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 t="s">
        <v>25</v>
      </c>
      <c r="AM250" s="4" t="s">
        <v>25</v>
      </c>
      <c r="AN250" s="4" t="s">
        <v>25</v>
      </c>
      <c r="AO250" s="4" t="s">
        <v>25</v>
      </c>
      <c r="AP250" s="4" t="s">
        <v>25</v>
      </c>
      <c r="AQ250" s="4" t="s">
        <v>25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83">
        <v>0</v>
      </c>
    </row>
    <row r="251" spans="1:49" s="62" customFormat="1">
      <c r="A251" s="78" t="s">
        <v>111</v>
      </c>
      <c r="B251" s="79" t="s">
        <v>506</v>
      </c>
      <c r="C251" s="80" t="s">
        <v>507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 t="s">
        <v>25</v>
      </c>
      <c r="U251" s="4" t="s">
        <v>25</v>
      </c>
      <c r="V251" s="4" t="s">
        <v>25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 t="s">
        <v>25</v>
      </c>
      <c r="AM251" s="4" t="s">
        <v>25</v>
      </c>
      <c r="AN251" s="4" t="s">
        <v>25</v>
      </c>
      <c r="AO251" s="4" t="s">
        <v>25</v>
      </c>
      <c r="AP251" s="4" t="s">
        <v>25</v>
      </c>
      <c r="AQ251" s="4" t="s">
        <v>25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83">
        <v>0</v>
      </c>
    </row>
    <row r="252" spans="1:49" s="62" customFormat="1">
      <c r="A252" s="78" t="s">
        <v>111</v>
      </c>
      <c r="B252" s="79" t="s">
        <v>508</v>
      </c>
      <c r="C252" s="80" t="s">
        <v>509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25</v>
      </c>
      <c r="U252" s="4" t="s">
        <v>25</v>
      </c>
      <c r="V252" s="4" t="s">
        <v>25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 t="s">
        <v>25</v>
      </c>
      <c r="AM252" s="4" t="s">
        <v>25</v>
      </c>
      <c r="AN252" s="4" t="s">
        <v>25</v>
      </c>
      <c r="AO252" s="4" t="s">
        <v>25</v>
      </c>
      <c r="AP252" s="4" t="s">
        <v>25</v>
      </c>
      <c r="AQ252" s="4" t="s">
        <v>25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83">
        <v>0</v>
      </c>
    </row>
    <row r="253" spans="1:49" s="62" customFormat="1">
      <c r="A253" s="78" t="s">
        <v>111</v>
      </c>
      <c r="B253" s="79" t="s">
        <v>510</v>
      </c>
      <c r="C253" s="80" t="s">
        <v>511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 t="s">
        <v>25</v>
      </c>
      <c r="U253" s="4" t="s">
        <v>25</v>
      </c>
      <c r="V253" s="4" t="s">
        <v>25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 t="s">
        <v>25</v>
      </c>
      <c r="AM253" s="4" t="s">
        <v>25</v>
      </c>
      <c r="AN253" s="4" t="s">
        <v>25</v>
      </c>
      <c r="AO253" s="4" t="s">
        <v>25</v>
      </c>
      <c r="AP253" s="4" t="s">
        <v>25</v>
      </c>
      <c r="AQ253" s="4" t="s">
        <v>25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83">
        <v>0</v>
      </c>
    </row>
    <row r="254" spans="1:49" s="62" customFormat="1">
      <c r="A254" s="78" t="s">
        <v>111</v>
      </c>
      <c r="B254" s="79" t="s">
        <v>512</v>
      </c>
      <c r="C254" s="80" t="s">
        <v>513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 t="s">
        <v>25</v>
      </c>
      <c r="U254" s="4" t="s">
        <v>25</v>
      </c>
      <c r="V254" s="4" t="s">
        <v>25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 t="s">
        <v>25</v>
      </c>
      <c r="AM254" s="4" t="s">
        <v>25</v>
      </c>
      <c r="AN254" s="4" t="s">
        <v>25</v>
      </c>
      <c r="AO254" s="4" t="s">
        <v>25</v>
      </c>
      <c r="AP254" s="4" t="s">
        <v>25</v>
      </c>
      <c r="AQ254" s="4" t="s">
        <v>25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83">
        <v>0</v>
      </c>
    </row>
    <row r="255" spans="1:49" s="62" customFormat="1">
      <c r="A255" s="78" t="s">
        <v>111</v>
      </c>
      <c r="B255" s="79" t="s">
        <v>514</v>
      </c>
      <c r="C255" s="80" t="s">
        <v>515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 t="s">
        <v>25</v>
      </c>
      <c r="U255" s="4" t="s">
        <v>25</v>
      </c>
      <c r="V255" s="4" t="s">
        <v>25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 t="s">
        <v>25</v>
      </c>
      <c r="AM255" s="4" t="s">
        <v>25</v>
      </c>
      <c r="AN255" s="4" t="s">
        <v>25</v>
      </c>
      <c r="AO255" s="4" t="s">
        <v>25</v>
      </c>
      <c r="AP255" s="4" t="s">
        <v>25</v>
      </c>
      <c r="AQ255" s="4" t="s">
        <v>25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83">
        <v>0</v>
      </c>
    </row>
    <row r="256" spans="1:49" s="62" customFormat="1">
      <c r="A256" s="78" t="s">
        <v>111</v>
      </c>
      <c r="B256" s="79" t="s">
        <v>516</v>
      </c>
      <c r="C256" s="80" t="s">
        <v>517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25</v>
      </c>
      <c r="U256" s="4" t="s">
        <v>25</v>
      </c>
      <c r="V256" s="4" t="s">
        <v>25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 t="s">
        <v>25</v>
      </c>
      <c r="AM256" s="4" t="s">
        <v>25</v>
      </c>
      <c r="AN256" s="4" t="s">
        <v>25</v>
      </c>
      <c r="AO256" s="4" t="s">
        <v>25</v>
      </c>
      <c r="AP256" s="4" t="s">
        <v>25</v>
      </c>
      <c r="AQ256" s="4" t="s">
        <v>25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83">
        <v>0</v>
      </c>
    </row>
    <row r="257" spans="1:49" s="62" customFormat="1" ht="31.5">
      <c r="A257" s="78" t="s">
        <v>111</v>
      </c>
      <c r="B257" s="79" t="s">
        <v>518</v>
      </c>
      <c r="C257" s="80" t="s">
        <v>519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 t="s">
        <v>25</v>
      </c>
      <c r="U257" s="4" t="s">
        <v>25</v>
      </c>
      <c r="V257" s="4" t="s">
        <v>25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 t="s">
        <v>25</v>
      </c>
      <c r="AM257" s="4" t="s">
        <v>25</v>
      </c>
      <c r="AN257" s="4" t="s">
        <v>25</v>
      </c>
      <c r="AO257" s="4" t="s">
        <v>25</v>
      </c>
      <c r="AP257" s="4" t="s">
        <v>25</v>
      </c>
      <c r="AQ257" s="4" t="s">
        <v>25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83">
        <v>0</v>
      </c>
    </row>
    <row r="258" spans="1:49" s="62" customFormat="1" ht="31.5">
      <c r="A258" s="78" t="s">
        <v>111</v>
      </c>
      <c r="B258" s="79" t="s">
        <v>520</v>
      </c>
      <c r="C258" s="80" t="s">
        <v>521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25</v>
      </c>
      <c r="U258" s="4" t="s">
        <v>25</v>
      </c>
      <c r="V258" s="4" t="s">
        <v>25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 t="s">
        <v>25</v>
      </c>
      <c r="AM258" s="4" t="s">
        <v>25</v>
      </c>
      <c r="AN258" s="4" t="s">
        <v>25</v>
      </c>
      <c r="AO258" s="4" t="s">
        <v>25</v>
      </c>
      <c r="AP258" s="4" t="s">
        <v>25</v>
      </c>
      <c r="AQ258" s="4" t="s">
        <v>25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83">
        <v>0</v>
      </c>
    </row>
    <row r="259" spans="1:49" s="62" customFormat="1" ht="31.5">
      <c r="A259" s="78" t="s">
        <v>111</v>
      </c>
      <c r="B259" s="79" t="s">
        <v>522</v>
      </c>
      <c r="C259" s="80" t="s">
        <v>523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 t="s">
        <v>25</v>
      </c>
      <c r="U259" s="4" t="s">
        <v>25</v>
      </c>
      <c r="V259" s="4" t="s">
        <v>25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 t="s">
        <v>25</v>
      </c>
      <c r="AM259" s="4" t="s">
        <v>25</v>
      </c>
      <c r="AN259" s="4" t="s">
        <v>25</v>
      </c>
      <c r="AO259" s="4" t="s">
        <v>25</v>
      </c>
      <c r="AP259" s="4" t="s">
        <v>25</v>
      </c>
      <c r="AQ259" s="4" t="s">
        <v>25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83">
        <v>0</v>
      </c>
    </row>
    <row r="260" spans="1:49" s="62" customFormat="1" ht="31.5">
      <c r="A260" s="78" t="s">
        <v>111</v>
      </c>
      <c r="B260" s="79" t="s">
        <v>524</v>
      </c>
      <c r="C260" s="80" t="s">
        <v>525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 t="s">
        <v>25</v>
      </c>
      <c r="U260" s="4" t="s">
        <v>25</v>
      </c>
      <c r="V260" s="4" t="s">
        <v>25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 t="s">
        <v>25</v>
      </c>
      <c r="AM260" s="4" t="s">
        <v>25</v>
      </c>
      <c r="AN260" s="4" t="s">
        <v>25</v>
      </c>
      <c r="AO260" s="4" t="s">
        <v>25</v>
      </c>
      <c r="AP260" s="4" t="s">
        <v>25</v>
      </c>
      <c r="AQ260" s="4" t="s">
        <v>25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83">
        <v>0</v>
      </c>
    </row>
    <row r="261" spans="1:49" s="62" customFormat="1" ht="31.5">
      <c r="A261" s="78" t="s">
        <v>111</v>
      </c>
      <c r="B261" s="79" t="s">
        <v>526</v>
      </c>
      <c r="C261" s="80" t="s">
        <v>527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 t="s">
        <v>25</v>
      </c>
      <c r="U261" s="4" t="s">
        <v>25</v>
      </c>
      <c r="V261" s="4" t="s">
        <v>25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 t="s">
        <v>25</v>
      </c>
      <c r="AM261" s="4" t="s">
        <v>25</v>
      </c>
      <c r="AN261" s="4" t="s">
        <v>25</v>
      </c>
      <c r="AO261" s="4" t="s">
        <v>25</v>
      </c>
      <c r="AP261" s="4" t="s">
        <v>25</v>
      </c>
      <c r="AQ261" s="4" t="s">
        <v>25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83">
        <v>0</v>
      </c>
    </row>
    <row r="262" spans="1:49" s="62" customFormat="1" ht="31.5">
      <c r="A262" s="78" t="s">
        <v>111</v>
      </c>
      <c r="B262" s="79" t="s">
        <v>528</v>
      </c>
      <c r="C262" s="80" t="s">
        <v>529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 t="s">
        <v>25</v>
      </c>
      <c r="U262" s="4" t="s">
        <v>25</v>
      </c>
      <c r="V262" s="4" t="s">
        <v>25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 t="s">
        <v>25</v>
      </c>
      <c r="AM262" s="4" t="s">
        <v>25</v>
      </c>
      <c r="AN262" s="4" t="s">
        <v>25</v>
      </c>
      <c r="AO262" s="4" t="s">
        <v>25</v>
      </c>
      <c r="AP262" s="4" t="s">
        <v>25</v>
      </c>
      <c r="AQ262" s="4" t="s">
        <v>25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83">
        <v>0</v>
      </c>
    </row>
    <row r="263" spans="1:49" s="62" customFormat="1" ht="31.5">
      <c r="A263" s="78" t="s">
        <v>111</v>
      </c>
      <c r="B263" s="79" t="s">
        <v>530</v>
      </c>
      <c r="C263" s="80" t="s">
        <v>531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 t="s">
        <v>25</v>
      </c>
      <c r="U263" s="4" t="s">
        <v>25</v>
      </c>
      <c r="V263" s="4" t="s">
        <v>25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 t="s">
        <v>25</v>
      </c>
      <c r="AM263" s="4" t="s">
        <v>25</v>
      </c>
      <c r="AN263" s="4" t="s">
        <v>25</v>
      </c>
      <c r="AO263" s="4" t="s">
        <v>25</v>
      </c>
      <c r="AP263" s="4" t="s">
        <v>25</v>
      </c>
      <c r="AQ263" s="4" t="s">
        <v>25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83">
        <v>0</v>
      </c>
    </row>
    <row r="264" spans="1:49" s="62" customFormat="1" ht="31.5">
      <c r="A264" s="78" t="s">
        <v>111</v>
      </c>
      <c r="B264" s="79" t="s">
        <v>532</v>
      </c>
      <c r="C264" s="80" t="s">
        <v>533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 t="s">
        <v>25</v>
      </c>
      <c r="U264" s="4" t="s">
        <v>25</v>
      </c>
      <c r="V264" s="4" t="s">
        <v>25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 t="s">
        <v>25</v>
      </c>
      <c r="AM264" s="4" t="s">
        <v>25</v>
      </c>
      <c r="AN264" s="4" t="s">
        <v>25</v>
      </c>
      <c r="AO264" s="4" t="s">
        <v>25</v>
      </c>
      <c r="AP264" s="4" t="s">
        <v>25</v>
      </c>
      <c r="AQ264" s="4" t="s">
        <v>25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83">
        <v>0</v>
      </c>
    </row>
    <row r="265" spans="1:49" s="62" customFormat="1" ht="31.5">
      <c r="A265" s="78" t="s">
        <v>111</v>
      </c>
      <c r="B265" s="79" t="s">
        <v>534</v>
      </c>
      <c r="C265" s="80" t="s">
        <v>535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 t="s">
        <v>25</v>
      </c>
      <c r="U265" s="4" t="s">
        <v>25</v>
      </c>
      <c r="V265" s="4" t="s">
        <v>25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 t="s">
        <v>25</v>
      </c>
      <c r="AM265" s="4" t="s">
        <v>25</v>
      </c>
      <c r="AN265" s="4" t="s">
        <v>25</v>
      </c>
      <c r="AO265" s="4" t="s">
        <v>25</v>
      </c>
      <c r="AP265" s="4" t="s">
        <v>25</v>
      </c>
      <c r="AQ265" s="4" t="s">
        <v>25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83">
        <v>0</v>
      </c>
    </row>
    <row r="266" spans="1:49" s="62" customFormat="1" ht="31.5">
      <c r="A266" s="78" t="s">
        <v>111</v>
      </c>
      <c r="B266" s="79" t="s">
        <v>536</v>
      </c>
      <c r="C266" s="80" t="s">
        <v>537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 t="s">
        <v>25</v>
      </c>
      <c r="U266" s="4" t="s">
        <v>25</v>
      </c>
      <c r="V266" s="4" t="s">
        <v>25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 t="s">
        <v>25</v>
      </c>
      <c r="AM266" s="4" t="s">
        <v>25</v>
      </c>
      <c r="AN266" s="4" t="s">
        <v>25</v>
      </c>
      <c r="AO266" s="4" t="s">
        <v>25</v>
      </c>
      <c r="AP266" s="4" t="s">
        <v>25</v>
      </c>
      <c r="AQ266" s="4" t="s">
        <v>25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83">
        <v>0</v>
      </c>
    </row>
    <row r="267" spans="1:49" s="62" customFormat="1" ht="31.5">
      <c r="A267" s="78" t="s">
        <v>111</v>
      </c>
      <c r="B267" s="79" t="s">
        <v>538</v>
      </c>
      <c r="C267" s="80" t="s">
        <v>539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 t="s">
        <v>25</v>
      </c>
      <c r="U267" s="4" t="s">
        <v>25</v>
      </c>
      <c r="V267" s="4" t="s">
        <v>25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 t="s">
        <v>25</v>
      </c>
      <c r="AM267" s="4" t="s">
        <v>25</v>
      </c>
      <c r="AN267" s="4" t="s">
        <v>25</v>
      </c>
      <c r="AO267" s="4" t="s">
        <v>25</v>
      </c>
      <c r="AP267" s="4" t="s">
        <v>25</v>
      </c>
      <c r="AQ267" s="4" t="s">
        <v>25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83">
        <v>0</v>
      </c>
    </row>
    <row r="268" spans="1:49" s="62" customFormat="1" ht="31.5">
      <c r="A268" s="78" t="s">
        <v>111</v>
      </c>
      <c r="B268" s="79" t="s">
        <v>540</v>
      </c>
      <c r="C268" s="80" t="s">
        <v>541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 t="s">
        <v>25</v>
      </c>
      <c r="U268" s="4" t="s">
        <v>25</v>
      </c>
      <c r="V268" s="4" t="s">
        <v>25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 t="s">
        <v>25</v>
      </c>
      <c r="AM268" s="4" t="s">
        <v>25</v>
      </c>
      <c r="AN268" s="4" t="s">
        <v>25</v>
      </c>
      <c r="AO268" s="4" t="s">
        <v>25</v>
      </c>
      <c r="AP268" s="4" t="s">
        <v>25</v>
      </c>
      <c r="AQ268" s="4" t="s">
        <v>25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83">
        <v>0</v>
      </c>
    </row>
    <row r="269" spans="1:49" s="62" customFormat="1" ht="31.5">
      <c r="A269" s="78" t="s">
        <v>111</v>
      </c>
      <c r="B269" s="79" t="s">
        <v>542</v>
      </c>
      <c r="C269" s="80" t="s">
        <v>543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 t="s">
        <v>25</v>
      </c>
      <c r="U269" s="4" t="s">
        <v>25</v>
      </c>
      <c r="V269" s="4" t="s">
        <v>25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 t="s">
        <v>25</v>
      </c>
      <c r="AM269" s="4" t="s">
        <v>25</v>
      </c>
      <c r="AN269" s="4" t="s">
        <v>25</v>
      </c>
      <c r="AO269" s="4" t="s">
        <v>25</v>
      </c>
      <c r="AP269" s="4" t="s">
        <v>25</v>
      </c>
      <c r="AQ269" s="4" t="s">
        <v>25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83">
        <v>0</v>
      </c>
    </row>
    <row r="270" spans="1:49" s="62" customFormat="1" ht="31.5">
      <c r="A270" s="78" t="s">
        <v>111</v>
      </c>
      <c r="B270" s="79" t="s">
        <v>544</v>
      </c>
      <c r="C270" s="80" t="s">
        <v>545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 t="s">
        <v>25</v>
      </c>
      <c r="U270" s="4" t="s">
        <v>25</v>
      </c>
      <c r="V270" s="4" t="s">
        <v>25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 t="s">
        <v>25</v>
      </c>
      <c r="AM270" s="4" t="s">
        <v>25</v>
      </c>
      <c r="AN270" s="4" t="s">
        <v>25</v>
      </c>
      <c r="AO270" s="4" t="s">
        <v>25</v>
      </c>
      <c r="AP270" s="4" t="s">
        <v>25</v>
      </c>
      <c r="AQ270" s="4" t="s">
        <v>25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83">
        <v>0</v>
      </c>
    </row>
    <row r="271" spans="1:49" s="62" customFormat="1" ht="31.5">
      <c r="A271" s="78" t="s">
        <v>111</v>
      </c>
      <c r="B271" s="79" t="s">
        <v>546</v>
      </c>
      <c r="C271" s="80" t="s">
        <v>547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 t="s">
        <v>25</v>
      </c>
      <c r="U271" s="4" t="s">
        <v>25</v>
      </c>
      <c r="V271" s="4" t="s">
        <v>25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 t="s">
        <v>25</v>
      </c>
      <c r="AM271" s="4" t="s">
        <v>25</v>
      </c>
      <c r="AN271" s="4" t="s">
        <v>25</v>
      </c>
      <c r="AO271" s="4" t="s">
        <v>25</v>
      </c>
      <c r="AP271" s="4" t="s">
        <v>25</v>
      </c>
      <c r="AQ271" s="4" t="s">
        <v>25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83">
        <v>0</v>
      </c>
    </row>
    <row r="272" spans="1:49" s="62" customFormat="1" ht="31.5">
      <c r="A272" s="78" t="s">
        <v>111</v>
      </c>
      <c r="B272" s="79" t="s">
        <v>548</v>
      </c>
      <c r="C272" s="80" t="s">
        <v>549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 t="s">
        <v>25</v>
      </c>
      <c r="U272" s="4" t="s">
        <v>25</v>
      </c>
      <c r="V272" s="4" t="s">
        <v>25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 t="s">
        <v>25</v>
      </c>
      <c r="AM272" s="4" t="s">
        <v>25</v>
      </c>
      <c r="AN272" s="4" t="s">
        <v>25</v>
      </c>
      <c r="AO272" s="4" t="s">
        <v>25</v>
      </c>
      <c r="AP272" s="4" t="s">
        <v>25</v>
      </c>
      <c r="AQ272" s="4" t="s">
        <v>25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83">
        <v>0</v>
      </c>
    </row>
    <row r="273" spans="1:49" s="62" customFormat="1" ht="31.5">
      <c r="A273" s="78" t="s">
        <v>111</v>
      </c>
      <c r="B273" s="79" t="s">
        <v>550</v>
      </c>
      <c r="C273" s="80" t="s">
        <v>551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 t="s">
        <v>25</v>
      </c>
      <c r="U273" s="4" t="s">
        <v>25</v>
      </c>
      <c r="V273" s="4" t="s">
        <v>25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 t="s">
        <v>25</v>
      </c>
      <c r="AM273" s="4" t="s">
        <v>25</v>
      </c>
      <c r="AN273" s="4" t="s">
        <v>25</v>
      </c>
      <c r="AO273" s="4" t="s">
        <v>25</v>
      </c>
      <c r="AP273" s="4" t="s">
        <v>25</v>
      </c>
      <c r="AQ273" s="4" t="s">
        <v>25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83">
        <v>0</v>
      </c>
    </row>
    <row r="274" spans="1:49" s="62" customFormat="1" ht="31.5">
      <c r="A274" s="74" t="s">
        <v>113</v>
      </c>
      <c r="B274" s="84" t="s">
        <v>114</v>
      </c>
      <c r="C274" s="2" t="s">
        <v>24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 t="s">
        <v>25</v>
      </c>
      <c r="U274" s="2" t="s">
        <v>25</v>
      </c>
      <c r="V274" s="2" t="s">
        <v>25</v>
      </c>
      <c r="W274" s="2" t="s">
        <v>25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 t="s">
        <v>25</v>
      </c>
      <c r="AM274" s="2" t="s">
        <v>25</v>
      </c>
      <c r="AN274" s="2" t="s">
        <v>25</v>
      </c>
      <c r="AO274" s="2" t="s">
        <v>25</v>
      </c>
      <c r="AP274" s="2" t="s">
        <v>25</v>
      </c>
      <c r="AQ274" s="2" t="s">
        <v>25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68">
        <v>0</v>
      </c>
    </row>
    <row r="275" spans="1:49" s="62" customFormat="1">
      <c r="A275" s="74" t="s">
        <v>115</v>
      </c>
      <c r="B275" s="84" t="s">
        <v>116</v>
      </c>
      <c r="C275" s="2" t="s">
        <v>24</v>
      </c>
      <c r="D275" s="2">
        <f t="shared" ref="D275:V275" si="69">IF((COUNTIF(D276:D325,"нд"))=(COUNTA(D276:D325)),"нд",SUMIF(D276:D325,"&gt;0",D276:D325))</f>
        <v>0</v>
      </c>
      <c r="E275" s="2">
        <f t="shared" si="69"/>
        <v>0</v>
      </c>
      <c r="F275" s="2">
        <f t="shared" si="69"/>
        <v>0</v>
      </c>
      <c r="G275" s="2">
        <f t="shared" si="69"/>
        <v>0</v>
      </c>
      <c r="H275" s="2">
        <f t="shared" si="69"/>
        <v>0</v>
      </c>
      <c r="I275" s="2">
        <f t="shared" si="69"/>
        <v>0</v>
      </c>
      <c r="J275" s="2">
        <f t="shared" si="69"/>
        <v>0</v>
      </c>
      <c r="K275" s="2">
        <f t="shared" si="69"/>
        <v>0</v>
      </c>
      <c r="L275" s="2">
        <f t="shared" si="69"/>
        <v>0</v>
      </c>
      <c r="M275" s="2">
        <f t="shared" si="69"/>
        <v>0</v>
      </c>
      <c r="N275" s="2">
        <f t="shared" si="69"/>
        <v>0</v>
      </c>
      <c r="O275" s="2">
        <f t="shared" si="69"/>
        <v>0</v>
      </c>
      <c r="P275" s="2">
        <f t="shared" si="69"/>
        <v>0</v>
      </c>
      <c r="Q275" s="2">
        <f t="shared" si="69"/>
        <v>0</v>
      </c>
      <c r="R275" s="2">
        <f t="shared" si="69"/>
        <v>0</v>
      </c>
      <c r="S275" s="2">
        <f t="shared" si="69"/>
        <v>0</v>
      </c>
      <c r="T275" s="2" t="str">
        <f t="shared" si="69"/>
        <v>нд</v>
      </c>
      <c r="U275" s="2" t="str">
        <f t="shared" si="69"/>
        <v>нд</v>
      </c>
      <c r="V275" s="2" t="str">
        <f t="shared" si="69"/>
        <v>нд</v>
      </c>
      <c r="W275" s="2" t="s">
        <v>25</v>
      </c>
      <c r="X275" s="2">
        <f t="shared" ref="X275:AW275" si="70">IF((COUNTIF(X276:X325,"нд"))=(COUNTA(X276:X325)),"нд",SUMIF(X276:X325,"&gt;0",X276:X325))</f>
        <v>0</v>
      </c>
      <c r="Y275" s="2">
        <f t="shared" si="70"/>
        <v>0</v>
      </c>
      <c r="Z275" s="2">
        <f t="shared" si="70"/>
        <v>0</v>
      </c>
      <c r="AA275" s="2">
        <f t="shared" si="70"/>
        <v>0</v>
      </c>
      <c r="AB275" s="2">
        <f t="shared" si="70"/>
        <v>0</v>
      </c>
      <c r="AC275" s="2">
        <f t="shared" si="70"/>
        <v>0</v>
      </c>
      <c r="AD275" s="2">
        <f t="shared" si="70"/>
        <v>0</v>
      </c>
      <c r="AE275" s="2">
        <f t="shared" si="70"/>
        <v>0</v>
      </c>
      <c r="AF275" s="2">
        <f t="shared" si="70"/>
        <v>0</v>
      </c>
      <c r="AG275" s="2">
        <f t="shared" si="70"/>
        <v>0</v>
      </c>
      <c r="AH275" s="2">
        <f t="shared" si="70"/>
        <v>0</v>
      </c>
      <c r="AI275" s="2">
        <f t="shared" si="70"/>
        <v>0</v>
      </c>
      <c r="AJ275" s="2">
        <f t="shared" si="70"/>
        <v>0</v>
      </c>
      <c r="AK275" s="2">
        <f t="shared" si="70"/>
        <v>0</v>
      </c>
      <c r="AL275" s="2" t="str">
        <f t="shared" si="70"/>
        <v>нд</v>
      </c>
      <c r="AM275" s="2" t="str">
        <f t="shared" si="70"/>
        <v>нд</v>
      </c>
      <c r="AN275" s="2" t="str">
        <f t="shared" si="70"/>
        <v>нд</v>
      </c>
      <c r="AO275" s="2" t="str">
        <f t="shared" si="70"/>
        <v>нд</v>
      </c>
      <c r="AP275" s="2" t="str">
        <f t="shared" si="70"/>
        <v>нд</v>
      </c>
      <c r="AQ275" s="2" t="str">
        <f t="shared" si="70"/>
        <v>нд</v>
      </c>
      <c r="AR275" s="2">
        <f t="shared" si="70"/>
        <v>0</v>
      </c>
      <c r="AS275" s="2">
        <f t="shared" si="70"/>
        <v>66.661946093223165</v>
      </c>
      <c r="AT275" s="2">
        <f t="shared" si="70"/>
        <v>0</v>
      </c>
      <c r="AU275" s="2">
        <f t="shared" si="70"/>
        <v>0</v>
      </c>
      <c r="AV275" s="2">
        <f t="shared" si="70"/>
        <v>0</v>
      </c>
      <c r="AW275" s="68">
        <f t="shared" si="70"/>
        <v>0</v>
      </c>
    </row>
    <row r="276" spans="1:49" s="62" customFormat="1">
      <c r="A276" s="78" t="s">
        <v>115</v>
      </c>
      <c r="B276" s="79" t="s">
        <v>552</v>
      </c>
      <c r="C276" s="80" t="s">
        <v>553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 t="s">
        <v>25</v>
      </c>
      <c r="U276" s="4" t="s">
        <v>25</v>
      </c>
      <c r="V276" s="4" t="s">
        <v>25</v>
      </c>
      <c r="W276" s="4" t="s">
        <v>25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 t="s">
        <v>25</v>
      </c>
      <c r="AM276" s="4" t="s">
        <v>25</v>
      </c>
      <c r="AN276" s="4" t="s">
        <v>25</v>
      </c>
      <c r="AO276" s="4" t="s">
        <v>25</v>
      </c>
      <c r="AP276" s="4" t="s">
        <v>25</v>
      </c>
      <c r="AQ276" s="4" t="s">
        <v>25</v>
      </c>
      <c r="AR276" s="81">
        <v>0</v>
      </c>
      <c r="AS276" s="81">
        <v>0</v>
      </c>
      <c r="AT276" s="81">
        <v>0</v>
      </c>
      <c r="AU276" s="81">
        <v>0</v>
      </c>
      <c r="AV276" s="4">
        <v>0</v>
      </c>
      <c r="AW276" s="82">
        <v>0</v>
      </c>
    </row>
    <row r="277" spans="1:49" s="62" customFormat="1">
      <c r="A277" s="78" t="s">
        <v>115</v>
      </c>
      <c r="B277" s="79" t="s">
        <v>554</v>
      </c>
      <c r="C277" s="80" t="s">
        <v>555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 t="s">
        <v>25</v>
      </c>
      <c r="U277" s="4" t="s">
        <v>25</v>
      </c>
      <c r="V277" s="4" t="s">
        <v>25</v>
      </c>
      <c r="W277" s="4" t="s">
        <v>25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 t="s">
        <v>25</v>
      </c>
      <c r="AM277" s="4" t="s">
        <v>25</v>
      </c>
      <c r="AN277" s="4" t="s">
        <v>25</v>
      </c>
      <c r="AO277" s="4" t="s">
        <v>25</v>
      </c>
      <c r="AP277" s="4" t="s">
        <v>25</v>
      </c>
      <c r="AQ277" s="4" t="s">
        <v>25</v>
      </c>
      <c r="AR277" s="81">
        <v>0</v>
      </c>
      <c r="AS277" s="81">
        <v>0</v>
      </c>
      <c r="AT277" s="81">
        <v>0</v>
      </c>
      <c r="AU277" s="81">
        <v>0</v>
      </c>
      <c r="AV277" s="4">
        <v>0</v>
      </c>
      <c r="AW277" s="82">
        <v>0</v>
      </c>
    </row>
    <row r="278" spans="1:49" s="62" customFormat="1">
      <c r="A278" s="78" t="s">
        <v>115</v>
      </c>
      <c r="B278" s="79" t="s">
        <v>556</v>
      </c>
      <c r="C278" s="80" t="s">
        <v>557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 t="s">
        <v>25</v>
      </c>
      <c r="U278" s="4" t="s">
        <v>25</v>
      </c>
      <c r="V278" s="4" t="s">
        <v>25</v>
      </c>
      <c r="W278" s="4" t="s">
        <v>25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 t="s">
        <v>25</v>
      </c>
      <c r="AM278" s="4" t="s">
        <v>25</v>
      </c>
      <c r="AN278" s="4" t="s">
        <v>25</v>
      </c>
      <c r="AO278" s="4" t="s">
        <v>25</v>
      </c>
      <c r="AP278" s="4" t="s">
        <v>25</v>
      </c>
      <c r="AQ278" s="4" t="s">
        <v>25</v>
      </c>
      <c r="AR278" s="81">
        <v>0</v>
      </c>
      <c r="AS278" s="81">
        <v>0</v>
      </c>
      <c r="AT278" s="81">
        <v>0</v>
      </c>
      <c r="AU278" s="81">
        <v>0</v>
      </c>
      <c r="AV278" s="4">
        <v>0</v>
      </c>
      <c r="AW278" s="82">
        <v>0</v>
      </c>
    </row>
    <row r="279" spans="1:49" s="62" customFormat="1" ht="47.25">
      <c r="A279" s="78" t="s">
        <v>115</v>
      </c>
      <c r="B279" s="79" t="s">
        <v>558</v>
      </c>
      <c r="C279" s="80" t="s">
        <v>559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 t="s">
        <v>25</v>
      </c>
      <c r="U279" s="4" t="s">
        <v>25</v>
      </c>
      <c r="V279" s="4" t="s">
        <v>25</v>
      </c>
      <c r="W279" s="4" t="s">
        <v>25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 t="s">
        <v>25</v>
      </c>
      <c r="AM279" s="4" t="s">
        <v>25</v>
      </c>
      <c r="AN279" s="4" t="s">
        <v>25</v>
      </c>
      <c r="AO279" s="4" t="s">
        <v>25</v>
      </c>
      <c r="AP279" s="4" t="s">
        <v>25</v>
      </c>
      <c r="AQ279" s="4" t="s">
        <v>25</v>
      </c>
      <c r="AR279" s="81">
        <v>0</v>
      </c>
      <c r="AS279" s="81">
        <v>0</v>
      </c>
      <c r="AT279" s="81">
        <v>0</v>
      </c>
      <c r="AU279" s="81">
        <v>0</v>
      </c>
      <c r="AV279" s="4">
        <v>0</v>
      </c>
      <c r="AW279" s="82">
        <v>0</v>
      </c>
    </row>
    <row r="280" spans="1:49" s="62" customFormat="1" ht="78.75">
      <c r="A280" s="78" t="s">
        <v>115</v>
      </c>
      <c r="B280" s="79" t="s">
        <v>560</v>
      </c>
      <c r="C280" s="80" t="s">
        <v>561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25</v>
      </c>
      <c r="U280" s="4" t="s">
        <v>25</v>
      </c>
      <c r="V280" s="4" t="s">
        <v>25</v>
      </c>
      <c r="W280" s="4" t="s">
        <v>25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 t="s">
        <v>25</v>
      </c>
      <c r="AM280" s="4" t="s">
        <v>25</v>
      </c>
      <c r="AN280" s="4" t="s">
        <v>25</v>
      </c>
      <c r="AO280" s="4" t="s">
        <v>25</v>
      </c>
      <c r="AP280" s="4" t="s">
        <v>25</v>
      </c>
      <c r="AQ280" s="4" t="s">
        <v>25</v>
      </c>
      <c r="AR280" s="81">
        <v>0</v>
      </c>
      <c r="AS280" s="81">
        <v>0</v>
      </c>
      <c r="AT280" s="81">
        <v>0</v>
      </c>
      <c r="AU280" s="81">
        <v>0</v>
      </c>
      <c r="AV280" s="4">
        <v>0</v>
      </c>
      <c r="AW280" s="82">
        <v>0</v>
      </c>
    </row>
    <row r="281" spans="1:49" s="62" customFormat="1" ht="31.5">
      <c r="A281" s="78" t="s">
        <v>115</v>
      </c>
      <c r="B281" s="79" t="s">
        <v>562</v>
      </c>
      <c r="C281" s="80" t="s">
        <v>563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 t="s">
        <v>25</v>
      </c>
      <c r="U281" s="4" t="s">
        <v>25</v>
      </c>
      <c r="V281" s="4" t="s">
        <v>25</v>
      </c>
      <c r="W281" s="4" t="s">
        <v>25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 t="s">
        <v>25</v>
      </c>
      <c r="AM281" s="4" t="s">
        <v>25</v>
      </c>
      <c r="AN281" s="4" t="s">
        <v>25</v>
      </c>
      <c r="AO281" s="4" t="s">
        <v>25</v>
      </c>
      <c r="AP281" s="4" t="s">
        <v>25</v>
      </c>
      <c r="AQ281" s="4" t="s">
        <v>25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83">
        <v>0</v>
      </c>
    </row>
    <row r="282" spans="1:49" s="62" customFormat="1" ht="79.5" customHeight="1">
      <c r="A282" s="78" t="s">
        <v>115</v>
      </c>
      <c r="B282" s="79" t="s">
        <v>564</v>
      </c>
      <c r="C282" s="80" t="s">
        <v>565</v>
      </c>
      <c r="D282" s="81">
        <v>0</v>
      </c>
      <c r="E282" s="81">
        <v>0</v>
      </c>
      <c r="F282" s="81">
        <v>0</v>
      </c>
      <c r="G282" s="81">
        <v>0</v>
      </c>
      <c r="H282" s="81">
        <v>0</v>
      </c>
      <c r="I282" s="81">
        <v>0</v>
      </c>
      <c r="J282" s="81">
        <v>0</v>
      </c>
      <c r="K282" s="81">
        <v>0</v>
      </c>
      <c r="L282" s="81">
        <v>0</v>
      </c>
      <c r="M282" s="81">
        <v>0</v>
      </c>
      <c r="N282" s="81">
        <v>0</v>
      </c>
      <c r="O282" s="81">
        <v>0</v>
      </c>
      <c r="P282" s="81">
        <v>0</v>
      </c>
      <c r="Q282" s="81">
        <v>0</v>
      </c>
      <c r="R282" s="81">
        <v>0</v>
      </c>
      <c r="S282" s="81">
        <v>0</v>
      </c>
      <c r="T282" s="4" t="s">
        <v>25</v>
      </c>
      <c r="U282" s="4" t="s">
        <v>25</v>
      </c>
      <c r="V282" s="4" t="s">
        <v>25</v>
      </c>
      <c r="W282" s="4" t="s">
        <v>25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 t="s">
        <v>25</v>
      </c>
      <c r="AM282" s="4" t="s">
        <v>25</v>
      </c>
      <c r="AN282" s="4" t="s">
        <v>25</v>
      </c>
      <c r="AO282" s="4" t="s">
        <v>25</v>
      </c>
      <c r="AP282" s="4" t="s">
        <v>25</v>
      </c>
      <c r="AQ282" s="4" t="s">
        <v>25</v>
      </c>
      <c r="AR282" s="81">
        <v>0</v>
      </c>
      <c r="AS282" s="81">
        <v>0</v>
      </c>
      <c r="AT282" s="81">
        <v>0</v>
      </c>
      <c r="AU282" s="81">
        <v>0</v>
      </c>
      <c r="AV282" s="81">
        <v>0</v>
      </c>
      <c r="AW282" s="82">
        <v>0</v>
      </c>
    </row>
    <row r="283" spans="1:49" s="62" customFormat="1" ht="78.75">
      <c r="A283" s="78" t="s">
        <v>115</v>
      </c>
      <c r="B283" s="79" t="s">
        <v>566</v>
      </c>
      <c r="C283" s="80" t="s">
        <v>567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 t="s">
        <v>25</v>
      </c>
      <c r="U283" s="4" t="s">
        <v>25</v>
      </c>
      <c r="V283" s="4" t="s">
        <v>25</v>
      </c>
      <c r="W283" s="4" t="s">
        <v>25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 t="s">
        <v>25</v>
      </c>
      <c r="AM283" s="4" t="s">
        <v>25</v>
      </c>
      <c r="AN283" s="4" t="s">
        <v>25</v>
      </c>
      <c r="AO283" s="4" t="s">
        <v>25</v>
      </c>
      <c r="AP283" s="4" t="s">
        <v>25</v>
      </c>
      <c r="AQ283" s="4" t="s">
        <v>25</v>
      </c>
      <c r="AR283" s="81">
        <v>0</v>
      </c>
      <c r="AS283" s="81">
        <v>0</v>
      </c>
      <c r="AT283" s="81">
        <v>0</v>
      </c>
      <c r="AU283" s="81">
        <v>0</v>
      </c>
      <c r="AV283" s="81">
        <v>0</v>
      </c>
      <c r="AW283" s="83">
        <v>0</v>
      </c>
    </row>
    <row r="284" spans="1:49" s="62" customFormat="1" ht="63">
      <c r="A284" s="78" t="s">
        <v>115</v>
      </c>
      <c r="B284" s="79" t="s">
        <v>569</v>
      </c>
      <c r="C284" s="80" t="s">
        <v>570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 t="s">
        <v>25</v>
      </c>
      <c r="U284" s="4" t="s">
        <v>25</v>
      </c>
      <c r="V284" s="4" t="s">
        <v>25</v>
      </c>
      <c r="W284" s="4" t="s">
        <v>25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 t="s">
        <v>25</v>
      </c>
      <c r="AM284" s="4" t="s">
        <v>25</v>
      </c>
      <c r="AN284" s="4" t="s">
        <v>25</v>
      </c>
      <c r="AO284" s="4" t="s">
        <v>25</v>
      </c>
      <c r="AP284" s="4" t="s">
        <v>25</v>
      </c>
      <c r="AQ284" s="4" t="s">
        <v>25</v>
      </c>
      <c r="AR284" s="81">
        <v>0</v>
      </c>
      <c r="AS284" s="81">
        <v>0</v>
      </c>
      <c r="AT284" s="81">
        <v>0</v>
      </c>
      <c r="AU284" s="81">
        <v>0</v>
      </c>
      <c r="AV284" s="81">
        <v>0</v>
      </c>
      <c r="AW284" s="82">
        <v>0</v>
      </c>
    </row>
    <row r="285" spans="1:49" s="62" customFormat="1" ht="63">
      <c r="A285" s="78" t="s">
        <v>115</v>
      </c>
      <c r="B285" s="79" t="s">
        <v>571</v>
      </c>
      <c r="C285" s="80" t="s">
        <v>572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 t="s">
        <v>25</v>
      </c>
      <c r="U285" s="4" t="s">
        <v>25</v>
      </c>
      <c r="V285" s="4" t="s">
        <v>25</v>
      </c>
      <c r="W285" s="4" t="s">
        <v>25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 t="s">
        <v>25</v>
      </c>
      <c r="AM285" s="4" t="s">
        <v>25</v>
      </c>
      <c r="AN285" s="4" t="s">
        <v>25</v>
      </c>
      <c r="AO285" s="4" t="s">
        <v>25</v>
      </c>
      <c r="AP285" s="4" t="s">
        <v>25</v>
      </c>
      <c r="AQ285" s="4" t="s">
        <v>25</v>
      </c>
      <c r="AR285" s="81">
        <v>0</v>
      </c>
      <c r="AS285" s="81">
        <v>0</v>
      </c>
      <c r="AT285" s="81">
        <v>0</v>
      </c>
      <c r="AU285" s="81">
        <v>0</v>
      </c>
      <c r="AV285" s="81">
        <v>0</v>
      </c>
      <c r="AW285" s="82">
        <v>0</v>
      </c>
    </row>
    <row r="286" spans="1:49" s="62" customFormat="1" ht="110.25">
      <c r="A286" s="78" t="s">
        <v>115</v>
      </c>
      <c r="B286" s="79" t="s">
        <v>573</v>
      </c>
      <c r="C286" s="80" t="s">
        <v>574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 t="s">
        <v>25</v>
      </c>
      <c r="U286" s="4" t="s">
        <v>25</v>
      </c>
      <c r="V286" s="4" t="s">
        <v>25</v>
      </c>
      <c r="W286" s="4" t="s">
        <v>25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 t="s">
        <v>25</v>
      </c>
      <c r="AM286" s="4" t="s">
        <v>25</v>
      </c>
      <c r="AN286" s="4" t="s">
        <v>25</v>
      </c>
      <c r="AO286" s="4" t="s">
        <v>25</v>
      </c>
      <c r="AP286" s="4" t="s">
        <v>25</v>
      </c>
      <c r="AQ286" s="4" t="s">
        <v>25</v>
      </c>
      <c r="AR286" s="81">
        <v>0</v>
      </c>
      <c r="AS286" s="81">
        <v>41.579575626729742</v>
      </c>
      <c r="AT286" s="81">
        <v>0</v>
      </c>
      <c r="AU286" s="81">
        <v>0</v>
      </c>
      <c r="AV286" s="81">
        <v>0</v>
      </c>
      <c r="AW286" s="82">
        <v>0</v>
      </c>
    </row>
    <row r="287" spans="1:49" s="62" customFormat="1" ht="47.25">
      <c r="A287" s="78" t="s">
        <v>115</v>
      </c>
      <c r="B287" s="79" t="s">
        <v>575</v>
      </c>
      <c r="C287" s="80" t="s">
        <v>576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25</v>
      </c>
      <c r="U287" s="4" t="s">
        <v>25</v>
      </c>
      <c r="V287" s="4" t="s">
        <v>25</v>
      </c>
      <c r="W287" s="4" t="s">
        <v>25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 t="s">
        <v>25</v>
      </c>
      <c r="AM287" s="4" t="s">
        <v>25</v>
      </c>
      <c r="AN287" s="4" t="s">
        <v>25</v>
      </c>
      <c r="AO287" s="4" t="s">
        <v>25</v>
      </c>
      <c r="AP287" s="4" t="s">
        <v>25</v>
      </c>
      <c r="AQ287" s="4" t="s">
        <v>25</v>
      </c>
      <c r="AR287" s="81">
        <v>0</v>
      </c>
      <c r="AS287" s="81">
        <v>8.8757181307055699</v>
      </c>
      <c r="AT287" s="81">
        <v>0</v>
      </c>
      <c r="AU287" s="81">
        <v>0</v>
      </c>
      <c r="AV287" s="81">
        <v>0</v>
      </c>
      <c r="AW287" s="82">
        <v>0</v>
      </c>
    </row>
    <row r="288" spans="1:49" s="62" customFormat="1" ht="47.25">
      <c r="A288" s="78" t="s">
        <v>115</v>
      </c>
      <c r="B288" s="79" t="s">
        <v>577</v>
      </c>
      <c r="C288" s="80" t="s">
        <v>578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 t="s">
        <v>25</v>
      </c>
      <c r="U288" s="4" t="s">
        <v>25</v>
      </c>
      <c r="V288" s="4" t="s">
        <v>25</v>
      </c>
      <c r="W288" s="4" t="s">
        <v>25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 t="s">
        <v>25</v>
      </c>
      <c r="AM288" s="4" t="s">
        <v>25</v>
      </c>
      <c r="AN288" s="4" t="s">
        <v>25</v>
      </c>
      <c r="AO288" s="4" t="s">
        <v>25</v>
      </c>
      <c r="AP288" s="4" t="s">
        <v>25</v>
      </c>
      <c r="AQ288" s="4" t="s">
        <v>25</v>
      </c>
      <c r="AR288" s="81">
        <v>0</v>
      </c>
      <c r="AS288" s="81">
        <v>16.206652335787847</v>
      </c>
      <c r="AT288" s="81">
        <v>0</v>
      </c>
      <c r="AU288" s="81">
        <v>0</v>
      </c>
      <c r="AV288" s="81">
        <v>0</v>
      </c>
      <c r="AW288" s="82">
        <v>0</v>
      </c>
    </row>
    <row r="289" spans="1:49" s="62" customFormat="1" ht="31.5">
      <c r="A289" s="78" t="s">
        <v>115</v>
      </c>
      <c r="B289" s="79" t="s">
        <v>579</v>
      </c>
      <c r="C289" s="80" t="s">
        <v>580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 t="s">
        <v>25</v>
      </c>
      <c r="U289" s="4" t="s">
        <v>25</v>
      </c>
      <c r="V289" s="4" t="s">
        <v>25</v>
      </c>
      <c r="W289" s="4" t="s">
        <v>25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 t="s">
        <v>25</v>
      </c>
      <c r="AM289" s="4" t="s">
        <v>25</v>
      </c>
      <c r="AN289" s="4" t="s">
        <v>25</v>
      </c>
      <c r="AO289" s="4" t="s">
        <v>25</v>
      </c>
      <c r="AP289" s="4" t="s">
        <v>25</v>
      </c>
      <c r="AQ289" s="4" t="s">
        <v>25</v>
      </c>
      <c r="AR289" s="81">
        <v>0</v>
      </c>
      <c r="AS289" s="81">
        <v>0</v>
      </c>
      <c r="AT289" s="81">
        <v>0</v>
      </c>
      <c r="AU289" s="81">
        <v>0</v>
      </c>
      <c r="AV289" s="4">
        <v>0</v>
      </c>
      <c r="AW289" s="82">
        <v>0</v>
      </c>
    </row>
    <row r="290" spans="1:49" s="62" customFormat="1">
      <c r="A290" s="78" t="s">
        <v>115</v>
      </c>
      <c r="B290" s="79" t="s">
        <v>581</v>
      </c>
      <c r="C290" s="80" t="s">
        <v>582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 t="s">
        <v>25</v>
      </c>
      <c r="U290" s="4" t="s">
        <v>25</v>
      </c>
      <c r="V290" s="4" t="s">
        <v>25</v>
      </c>
      <c r="W290" s="4" t="s">
        <v>25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 t="s">
        <v>25</v>
      </c>
      <c r="AM290" s="4" t="s">
        <v>25</v>
      </c>
      <c r="AN290" s="4" t="s">
        <v>25</v>
      </c>
      <c r="AO290" s="4" t="s">
        <v>25</v>
      </c>
      <c r="AP290" s="4" t="s">
        <v>25</v>
      </c>
      <c r="AQ290" s="4" t="s">
        <v>25</v>
      </c>
      <c r="AR290" s="81">
        <v>0</v>
      </c>
      <c r="AS290" s="81">
        <v>0</v>
      </c>
      <c r="AT290" s="81">
        <v>0</v>
      </c>
      <c r="AU290" s="81">
        <v>0</v>
      </c>
      <c r="AV290" s="4">
        <v>0</v>
      </c>
      <c r="AW290" s="82">
        <v>0</v>
      </c>
    </row>
    <row r="291" spans="1:49" s="62" customFormat="1">
      <c r="A291" s="78" t="s">
        <v>115</v>
      </c>
      <c r="B291" s="79" t="s">
        <v>583</v>
      </c>
      <c r="C291" s="80" t="s">
        <v>584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 t="s">
        <v>25</v>
      </c>
      <c r="U291" s="4" t="s">
        <v>25</v>
      </c>
      <c r="V291" s="4" t="s">
        <v>25</v>
      </c>
      <c r="W291" s="4" t="s">
        <v>25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 t="s">
        <v>25</v>
      </c>
      <c r="AM291" s="4" t="s">
        <v>25</v>
      </c>
      <c r="AN291" s="4" t="s">
        <v>25</v>
      </c>
      <c r="AO291" s="4" t="s">
        <v>25</v>
      </c>
      <c r="AP291" s="4" t="s">
        <v>25</v>
      </c>
      <c r="AQ291" s="4" t="s">
        <v>25</v>
      </c>
      <c r="AR291" s="81">
        <v>0</v>
      </c>
      <c r="AS291" s="81">
        <v>0</v>
      </c>
      <c r="AT291" s="81">
        <v>0</v>
      </c>
      <c r="AU291" s="81">
        <v>0</v>
      </c>
      <c r="AV291" s="4">
        <v>0</v>
      </c>
      <c r="AW291" s="82">
        <v>0</v>
      </c>
    </row>
    <row r="292" spans="1:49" s="62" customFormat="1">
      <c r="A292" s="78" t="s">
        <v>115</v>
      </c>
      <c r="B292" s="79" t="s">
        <v>585</v>
      </c>
      <c r="C292" s="80" t="s">
        <v>586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 t="s">
        <v>25</v>
      </c>
      <c r="U292" s="4" t="s">
        <v>25</v>
      </c>
      <c r="V292" s="4" t="s">
        <v>25</v>
      </c>
      <c r="W292" s="4" t="s">
        <v>25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 t="s">
        <v>25</v>
      </c>
      <c r="AM292" s="4" t="s">
        <v>25</v>
      </c>
      <c r="AN292" s="4" t="s">
        <v>25</v>
      </c>
      <c r="AO292" s="4" t="s">
        <v>25</v>
      </c>
      <c r="AP292" s="4" t="s">
        <v>25</v>
      </c>
      <c r="AQ292" s="4" t="s">
        <v>25</v>
      </c>
      <c r="AR292" s="81">
        <v>0</v>
      </c>
      <c r="AS292" s="81">
        <v>0</v>
      </c>
      <c r="AT292" s="81">
        <v>0</v>
      </c>
      <c r="AU292" s="81">
        <v>0</v>
      </c>
      <c r="AV292" s="4">
        <v>0</v>
      </c>
      <c r="AW292" s="82">
        <v>0</v>
      </c>
    </row>
    <row r="293" spans="1:49" s="62" customFormat="1">
      <c r="A293" s="78" t="s">
        <v>115</v>
      </c>
      <c r="B293" s="79" t="s">
        <v>587</v>
      </c>
      <c r="C293" s="80" t="s">
        <v>588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 t="s">
        <v>25</v>
      </c>
      <c r="U293" s="4" t="s">
        <v>25</v>
      </c>
      <c r="V293" s="4" t="s">
        <v>25</v>
      </c>
      <c r="W293" s="4" t="s">
        <v>25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 t="s">
        <v>25</v>
      </c>
      <c r="AM293" s="4" t="s">
        <v>25</v>
      </c>
      <c r="AN293" s="4" t="s">
        <v>25</v>
      </c>
      <c r="AO293" s="4" t="s">
        <v>25</v>
      </c>
      <c r="AP293" s="4" t="s">
        <v>25</v>
      </c>
      <c r="AQ293" s="4" t="s">
        <v>25</v>
      </c>
      <c r="AR293" s="81">
        <v>0</v>
      </c>
      <c r="AS293" s="81">
        <v>0</v>
      </c>
      <c r="AT293" s="81">
        <v>0</v>
      </c>
      <c r="AU293" s="81">
        <v>0</v>
      </c>
      <c r="AV293" s="4">
        <v>0</v>
      </c>
      <c r="AW293" s="82">
        <v>0</v>
      </c>
    </row>
    <row r="294" spans="1:49" s="62" customFormat="1">
      <c r="A294" s="78" t="s">
        <v>115</v>
      </c>
      <c r="B294" s="79" t="s">
        <v>589</v>
      </c>
      <c r="C294" s="80" t="s">
        <v>590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 t="s">
        <v>25</v>
      </c>
      <c r="U294" s="4" t="s">
        <v>25</v>
      </c>
      <c r="V294" s="4" t="s">
        <v>25</v>
      </c>
      <c r="W294" s="4" t="s">
        <v>25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 t="s">
        <v>25</v>
      </c>
      <c r="AM294" s="4" t="s">
        <v>25</v>
      </c>
      <c r="AN294" s="4" t="s">
        <v>25</v>
      </c>
      <c r="AO294" s="4" t="s">
        <v>25</v>
      </c>
      <c r="AP294" s="4" t="s">
        <v>25</v>
      </c>
      <c r="AQ294" s="4" t="s">
        <v>25</v>
      </c>
      <c r="AR294" s="81">
        <v>0</v>
      </c>
      <c r="AS294" s="81">
        <v>0</v>
      </c>
      <c r="AT294" s="81">
        <v>0</v>
      </c>
      <c r="AU294" s="81">
        <v>0</v>
      </c>
      <c r="AV294" s="4">
        <v>0</v>
      </c>
      <c r="AW294" s="82">
        <v>0</v>
      </c>
    </row>
    <row r="295" spans="1:49" s="62" customFormat="1">
      <c r="A295" s="78" t="s">
        <v>115</v>
      </c>
      <c r="B295" s="79" t="s">
        <v>591</v>
      </c>
      <c r="C295" s="80" t="s">
        <v>592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 t="s">
        <v>25</v>
      </c>
      <c r="U295" s="4" t="s">
        <v>25</v>
      </c>
      <c r="V295" s="4" t="s">
        <v>25</v>
      </c>
      <c r="W295" s="4" t="s">
        <v>25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 t="s">
        <v>25</v>
      </c>
      <c r="AM295" s="4" t="s">
        <v>25</v>
      </c>
      <c r="AN295" s="4" t="s">
        <v>25</v>
      </c>
      <c r="AO295" s="4" t="s">
        <v>25</v>
      </c>
      <c r="AP295" s="4" t="s">
        <v>25</v>
      </c>
      <c r="AQ295" s="4" t="s">
        <v>25</v>
      </c>
      <c r="AR295" s="81">
        <v>0</v>
      </c>
      <c r="AS295" s="81">
        <v>0</v>
      </c>
      <c r="AT295" s="81">
        <v>0</v>
      </c>
      <c r="AU295" s="81">
        <v>0</v>
      </c>
      <c r="AV295" s="4">
        <v>0</v>
      </c>
      <c r="AW295" s="82">
        <v>0</v>
      </c>
    </row>
    <row r="296" spans="1:49" s="62" customFormat="1">
      <c r="A296" s="78" t="s">
        <v>115</v>
      </c>
      <c r="B296" s="79" t="s">
        <v>593</v>
      </c>
      <c r="C296" s="80" t="s">
        <v>594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 t="s">
        <v>25</v>
      </c>
      <c r="U296" s="4" t="s">
        <v>25</v>
      </c>
      <c r="V296" s="4" t="s">
        <v>25</v>
      </c>
      <c r="W296" s="4" t="s">
        <v>25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 t="s">
        <v>25</v>
      </c>
      <c r="AM296" s="4" t="s">
        <v>25</v>
      </c>
      <c r="AN296" s="4" t="s">
        <v>25</v>
      </c>
      <c r="AO296" s="4" t="s">
        <v>25</v>
      </c>
      <c r="AP296" s="4" t="s">
        <v>25</v>
      </c>
      <c r="AQ296" s="4" t="s">
        <v>25</v>
      </c>
      <c r="AR296" s="81">
        <v>0</v>
      </c>
      <c r="AS296" s="81">
        <v>0</v>
      </c>
      <c r="AT296" s="81">
        <v>0</v>
      </c>
      <c r="AU296" s="81">
        <v>0</v>
      </c>
      <c r="AV296" s="4">
        <v>0</v>
      </c>
      <c r="AW296" s="82">
        <v>0</v>
      </c>
    </row>
    <row r="297" spans="1:49" s="62" customFormat="1">
      <c r="A297" s="78" t="s">
        <v>115</v>
      </c>
      <c r="B297" s="79" t="s">
        <v>595</v>
      </c>
      <c r="C297" s="80" t="s">
        <v>596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25</v>
      </c>
      <c r="U297" s="4" t="s">
        <v>25</v>
      </c>
      <c r="V297" s="4" t="s">
        <v>25</v>
      </c>
      <c r="W297" s="4" t="s">
        <v>25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 t="s">
        <v>25</v>
      </c>
      <c r="AM297" s="4" t="s">
        <v>25</v>
      </c>
      <c r="AN297" s="4" t="s">
        <v>25</v>
      </c>
      <c r="AO297" s="4" t="s">
        <v>25</v>
      </c>
      <c r="AP297" s="4" t="s">
        <v>25</v>
      </c>
      <c r="AQ297" s="4" t="s">
        <v>25</v>
      </c>
      <c r="AR297" s="81">
        <v>0</v>
      </c>
      <c r="AS297" s="81">
        <v>0</v>
      </c>
      <c r="AT297" s="81">
        <v>0</v>
      </c>
      <c r="AU297" s="81">
        <v>0</v>
      </c>
      <c r="AV297" s="4">
        <v>0</v>
      </c>
      <c r="AW297" s="82">
        <v>0</v>
      </c>
    </row>
    <row r="298" spans="1:49" s="62" customFormat="1">
      <c r="A298" s="78" t="s">
        <v>115</v>
      </c>
      <c r="B298" s="79" t="s">
        <v>597</v>
      </c>
      <c r="C298" s="80" t="s">
        <v>598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 t="s">
        <v>25</v>
      </c>
      <c r="U298" s="4" t="s">
        <v>25</v>
      </c>
      <c r="V298" s="4" t="s">
        <v>25</v>
      </c>
      <c r="W298" s="4" t="s">
        <v>25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 t="s">
        <v>25</v>
      </c>
      <c r="AM298" s="4" t="s">
        <v>25</v>
      </c>
      <c r="AN298" s="4" t="s">
        <v>25</v>
      </c>
      <c r="AO298" s="4" t="s">
        <v>25</v>
      </c>
      <c r="AP298" s="4" t="s">
        <v>25</v>
      </c>
      <c r="AQ298" s="4" t="s">
        <v>25</v>
      </c>
      <c r="AR298" s="81">
        <v>0</v>
      </c>
      <c r="AS298" s="81">
        <v>0</v>
      </c>
      <c r="AT298" s="81">
        <v>0</v>
      </c>
      <c r="AU298" s="81">
        <v>0</v>
      </c>
      <c r="AV298" s="4">
        <v>0</v>
      </c>
      <c r="AW298" s="82">
        <v>0</v>
      </c>
    </row>
    <row r="299" spans="1:49" s="62" customFormat="1">
      <c r="A299" s="78" t="s">
        <v>115</v>
      </c>
      <c r="B299" s="79" t="s">
        <v>599</v>
      </c>
      <c r="C299" s="80" t="s">
        <v>600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 t="s">
        <v>25</v>
      </c>
      <c r="U299" s="4" t="s">
        <v>25</v>
      </c>
      <c r="V299" s="4" t="s">
        <v>25</v>
      </c>
      <c r="W299" s="4" t="s">
        <v>25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 t="s">
        <v>25</v>
      </c>
      <c r="AM299" s="4" t="s">
        <v>25</v>
      </c>
      <c r="AN299" s="4" t="s">
        <v>25</v>
      </c>
      <c r="AO299" s="4" t="s">
        <v>25</v>
      </c>
      <c r="AP299" s="4" t="s">
        <v>25</v>
      </c>
      <c r="AQ299" s="4" t="s">
        <v>25</v>
      </c>
      <c r="AR299" s="81">
        <v>0</v>
      </c>
      <c r="AS299" s="81">
        <v>0</v>
      </c>
      <c r="AT299" s="81">
        <v>0</v>
      </c>
      <c r="AU299" s="81">
        <v>0</v>
      </c>
      <c r="AV299" s="4">
        <v>0</v>
      </c>
      <c r="AW299" s="82">
        <v>0</v>
      </c>
    </row>
    <row r="300" spans="1:49" s="62" customFormat="1">
      <c r="A300" s="78" t="s">
        <v>115</v>
      </c>
      <c r="B300" s="79" t="s">
        <v>601</v>
      </c>
      <c r="C300" s="80" t="s">
        <v>602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 t="s">
        <v>25</v>
      </c>
      <c r="U300" s="4" t="s">
        <v>25</v>
      </c>
      <c r="V300" s="4" t="s">
        <v>25</v>
      </c>
      <c r="W300" s="4" t="s">
        <v>25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 t="s">
        <v>25</v>
      </c>
      <c r="AM300" s="4" t="s">
        <v>25</v>
      </c>
      <c r="AN300" s="4" t="s">
        <v>25</v>
      </c>
      <c r="AO300" s="4" t="s">
        <v>25</v>
      </c>
      <c r="AP300" s="4" t="s">
        <v>25</v>
      </c>
      <c r="AQ300" s="4" t="s">
        <v>25</v>
      </c>
      <c r="AR300" s="81">
        <v>0</v>
      </c>
      <c r="AS300" s="81">
        <v>0</v>
      </c>
      <c r="AT300" s="81">
        <v>0</v>
      </c>
      <c r="AU300" s="81">
        <v>0</v>
      </c>
      <c r="AV300" s="4">
        <v>0</v>
      </c>
      <c r="AW300" s="82">
        <v>0</v>
      </c>
    </row>
    <row r="301" spans="1:49" s="62" customFormat="1">
      <c r="A301" s="78" t="s">
        <v>115</v>
      </c>
      <c r="B301" s="79" t="s">
        <v>603</v>
      </c>
      <c r="C301" s="80" t="s">
        <v>604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 t="s">
        <v>25</v>
      </c>
      <c r="U301" s="4" t="s">
        <v>25</v>
      </c>
      <c r="V301" s="4" t="s">
        <v>25</v>
      </c>
      <c r="W301" s="4" t="s">
        <v>25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 t="s">
        <v>25</v>
      </c>
      <c r="AM301" s="4" t="s">
        <v>25</v>
      </c>
      <c r="AN301" s="4" t="s">
        <v>25</v>
      </c>
      <c r="AO301" s="4" t="s">
        <v>25</v>
      </c>
      <c r="AP301" s="4" t="s">
        <v>25</v>
      </c>
      <c r="AQ301" s="4" t="s">
        <v>25</v>
      </c>
      <c r="AR301" s="81">
        <v>0</v>
      </c>
      <c r="AS301" s="81">
        <v>0</v>
      </c>
      <c r="AT301" s="81">
        <v>0</v>
      </c>
      <c r="AU301" s="81">
        <v>0</v>
      </c>
      <c r="AV301" s="4">
        <v>0</v>
      </c>
      <c r="AW301" s="82">
        <v>0</v>
      </c>
    </row>
    <row r="302" spans="1:49" s="62" customFormat="1" ht="31.5">
      <c r="A302" s="78" t="s">
        <v>115</v>
      </c>
      <c r="B302" s="79" t="s">
        <v>605</v>
      </c>
      <c r="C302" s="80" t="s">
        <v>606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 t="s">
        <v>25</v>
      </c>
      <c r="U302" s="4" t="s">
        <v>25</v>
      </c>
      <c r="V302" s="4" t="s">
        <v>25</v>
      </c>
      <c r="W302" s="4" t="s">
        <v>25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 t="s">
        <v>25</v>
      </c>
      <c r="AM302" s="4" t="s">
        <v>25</v>
      </c>
      <c r="AN302" s="4" t="s">
        <v>25</v>
      </c>
      <c r="AO302" s="4" t="s">
        <v>25</v>
      </c>
      <c r="AP302" s="4" t="s">
        <v>25</v>
      </c>
      <c r="AQ302" s="4" t="s">
        <v>25</v>
      </c>
      <c r="AR302" s="81">
        <v>0</v>
      </c>
      <c r="AS302" s="81">
        <v>0</v>
      </c>
      <c r="AT302" s="81">
        <v>0</v>
      </c>
      <c r="AU302" s="81">
        <v>0</v>
      </c>
      <c r="AV302" s="4">
        <v>0</v>
      </c>
      <c r="AW302" s="82">
        <v>0</v>
      </c>
    </row>
    <row r="303" spans="1:49" s="62" customFormat="1" ht="31.5">
      <c r="A303" s="78" t="s">
        <v>115</v>
      </c>
      <c r="B303" s="79" t="s">
        <v>607</v>
      </c>
      <c r="C303" s="80" t="s">
        <v>608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 t="s">
        <v>25</v>
      </c>
      <c r="U303" s="4" t="s">
        <v>25</v>
      </c>
      <c r="V303" s="4" t="s">
        <v>25</v>
      </c>
      <c r="W303" s="4" t="s">
        <v>25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 t="s">
        <v>25</v>
      </c>
      <c r="AM303" s="4" t="s">
        <v>25</v>
      </c>
      <c r="AN303" s="4" t="s">
        <v>25</v>
      </c>
      <c r="AO303" s="4" t="s">
        <v>25</v>
      </c>
      <c r="AP303" s="4" t="s">
        <v>25</v>
      </c>
      <c r="AQ303" s="4" t="s">
        <v>25</v>
      </c>
      <c r="AR303" s="81">
        <v>0</v>
      </c>
      <c r="AS303" s="81">
        <v>0</v>
      </c>
      <c r="AT303" s="81">
        <v>0</v>
      </c>
      <c r="AU303" s="81">
        <v>0</v>
      </c>
      <c r="AV303" s="4">
        <v>0</v>
      </c>
      <c r="AW303" s="82">
        <v>0</v>
      </c>
    </row>
    <row r="304" spans="1:49" s="62" customFormat="1" ht="31.5">
      <c r="A304" s="78" t="s">
        <v>115</v>
      </c>
      <c r="B304" s="79" t="s">
        <v>609</v>
      </c>
      <c r="C304" s="80" t="s">
        <v>610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 t="s">
        <v>25</v>
      </c>
      <c r="U304" s="4" t="s">
        <v>25</v>
      </c>
      <c r="V304" s="4" t="s">
        <v>25</v>
      </c>
      <c r="W304" s="4" t="s">
        <v>25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 t="s">
        <v>25</v>
      </c>
      <c r="AM304" s="4" t="s">
        <v>25</v>
      </c>
      <c r="AN304" s="4" t="s">
        <v>25</v>
      </c>
      <c r="AO304" s="4" t="s">
        <v>25</v>
      </c>
      <c r="AP304" s="4" t="s">
        <v>25</v>
      </c>
      <c r="AQ304" s="4" t="s">
        <v>25</v>
      </c>
      <c r="AR304" s="81">
        <v>0</v>
      </c>
      <c r="AS304" s="81">
        <v>0</v>
      </c>
      <c r="AT304" s="81">
        <v>0</v>
      </c>
      <c r="AU304" s="81">
        <v>0</v>
      </c>
      <c r="AV304" s="4">
        <v>0</v>
      </c>
      <c r="AW304" s="82">
        <v>0</v>
      </c>
    </row>
    <row r="305" spans="1:49" s="62" customFormat="1" ht="31.5">
      <c r="A305" s="78" t="s">
        <v>115</v>
      </c>
      <c r="B305" s="79" t="s">
        <v>611</v>
      </c>
      <c r="C305" s="80" t="s">
        <v>612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 t="s">
        <v>25</v>
      </c>
      <c r="U305" s="4" t="s">
        <v>25</v>
      </c>
      <c r="V305" s="4" t="s">
        <v>25</v>
      </c>
      <c r="W305" s="4" t="s">
        <v>25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 t="s">
        <v>25</v>
      </c>
      <c r="AM305" s="4" t="s">
        <v>25</v>
      </c>
      <c r="AN305" s="4" t="s">
        <v>25</v>
      </c>
      <c r="AO305" s="4" t="s">
        <v>25</v>
      </c>
      <c r="AP305" s="4" t="s">
        <v>25</v>
      </c>
      <c r="AQ305" s="4" t="s">
        <v>25</v>
      </c>
      <c r="AR305" s="81">
        <v>0</v>
      </c>
      <c r="AS305" s="81">
        <v>0</v>
      </c>
      <c r="AT305" s="81">
        <v>0</v>
      </c>
      <c r="AU305" s="81">
        <v>0</v>
      </c>
      <c r="AV305" s="4">
        <v>0</v>
      </c>
      <c r="AW305" s="82">
        <v>0</v>
      </c>
    </row>
    <row r="306" spans="1:49" s="62" customFormat="1" ht="31.5">
      <c r="A306" s="78" t="s">
        <v>115</v>
      </c>
      <c r="B306" s="79" t="s">
        <v>613</v>
      </c>
      <c r="C306" s="80" t="s">
        <v>614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 t="s">
        <v>25</v>
      </c>
      <c r="U306" s="4" t="s">
        <v>25</v>
      </c>
      <c r="V306" s="4" t="s">
        <v>25</v>
      </c>
      <c r="W306" s="4" t="s">
        <v>25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 t="s">
        <v>25</v>
      </c>
      <c r="AM306" s="4" t="s">
        <v>25</v>
      </c>
      <c r="AN306" s="4" t="s">
        <v>25</v>
      </c>
      <c r="AO306" s="4" t="s">
        <v>25</v>
      </c>
      <c r="AP306" s="4" t="s">
        <v>25</v>
      </c>
      <c r="AQ306" s="4" t="s">
        <v>25</v>
      </c>
      <c r="AR306" s="81">
        <v>0</v>
      </c>
      <c r="AS306" s="81">
        <v>0</v>
      </c>
      <c r="AT306" s="81">
        <v>0</v>
      </c>
      <c r="AU306" s="81">
        <v>0</v>
      </c>
      <c r="AV306" s="4">
        <v>0</v>
      </c>
      <c r="AW306" s="82">
        <v>0</v>
      </c>
    </row>
    <row r="307" spans="1:49" s="62" customFormat="1">
      <c r="A307" s="78" t="s">
        <v>115</v>
      </c>
      <c r="B307" s="79" t="s">
        <v>615</v>
      </c>
      <c r="C307" s="80" t="s">
        <v>616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 t="s">
        <v>25</v>
      </c>
      <c r="U307" s="4" t="s">
        <v>25</v>
      </c>
      <c r="V307" s="4" t="s">
        <v>25</v>
      </c>
      <c r="W307" s="4" t="s">
        <v>25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 t="s">
        <v>25</v>
      </c>
      <c r="AM307" s="4" t="s">
        <v>25</v>
      </c>
      <c r="AN307" s="4" t="s">
        <v>25</v>
      </c>
      <c r="AO307" s="4" t="s">
        <v>25</v>
      </c>
      <c r="AP307" s="4" t="s">
        <v>25</v>
      </c>
      <c r="AQ307" s="4" t="s">
        <v>25</v>
      </c>
      <c r="AR307" s="81">
        <v>0</v>
      </c>
      <c r="AS307" s="81">
        <v>0</v>
      </c>
      <c r="AT307" s="81">
        <v>0</v>
      </c>
      <c r="AU307" s="81">
        <v>0</v>
      </c>
      <c r="AV307" s="4">
        <v>0</v>
      </c>
      <c r="AW307" s="82">
        <v>0</v>
      </c>
    </row>
    <row r="308" spans="1:49" s="62" customFormat="1">
      <c r="A308" s="78" t="s">
        <v>115</v>
      </c>
      <c r="B308" s="79" t="s">
        <v>617</v>
      </c>
      <c r="C308" s="80" t="s">
        <v>618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 t="s">
        <v>25</v>
      </c>
      <c r="U308" s="4" t="s">
        <v>25</v>
      </c>
      <c r="V308" s="4" t="s">
        <v>25</v>
      </c>
      <c r="W308" s="4" t="s">
        <v>25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 t="s">
        <v>25</v>
      </c>
      <c r="AM308" s="4" t="s">
        <v>25</v>
      </c>
      <c r="AN308" s="4" t="s">
        <v>25</v>
      </c>
      <c r="AO308" s="4" t="s">
        <v>25</v>
      </c>
      <c r="AP308" s="4" t="s">
        <v>25</v>
      </c>
      <c r="AQ308" s="4" t="s">
        <v>25</v>
      </c>
      <c r="AR308" s="81">
        <v>0</v>
      </c>
      <c r="AS308" s="81">
        <v>0</v>
      </c>
      <c r="AT308" s="81">
        <v>0</v>
      </c>
      <c r="AU308" s="81">
        <v>0</v>
      </c>
      <c r="AV308" s="4">
        <v>0</v>
      </c>
      <c r="AW308" s="82">
        <v>0</v>
      </c>
    </row>
    <row r="309" spans="1:49" s="62" customFormat="1">
      <c r="A309" s="78" t="s">
        <v>115</v>
      </c>
      <c r="B309" s="79" t="s">
        <v>619</v>
      </c>
      <c r="C309" s="80" t="s">
        <v>620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 t="s">
        <v>25</v>
      </c>
      <c r="U309" s="4" t="s">
        <v>25</v>
      </c>
      <c r="V309" s="4" t="s">
        <v>25</v>
      </c>
      <c r="W309" s="4" t="s">
        <v>25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 t="s">
        <v>25</v>
      </c>
      <c r="AM309" s="4" t="s">
        <v>25</v>
      </c>
      <c r="AN309" s="4" t="s">
        <v>25</v>
      </c>
      <c r="AO309" s="4" t="s">
        <v>25</v>
      </c>
      <c r="AP309" s="4" t="s">
        <v>25</v>
      </c>
      <c r="AQ309" s="4" t="s">
        <v>25</v>
      </c>
      <c r="AR309" s="81">
        <v>0</v>
      </c>
      <c r="AS309" s="81">
        <v>0</v>
      </c>
      <c r="AT309" s="81">
        <v>0</v>
      </c>
      <c r="AU309" s="81">
        <v>0</v>
      </c>
      <c r="AV309" s="4">
        <v>0</v>
      </c>
      <c r="AW309" s="82">
        <v>0</v>
      </c>
    </row>
    <row r="310" spans="1:49" s="62" customFormat="1">
      <c r="A310" s="78" t="s">
        <v>115</v>
      </c>
      <c r="B310" s="79" t="s">
        <v>621</v>
      </c>
      <c r="C310" s="80" t="s">
        <v>622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 t="s">
        <v>25</v>
      </c>
      <c r="U310" s="4" t="s">
        <v>25</v>
      </c>
      <c r="V310" s="4" t="s">
        <v>25</v>
      </c>
      <c r="W310" s="4" t="s">
        <v>25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 t="s">
        <v>25</v>
      </c>
      <c r="AM310" s="4" t="s">
        <v>25</v>
      </c>
      <c r="AN310" s="4" t="s">
        <v>25</v>
      </c>
      <c r="AO310" s="4" t="s">
        <v>25</v>
      </c>
      <c r="AP310" s="4" t="s">
        <v>25</v>
      </c>
      <c r="AQ310" s="4" t="s">
        <v>25</v>
      </c>
      <c r="AR310" s="81">
        <v>0</v>
      </c>
      <c r="AS310" s="81">
        <v>0</v>
      </c>
      <c r="AT310" s="81">
        <v>0</v>
      </c>
      <c r="AU310" s="81">
        <v>0</v>
      </c>
      <c r="AV310" s="4">
        <v>0</v>
      </c>
      <c r="AW310" s="82">
        <v>0</v>
      </c>
    </row>
    <row r="311" spans="1:49" s="62" customFormat="1">
      <c r="A311" s="78" t="s">
        <v>115</v>
      </c>
      <c r="B311" s="79" t="s">
        <v>623</v>
      </c>
      <c r="C311" s="80" t="s">
        <v>624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 t="s">
        <v>25</v>
      </c>
      <c r="U311" s="4" t="s">
        <v>25</v>
      </c>
      <c r="V311" s="4" t="s">
        <v>25</v>
      </c>
      <c r="W311" s="4" t="s">
        <v>25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 t="s">
        <v>25</v>
      </c>
      <c r="AM311" s="4" t="s">
        <v>25</v>
      </c>
      <c r="AN311" s="4" t="s">
        <v>25</v>
      </c>
      <c r="AO311" s="4" t="s">
        <v>25</v>
      </c>
      <c r="AP311" s="4" t="s">
        <v>25</v>
      </c>
      <c r="AQ311" s="4" t="s">
        <v>25</v>
      </c>
      <c r="AR311" s="81">
        <v>0</v>
      </c>
      <c r="AS311" s="81">
        <v>0</v>
      </c>
      <c r="AT311" s="81">
        <v>0</v>
      </c>
      <c r="AU311" s="81">
        <v>0</v>
      </c>
      <c r="AV311" s="4">
        <v>0</v>
      </c>
      <c r="AW311" s="82">
        <v>0</v>
      </c>
    </row>
    <row r="312" spans="1:49" s="62" customFormat="1">
      <c r="A312" s="78" t="s">
        <v>115</v>
      </c>
      <c r="B312" s="79" t="s">
        <v>625</v>
      </c>
      <c r="C312" s="80" t="s">
        <v>626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 t="s">
        <v>25</v>
      </c>
      <c r="U312" s="4" t="s">
        <v>25</v>
      </c>
      <c r="V312" s="4" t="s">
        <v>25</v>
      </c>
      <c r="W312" s="4" t="s">
        <v>25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 t="s">
        <v>25</v>
      </c>
      <c r="AM312" s="4" t="s">
        <v>25</v>
      </c>
      <c r="AN312" s="4" t="s">
        <v>25</v>
      </c>
      <c r="AO312" s="4" t="s">
        <v>25</v>
      </c>
      <c r="AP312" s="4" t="s">
        <v>25</v>
      </c>
      <c r="AQ312" s="4" t="s">
        <v>25</v>
      </c>
      <c r="AR312" s="81">
        <v>0</v>
      </c>
      <c r="AS312" s="81">
        <v>0</v>
      </c>
      <c r="AT312" s="81">
        <v>0</v>
      </c>
      <c r="AU312" s="81">
        <v>0</v>
      </c>
      <c r="AV312" s="4">
        <v>0</v>
      </c>
      <c r="AW312" s="82">
        <v>0</v>
      </c>
    </row>
    <row r="313" spans="1:49" s="62" customFormat="1">
      <c r="A313" s="78" t="s">
        <v>115</v>
      </c>
      <c r="B313" s="79" t="s">
        <v>627</v>
      </c>
      <c r="C313" s="80" t="s">
        <v>628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 t="s">
        <v>25</v>
      </c>
      <c r="U313" s="4" t="s">
        <v>25</v>
      </c>
      <c r="V313" s="4" t="s">
        <v>25</v>
      </c>
      <c r="W313" s="4" t="s">
        <v>25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 t="s">
        <v>25</v>
      </c>
      <c r="AM313" s="4" t="s">
        <v>25</v>
      </c>
      <c r="AN313" s="4" t="s">
        <v>25</v>
      </c>
      <c r="AO313" s="4" t="s">
        <v>25</v>
      </c>
      <c r="AP313" s="4" t="s">
        <v>25</v>
      </c>
      <c r="AQ313" s="4" t="s">
        <v>25</v>
      </c>
      <c r="AR313" s="81">
        <v>0</v>
      </c>
      <c r="AS313" s="81">
        <v>0</v>
      </c>
      <c r="AT313" s="81">
        <v>0</v>
      </c>
      <c r="AU313" s="81">
        <v>0</v>
      </c>
      <c r="AV313" s="4">
        <v>0</v>
      </c>
      <c r="AW313" s="82">
        <v>0</v>
      </c>
    </row>
    <row r="314" spans="1:49" s="62" customFormat="1">
      <c r="A314" s="78" t="s">
        <v>115</v>
      </c>
      <c r="B314" s="79" t="s">
        <v>629</v>
      </c>
      <c r="C314" s="80" t="s">
        <v>630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 t="s">
        <v>25</v>
      </c>
      <c r="U314" s="4" t="s">
        <v>25</v>
      </c>
      <c r="V314" s="4" t="s">
        <v>25</v>
      </c>
      <c r="W314" s="4" t="s">
        <v>25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 t="s">
        <v>25</v>
      </c>
      <c r="AM314" s="4" t="s">
        <v>25</v>
      </c>
      <c r="AN314" s="4" t="s">
        <v>25</v>
      </c>
      <c r="AO314" s="4" t="s">
        <v>25</v>
      </c>
      <c r="AP314" s="4" t="s">
        <v>25</v>
      </c>
      <c r="AQ314" s="4" t="s">
        <v>25</v>
      </c>
      <c r="AR314" s="81">
        <v>0</v>
      </c>
      <c r="AS314" s="81">
        <v>0</v>
      </c>
      <c r="AT314" s="81">
        <v>0</v>
      </c>
      <c r="AU314" s="81">
        <v>0</v>
      </c>
      <c r="AV314" s="4">
        <v>0</v>
      </c>
      <c r="AW314" s="82">
        <v>0</v>
      </c>
    </row>
    <row r="315" spans="1:49" s="62" customFormat="1">
      <c r="A315" s="78" t="s">
        <v>115</v>
      </c>
      <c r="B315" s="79" t="s">
        <v>631</v>
      </c>
      <c r="C315" s="80" t="s">
        <v>632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25</v>
      </c>
      <c r="U315" s="4" t="s">
        <v>25</v>
      </c>
      <c r="V315" s="4" t="s">
        <v>25</v>
      </c>
      <c r="W315" s="4" t="s">
        <v>25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 t="s">
        <v>25</v>
      </c>
      <c r="AM315" s="4" t="s">
        <v>25</v>
      </c>
      <c r="AN315" s="4" t="s">
        <v>25</v>
      </c>
      <c r="AO315" s="4" t="s">
        <v>25</v>
      </c>
      <c r="AP315" s="4" t="s">
        <v>25</v>
      </c>
      <c r="AQ315" s="4" t="s">
        <v>25</v>
      </c>
      <c r="AR315" s="81">
        <v>0</v>
      </c>
      <c r="AS315" s="81">
        <v>0</v>
      </c>
      <c r="AT315" s="81">
        <v>0</v>
      </c>
      <c r="AU315" s="81">
        <v>0</v>
      </c>
      <c r="AV315" s="4">
        <v>0</v>
      </c>
      <c r="AW315" s="82">
        <v>0</v>
      </c>
    </row>
    <row r="316" spans="1:49" s="62" customFormat="1" ht="31.5">
      <c r="A316" s="78" t="s">
        <v>115</v>
      </c>
      <c r="B316" s="79" t="s">
        <v>633</v>
      </c>
      <c r="C316" s="80" t="s">
        <v>634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 t="s">
        <v>25</v>
      </c>
      <c r="U316" s="4" t="s">
        <v>25</v>
      </c>
      <c r="V316" s="4" t="s">
        <v>25</v>
      </c>
      <c r="W316" s="4" t="s">
        <v>25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 t="s">
        <v>25</v>
      </c>
      <c r="AM316" s="4" t="s">
        <v>25</v>
      </c>
      <c r="AN316" s="4" t="s">
        <v>25</v>
      </c>
      <c r="AO316" s="4" t="s">
        <v>25</v>
      </c>
      <c r="AP316" s="4" t="s">
        <v>25</v>
      </c>
      <c r="AQ316" s="4" t="s">
        <v>25</v>
      </c>
      <c r="AR316" s="81">
        <v>0</v>
      </c>
      <c r="AS316" s="81">
        <v>0</v>
      </c>
      <c r="AT316" s="81">
        <v>0</v>
      </c>
      <c r="AU316" s="81">
        <v>0</v>
      </c>
      <c r="AV316" s="4">
        <v>0</v>
      </c>
      <c r="AW316" s="82">
        <v>0</v>
      </c>
    </row>
    <row r="317" spans="1:49" s="62" customFormat="1" ht="31.5">
      <c r="A317" s="78" t="s">
        <v>115</v>
      </c>
      <c r="B317" s="79" t="s">
        <v>635</v>
      </c>
      <c r="C317" s="80" t="s">
        <v>636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 t="s">
        <v>25</v>
      </c>
      <c r="U317" s="4" t="s">
        <v>25</v>
      </c>
      <c r="V317" s="4" t="s">
        <v>25</v>
      </c>
      <c r="W317" s="4" t="s">
        <v>25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 t="s">
        <v>25</v>
      </c>
      <c r="AM317" s="4" t="s">
        <v>25</v>
      </c>
      <c r="AN317" s="4" t="s">
        <v>25</v>
      </c>
      <c r="AO317" s="4" t="s">
        <v>25</v>
      </c>
      <c r="AP317" s="4" t="s">
        <v>25</v>
      </c>
      <c r="AQ317" s="4" t="s">
        <v>25</v>
      </c>
      <c r="AR317" s="81">
        <v>0</v>
      </c>
      <c r="AS317" s="81">
        <v>0</v>
      </c>
      <c r="AT317" s="81">
        <v>0</v>
      </c>
      <c r="AU317" s="81">
        <v>0</v>
      </c>
      <c r="AV317" s="4">
        <v>0</v>
      </c>
      <c r="AW317" s="82">
        <v>0</v>
      </c>
    </row>
    <row r="318" spans="1:49" s="62" customFormat="1">
      <c r="A318" s="78" t="s">
        <v>115</v>
      </c>
      <c r="B318" s="79" t="s">
        <v>637</v>
      </c>
      <c r="C318" s="80" t="s">
        <v>638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 t="s">
        <v>25</v>
      </c>
      <c r="U318" s="4" t="s">
        <v>25</v>
      </c>
      <c r="V318" s="4" t="s">
        <v>25</v>
      </c>
      <c r="W318" s="4" t="s">
        <v>25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 t="s">
        <v>25</v>
      </c>
      <c r="AM318" s="4" t="s">
        <v>25</v>
      </c>
      <c r="AN318" s="4" t="s">
        <v>25</v>
      </c>
      <c r="AO318" s="4" t="s">
        <v>25</v>
      </c>
      <c r="AP318" s="4" t="s">
        <v>25</v>
      </c>
      <c r="AQ318" s="4" t="s">
        <v>25</v>
      </c>
      <c r="AR318" s="81">
        <v>0</v>
      </c>
      <c r="AS318" s="81">
        <v>0</v>
      </c>
      <c r="AT318" s="81">
        <v>0</v>
      </c>
      <c r="AU318" s="81">
        <v>0</v>
      </c>
      <c r="AV318" s="4">
        <v>0</v>
      </c>
      <c r="AW318" s="82">
        <v>0</v>
      </c>
    </row>
    <row r="319" spans="1:49" s="62" customFormat="1">
      <c r="A319" s="78" t="s">
        <v>115</v>
      </c>
      <c r="B319" s="79" t="s">
        <v>639</v>
      </c>
      <c r="C319" s="80" t="s">
        <v>640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 t="s">
        <v>25</v>
      </c>
      <c r="U319" s="4" t="s">
        <v>25</v>
      </c>
      <c r="V319" s="4" t="s">
        <v>25</v>
      </c>
      <c r="W319" s="4" t="s">
        <v>25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 t="s">
        <v>25</v>
      </c>
      <c r="AM319" s="4" t="s">
        <v>25</v>
      </c>
      <c r="AN319" s="4" t="s">
        <v>25</v>
      </c>
      <c r="AO319" s="4" t="s">
        <v>25</v>
      </c>
      <c r="AP319" s="4" t="s">
        <v>25</v>
      </c>
      <c r="AQ319" s="4" t="s">
        <v>25</v>
      </c>
      <c r="AR319" s="81">
        <v>0</v>
      </c>
      <c r="AS319" s="81">
        <v>0</v>
      </c>
      <c r="AT319" s="81">
        <v>0</v>
      </c>
      <c r="AU319" s="81">
        <v>0</v>
      </c>
      <c r="AV319" s="4">
        <v>0</v>
      </c>
      <c r="AW319" s="82">
        <v>0</v>
      </c>
    </row>
    <row r="320" spans="1:49" s="62" customFormat="1" ht="31.5">
      <c r="A320" s="78" t="s">
        <v>115</v>
      </c>
      <c r="B320" s="79" t="s">
        <v>641</v>
      </c>
      <c r="C320" s="80" t="s">
        <v>642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 t="s">
        <v>25</v>
      </c>
      <c r="U320" s="4" t="s">
        <v>25</v>
      </c>
      <c r="V320" s="4" t="s">
        <v>25</v>
      </c>
      <c r="W320" s="4" t="s">
        <v>25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 t="s">
        <v>25</v>
      </c>
      <c r="AM320" s="4" t="s">
        <v>25</v>
      </c>
      <c r="AN320" s="4" t="s">
        <v>25</v>
      </c>
      <c r="AO320" s="4" t="s">
        <v>25</v>
      </c>
      <c r="AP320" s="4" t="s">
        <v>25</v>
      </c>
      <c r="AQ320" s="4" t="s">
        <v>25</v>
      </c>
      <c r="AR320" s="81">
        <v>0</v>
      </c>
      <c r="AS320" s="81">
        <v>0</v>
      </c>
      <c r="AT320" s="81">
        <v>0</v>
      </c>
      <c r="AU320" s="81">
        <v>0</v>
      </c>
      <c r="AV320" s="4">
        <v>0</v>
      </c>
      <c r="AW320" s="82">
        <v>0</v>
      </c>
    </row>
    <row r="321" spans="1:49" s="62" customFormat="1">
      <c r="A321" s="78" t="s">
        <v>115</v>
      </c>
      <c r="B321" s="79" t="s">
        <v>643</v>
      </c>
      <c r="C321" s="80" t="s">
        <v>644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 t="s">
        <v>25</v>
      </c>
      <c r="U321" s="4" t="s">
        <v>25</v>
      </c>
      <c r="V321" s="4" t="s">
        <v>25</v>
      </c>
      <c r="W321" s="4" t="s">
        <v>25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 t="s">
        <v>25</v>
      </c>
      <c r="AM321" s="4" t="s">
        <v>25</v>
      </c>
      <c r="AN321" s="4" t="s">
        <v>25</v>
      </c>
      <c r="AO321" s="4" t="s">
        <v>25</v>
      </c>
      <c r="AP321" s="4" t="s">
        <v>25</v>
      </c>
      <c r="AQ321" s="4" t="s">
        <v>25</v>
      </c>
      <c r="AR321" s="81">
        <v>0</v>
      </c>
      <c r="AS321" s="81">
        <v>0</v>
      </c>
      <c r="AT321" s="81">
        <v>0</v>
      </c>
      <c r="AU321" s="81">
        <v>0</v>
      </c>
      <c r="AV321" s="96">
        <v>0</v>
      </c>
      <c r="AW321" s="82">
        <v>0</v>
      </c>
    </row>
    <row r="322" spans="1:49" s="62" customFormat="1" ht="31.5">
      <c r="A322" s="78" t="s">
        <v>115</v>
      </c>
      <c r="B322" s="79" t="s">
        <v>645</v>
      </c>
      <c r="C322" s="80" t="s">
        <v>646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 t="s">
        <v>25</v>
      </c>
      <c r="U322" s="4" t="s">
        <v>25</v>
      </c>
      <c r="V322" s="4" t="s">
        <v>25</v>
      </c>
      <c r="W322" s="4" t="s">
        <v>25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 t="s">
        <v>25</v>
      </c>
      <c r="AM322" s="4" t="s">
        <v>25</v>
      </c>
      <c r="AN322" s="4" t="s">
        <v>25</v>
      </c>
      <c r="AO322" s="4" t="s">
        <v>25</v>
      </c>
      <c r="AP322" s="4" t="s">
        <v>25</v>
      </c>
      <c r="AQ322" s="4" t="s">
        <v>25</v>
      </c>
      <c r="AR322" s="81">
        <v>0</v>
      </c>
      <c r="AS322" s="81">
        <v>0</v>
      </c>
      <c r="AT322" s="81">
        <v>0</v>
      </c>
      <c r="AU322" s="81">
        <v>0</v>
      </c>
      <c r="AV322" s="96">
        <v>0</v>
      </c>
      <c r="AW322" s="82">
        <v>0</v>
      </c>
    </row>
    <row r="323" spans="1:49" s="62" customFormat="1" ht="31.5">
      <c r="A323" s="78" t="s">
        <v>115</v>
      </c>
      <c r="B323" s="79" t="s">
        <v>647</v>
      </c>
      <c r="C323" s="80" t="s">
        <v>648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 t="s">
        <v>25</v>
      </c>
      <c r="U323" s="4" t="s">
        <v>25</v>
      </c>
      <c r="V323" s="4" t="s">
        <v>25</v>
      </c>
      <c r="W323" s="4" t="s">
        <v>25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 t="s">
        <v>25</v>
      </c>
      <c r="AM323" s="4" t="s">
        <v>25</v>
      </c>
      <c r="AN323" s="4" t="s">
        <v>25</v>
      </c>
      <c r="AO323" s="4" t="s">
        <v>25</v>
      </c>
      <c r="AP323" s="4" t="s">
        <v>25</v>
      </c>
      <c r="AQ323" s="4" t="s">
        <v>25</v>
      </c>
      <c r="AR323" s="81">
        <v>0</v>
      </c>
      <c r="AS323" s="81">
        <v>0</v>
      </c>
      <c r="AT323" s="81">
        <v>0</v>
      </c>
      <c r="AU323" s="81">
        <v>0</v>
      </c>
      <c r="AV323" s="96">
        <v>0</v>
      </c>
      <c r="AW323" s="82">
        <v>0</v>
      </c>
    </row>
    <row r="324" spans="1:49" s="62" customFormat="1" ht="31.5">
      <c r="A324" s="78" t="s">
        <v>115</v>
      </c>
      <c r="B324" s="79" t="s">
        <v>649</v>
      </c>
      <c r="C324" s="80" t="s">
        <v>650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 t="s">
        <v>25</v>
      </c>
      <c r="U324" s="4" t="s">
        <v>25</v>
      </c>
      <c r="V324" s="4" t="s">
        <v>25</v>
      </c>
      <c r="W324" s="4" t="s">
        <v>25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 t="s">
        <v>25</v>
      </c>
      <c r="AM324" s="4" t="s">
        <v>25</v>
      </c>
      <c r="AN324" s="4" t="s">
        <v>25</v>
      </c>
      <c r="AO324" s="4" t="s">
        <v>25</v>
      </c>
      <c r="AP324" s="4" t="s">
        <v>25</v>
      </c>
      <c r="AQ324" s="4" t="s">
        <v>25</v>
      </c>
      <c r="AR324" s="81">
        <v>0</v>
      </c>
      <c r="AS324" s="81">
        <v>0</v>
      </c>
      <c r="AT324" s="81">
        <v>0</v>
      </c>
      <c r="AU324" s="81">
        <v>0</v>
      </c>
      <c r="AV324" s="96">
        <v>0</v>
      </c>
      <c r="AW324" s="82">
        <v>0</v>
      </c>
    </row>
    <row r="325" spans="1:49" s="62" customFormat="1" ht="32.25" thickBot="1">
      <c r="A325" s="87" t="s">
        <v>115</v>
      </c>
      <c r="B325" s="88" t="s">
        <v>651</v>
      </c>
      <c r="C325" s="89" t="s">
        <v>652</v>
      </c>
      <c r="D325" s="90">
        <v>0</v>
      </c>
      <c r="E325" s="90">
        <v>0</v>
      </c>
      <c r="F325" s="90">
        <v>0</v>
      </c>
      <c r="G325" s="90">
        <v>0</v>
      </c>
      <c r="H325" s="90">
        <v>0</v>
      </c>
      <c r="I325" s="90">
        <v>0</v>
      </c>
      <c r="J325" s="90">
        <v>0</v>
      </c>
      <c r="K325" s="90">
        <v>0</v>
      </c>
      <c r="L325" s="90">
        <v>0</v>
      </c>
      <c r="M325" s="90">
        <v>0</v>
      </c>
      <c r="N325" s="90">
        <v>0</v>
      </c>
      <c r="O325" s="90">
        <v>0</v>
      </c>
      <c r="P325" s="90">
        <v>0</v>
      </c>
      <c r="Q325" s="90">
        <v>0</v>
      </c>
      <c r="R325" s="90">
        <v>0</v>
      </c>
      <c r="S325" s="90">
        <v>0</v>
      </c>
      <c r="T325" s="90" t="s">
        <v>25</v>
      </c>
      <c r="U325" s="90" t="s">
        <v>25</v>
      </c>
      <c r="V325" s="90" t="s">
        <v>25</v>
      </c>
      <c r="W325" s="90" t="s">
        <v>25</v>
      </c>
      <c r="X325" s="90">
        <v>0</v>
      </c>
      <c r="Y325" s="90">
        <v>0</v>
      </c>
      <c r="Z325" s="90">
        <v>0</v>
      </c>
      <c r="AA325" s="90">
        <v>0</v>
      </c>
      <c r="AB325" s="90">
        <v>0</v>
      </c>
      <c r="AC325" s="90">
        <v>0</v>
      </c>
      <c r="AD325" s="90">
        <v>0</v>
      </c>
      <c r="AE325" s="90">
        <v>0</v>
      </c>
      <c r="AF325" s="90">
        <v>0</v>
      </c>
      <c r="AG325" s="90">
        <v>0</v>
      </c>
      <c r="AH325" s="90">
        <v>0</v>
      </c>
      <c r="AI325" s="90">
        <v>0</v>
      </c>
      <c r="AJ325" s="90">
        <v>0</v>
      </c>
      <c r="AK325" s="90">
        <v>0</v>
      </c>
      <c r="AL325" s="90" t="s">
        <v>25</v>
      </c>
      <c r="AM325" s="90" t="s">
        <v>25</v>
      </c>
      <c r="AN325" s="90" t="s">
        <v>25</v>
      </c>
      <c r="AO325" s="90" t="s">
        <v>25</v>
      </c>
      <c r="AP325" s="90" t="s">
        <v>25</v>
      </c>
      <c r="AQ325" s="90" t="s">
        <v>25</v>
      </c>
      <c r="AR325" s="91">
        <v>0</v>
      </c>
      <c r="AS325" s="91">
        <v>0</v>
      </c>
      <c r="AT325" s="91">
        <v>0</v>
      </c>
      <c r="AU325" s="91">
        <v>0</v>
      </c>
      <c r="AV325" s="97">
        <v>0</v>
      </c>
      <c r="AW325" s="98">
        <v>0</v>
      </c>
    </row>
    <row r="327" spans="1:49" ht="25.5" customHeight="1">
      <c r="A327" s="21"/>
      <c r="B327" s="93"/>
      <c r="C327" s="21"/>
    </row>
    <row r="328" spans="1:49" ht="24.75" customHeight="1">
      <c r="A328" s="20"/>
    </row>
    <row r="329" spans="1:49" ht="27" customHeight="1">
      <c r="A329" s="20"/>
    </row>
    <row r="330" spans="1:49" ht="23.25" customHeight="1">
      <c r="A330" s="20"/>
    </row>
  </sheetData>
  <customSheetViews>
    <customSheetView guid="{85A9DD77-2A48-491C-9ACC-CCD13106D087}" scale="40" fitToPage="1" printArea="1" topLeftCell="B1">
      <selection activeCell="AW2" sqref="AW2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fitToPage="1" printArea="1">
      <selection sqref="A1:XFD1048576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fitToPage="1" printArea="1">
      <selection activeCell="AX1" sqref="AX1:AX1048576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3"/>
      <headerFooter differentFirst="1" scaleWithDoc="0">
        <oddHeader>&amp;C&amp;P</oddHeader>
      </headerFooter>
    </customSheetView>
  </customSheetViews>
  <mergeCells count="15">
    <mergeCell ref="AU9:AV9"/>
    <mergeCell ref="D7:AW7"/>
    <mergeCell ref="A8:A11"/>
    <mergeCell ref="B8:B11"/>
    <mergeCell ref="C8:C11"/>
    <mergeCell ref="D8:AW8"/>
    <mergeCell ref="D9:W9"/>
    <mergeCell ref="X9:AL9"/>
    <mergeCell ref="AM9:AO9"/>
    <mergeCell ref="AP9:AQ9"/>
    <mergeCell ref="AR9:AT9"/>
    <mergeCell ref="D6:AW6"/>
    <mergeCell ref="D1:AW1"/>
    <mergeCell ref="D2:AW2"/>
    <mergeCell ref="D4:AW4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4"/>
  <headerFooter differentFirst="1" scaleWithDoc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W330"/>
  <sheetViews>
    <sheetView view="pageBreakPreview" zoomScale="60" zoomScaleNormal="60" workbookViewId="0">
      <pane xSplit="3" ySplit="12" topLeftCell="D13" activePane="bottomRight" state="frozen"/>
      <selection pane="topRight" activeCell="D1" sqref="D1"/>
      <selection pane="bottomLeft" activeCell="A19" sqref="A19"/>
      <selection pane="bottomRight" activeCell="B8" sqref="B8:B11"/>
    </sheetView>
  </sheetViews>
  <sheetFormatPr defaultRowHeight="15.75"/>
  <cols>
    <col min="1" max="1" width="9.85546875" style="5" customWidth="1"/>
    <col min="2" max="2" width="75.7109375" style="34" customWidth="1"/>
    <col min="3" max="3" width="27.28515625" style="20" customWidth="1"/>
    <col min="4" max="19" width="18.7109375" style="5" customWidth="1"/>
    <col min="20" max="20" width="13.42578125" style="5" customWidth="1"/>
    <col min="21" max="21" width="14.42578125" style="5" customWidth="1"/>
    <col min="22" max="22" width="18.7109375" style="5" customWidth="1"/>
    <col min="23" max="23" width="12.5703125" style="5" customWidth="1"/>
    <col min="24" max="38" width="10.140625" style="5" customWidth="1"/>
    <col min="39" max="41" width="16.7109375" style="5" customWidth="1"/>
    <col min="42" max="43" width="26.7109375" style="5" customWidth="1"/>
    <col min="44" max="46" width="21.28515625" style="5" customWidth="1"/>
    <col min="47" max="48" width="22" style="5" customWidth="1"/>
    <col min="49" max="49" width="26.28515625" style="5" customWidth="1"/>
    <col min="50" max="16384" width="9.140625" style="5"/>
  </cols>
  <sheetData>
    <row r="1" spans="1:49" s="25" customFormat="1" ht="18.75">
      <c r="A1" s="185"/>
      <c r="B1" s="185"/>
      <c r="C1" s="186"/>
      <c r="D1" s="226" t="s">
        <v>660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</row>
    <row r="2" spans="1:49" s="25" customFormat="1">
      <c r="A2" s="187"/>
      <c r="B2" s="187"/>
      <c r="C2" s="37"/>
      <c r="D2" s="245" t="s">
        <v>930</v>
      </c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</row>
    <row r="3" spans="1:49" s="25" customFormat="1">
      <c r="A3" s="27"/>
      <c r="B3" s="27"/>
      <c r="C3" s="184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</row>
    <row r="4" spans="1:49" s="25" customFormat="1">
      <c r="A4" s="189"/>
      <c r="B4" s="189"/>
      <c r="C4" s="190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</row>
    <row r="5" spans="1:49" s="25" customFormat="1">
      <c r="A5" s="189"/>
      <c r="B5" s="191"/>
      <c r="C5" s="190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spans="1:49" s="25" customFormat="1">
      <c r="A6" s="32"/>
      <c r="B6" s="32"/>
      <c r="C6" s="192"/>
      <c r="D6" s="245" t="s">
        <v>928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</row>
    <row r="7" spans="1:49" s="25" customFormat="1" ht="39.75" customHeight="1" thickBot="1">
      <c r="A7" s="171"/>
      <c r="B7" s="171"/>
      <c r="C7" s="172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</row>
    <row r="8" spans="1:49" s="6" customFormat="1">
      <c r="A8" s="236" t="s">
        <v>1</v>
      </c>
      <c r="B8" s="238" t="s">
        <v>2</v>
      </c>
      <c r="C8" s="240" t="s">
        <v>3</v>
      </c>
      <c r="D8" s="242" t="s">
        <v>797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3"/>
    </row>
    <row r="9" spans="1:49" s="6" customFormat="1" ht="116.25" customHeight="1">
      <c r="A9" s="237"/>
      <c r="B9" s="239"/>
      <c r="C9" s="241"/>
      <c r="D9" s="234" t="s">
        <v>796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 t="s">
        <v>707</v>
      </c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 t="s">
        <v>708</v>
      </c>
      <c r="AN9" s="234"/>
      <c r="AO9" s="234"/>
      <c r="AP9" s="234" t="s">
        <v>709</v>
      </c>
      <c r="AQ9" s="234"/>
      <c r="AR9" s="234" t="s">
        <v>710</v>
      </c>
      <c r="AS9" s="234"/>
      <c r="AT9" s="234"/>
      <c r="AU9" s="234" t="s">
        <v>711</v>
      </c>
      <c r="AV9" s="234"/>
      <c r="AW9" s="65" t="s">
        <v>712</v>
      </c>
    </row>
    <row r="10" spans="1:49" ht="199.5" customHeight="1">
      <c r="A10" s="237"/>
      <c r="B10" s="239"/>
      <c r="C10" s="241"/>
      <c r="D10" s="175" t="s">
        <v>713</v>
      </c>
      <c r="E10" s="175" t="s">
        <v>714</v>
      </c>
      <c r="F10" s="175" t="s">
        <v>715</v>
      </c>
      <c r="G10" s="175" t="s">
        <v>716</v>
      </c>
      <c r="H10" s="175" t="s">
        <v>717</v>
      </c>
      <c r="I10" s="175" t="s">
        <v>718</v>
      </c>
      <c r="J10" s="175" t="s">
        <v>719</v>
      </c>
      <c r="K10" s="175" t="s">
        <v>720</v>
      </c>
      <c r="L10" s="175" t="s">
        <v>721</v>
      </c>
      <c r="M10" s="175" t="s">
        <v>722</v>
      </c>
      <c r="N10" s="175" t="s">
        <v>723</v>
      </c>
      <c r="O10" s="175" t="s">
        <v>724</v>
      </c>
      <c r="P10" s="175" t="s">
        <v>725</v>
      </c>
      <c r="Q10" s="175" t="s">
        <v>726</v>
      </c>
      <c r="R10" s="175" t="s">
        <v>727</v>
      </c>
      <c r="S10" s="175" t="s">
        <v>728</v>
      </c>
      <c r="T10" s="175" t="s">
        <v>729</v>
      </c>
      <c r="U10" s="175" t="s">
        <v>730</v>
      </c>
      <c r="V10" s="175" t="s">
        <v>731</v>
      </c>
      <c r="W10" s="175" t="s">
        <v>732</v>
      </c>
      <c r="X10" s="175" t="s">
        <v>733</v>
      </c>
      <c r="Y10" s="175" t="s">
        <v>734</v>
      </c>
      <c r="Z10" s="175" t="s">
        <v>735</v>
      </c>
      <c r="AA10" s="175" t="s">
        <v>736</v>
      </c>
      <c r="AB10" s="175" t="s">
        <v>737</v>
      </c>
      <c r="AC10" s="175" t="s">
        <v>738</v>
      </c>
      <c r="AD10" s="175" t="s">
        <v>739</v>
      </c>
      <c r="AE10" s="175" t="s">
        <v>740</v>
      </c>
      <c r="AF10" s="175" t="s">
        <v>741</v>
      </c>
      <c r="AG10" s="175" t="s">
        <v>742</v>
      </c>
      <c r="AH10" s="175" t="s">
        <v>743</v>
      </c>
      <c r="AI10" s="94" t="s">
        <v>744</v>
      </c>
      <c r="AJ10" s="94" t="s">
        <v>745</v>
      </c>
      <c r="AK10" s="94" t="s">
        <v>746</v>
      </c>
      <c r="AL10" s="94" t="s">
        <v>747</v>
      </c>
      <c r="AM10" s="94" t="s">
        <v>748</v>
      </c>
      <c r="AN10" s="94" t="s">
        <v>749</v>
      </c>
      <c r="AO10" s="94" t="s">
        <v>750</v>
      </c>
      <c r="AP10" s="175" t="s">
        <v>751</v>
      </c>
      <c r="AQ10" s="175" t="s">
        <v>752</v>
      </c>
      <c r="AR10" s="94" t="s">
        <v>753</v>
      </c>
      <c r="AS10" s="94" t="s">
        <v>754</v>
      </c>
      <c r="AT10" s="94" t="s">
        <v>755</v>
      </c>
      <c r="AU10" s="175" t="s">
        <v>756</v>
      </c>
      <c r="AV10" s="175" t="s">
        <v>757</v>
      </c>
      <c r="AW10" s="193" t="s">
        <v>758</v>
      </c>
    </row>
    <row r="11" spans="1:49" ht="102.75" customHeight="1">
      <c r="A11" s="237"/>
      <c r="B11" s="239"/>
      <c r="C11" s="241"/>
      <c r="D11" s="174" t="s">
        <v>10</v>
      </c>
      <c r="E11" s="174" t="s">
        <v>10</v>
      </c>
      <c r="F11" s="174" t="s">
        <v>10</v>
      </c>
      <c r="G11" s="174" t="s">
        <v>10</v>
      </c>
      <c r="H11" s="174" t="s">
        <v>10</v>
      </c>
      <c r="I11" s="174" t="s">
        <v>10</v>
      </c>
      <c r="J11" s="174" t="s">
        <v>10</v>
      </c>
      <c r="K11" s="174" t="s">
        <v>10</v>
      </c>
      <c r="L11" s="174" t="s">
        <v>10</v>
      </c>
      <c r="M11" s="174" t="s">
        <v>10</v>
      </c>
      <c r="N11" s="174" t="s">
        <v>10</v>
      </c>
      <c r="O11" s="174" t="s">
        <v>10</v>
      </c>
      <c r="P11" s="174" t="s">
        <v>10</v>
      </c>
      <c r="Q11" s="174" t="s">
        <v>10</v>
      </c>
      <c r="R11" s="174" t="s">
        <v>10</v>
      </c>
      <c r="S11" s="174" t="s">
        <v>10</v>
      </c>
      <c r="T11" s="174" t="s">
        <v>10</v>
      </c>
      <c r="U11" s="174" t="s">
        <v>10</v>
      </c>
      <c r="V11" s="174" t="s">
        <v>10</v>
      </c>
      <c r="W11" s="174" t="s">
        <v>10</v>
      </c>
      <c r="X11" s="174" t="s">
        <v>10</v>
      </c>
      <c r="Y11" s="174" t="s">
        <v>10</v>
      </c>
      <c r="Z11" s="174" t="s">
        <v>10</v>
      </c>
      <c r="AA11" s="174" t="s">
        <v>10</v>
      </c>
      <c r="AB11" s="174" t="s">
        <v>10</v>
      </c>
      <c r="AC11" s="174" t="s">
        <v>10</v>
      </c>
      <c r="AD11" s="174" t="s">
        <v>10</v>
      </c>
      <c r="AE11" s="174" t="s">
        <v>10</v>
      </c>
      <c r="AF11" s="174" t="s">
        <v>10</v>
      </c>
      <c r="AG11" s="174" t="s">
        <v>10</v>
      </c>
      <c r="AH11" s="174" t="s">
        <v>10</v>
      </c>
      <c r="AI11" s="95" t="s">
        <v>10</v>
      </c>
      <c r="AJ11" s="95" t="s">
        <v>10</v>
      </c>
      <c r="AK11" s="95" t="s">
        <v>10</v>
      </c>
      <c r="AL11" s="95" t="s">
        <v>10</v>
      </c>
      <c r="AM11" s="95" t="s">
        <v>10</v>
      </c>
      <c r="AN11" s="95" t="s">
        <v>10</v>
      </c>
      <c r="AO11" s="95" t="s">
        <v>10</v>
      </c>
      <c r="AP11" s="174" t="s">
        <v>10</v>
      </c>
      <c r="AQ11" s="174" t="s">
        <v>10</v>
      </c>
      <c r="AR11" s="95" t="s">
        <v>10</v>
      </c>
      <c r="AS11" s="95" t="s">
        <v>10</v>
      </c>
      <c r="AT11" s="95" t="s">
        <v>10</v>
      </c>
      <c r="AU11" s="174" t="s">
        <v>10</v>
      </c>
      <c r="AV11" s="174" t="s">
        <v>10</v>
      </c>
      <c r="AW11" s="194" t="s">
        <v>10</v>
      </c>
    </row>
    <row r="12" spans="1:49" s="159" customFormat="1">
      <c r="A12" s="63">
        <v>1</v>
      </c>
      <c r="B12" s="66">
        <v>2</v>
      </c>
      <c r="C12" s="22">
        <v>3</v>
      </c>
      <c r="D12" s="10" t="s">
        <v>798</v>
      </c>
      <c r="E12" s="10" t="s">
        <v>759</v>
      </c>
      <c r="F12" s="10" t="s">
        <v>799</v>
      </c>
      <c r="G12" s="10" t="s">
        <v>760</v>
      </c>
      <c r="H12" s="10" t="s">
        <v>800</v>
      </c>
      <c r="I12" s="10" t="s">
        <v>761</v>
      </c>
      <c r="J12" s="10" t="s">
        <v>801</v>
      </c>
      <c r="K12" s="10" t="s">
        <v>762</v>
      </c>
      <c r="L12" s="10" t="s">
        <v>802</v>
      </c>
      <c r="M12" s="10" t="s">
        <v>763</v>
      </c>
      <c r="N12" s="10" t="s">
        <v>803</v>
      </c>
      <c r="O12" s="10" t="s">
        <v>764</v>
      </c>
      <c r="P12" s="10" t="s">
        <v>804</v>
      </c>
      <c r="Q12" s="10" t="s">
        <v>765</v>
      </c>
      <c r="R12" s="10" t="s">
        <v>805</v>
      </c>
      <c r="S12" s="10" t="s">
        <v>766</v>
      </c>
      <c r="T12" s="10" t="s">
        <v>806</v>
      </c>
      <c r="U12" s="10" t="s">
        <v>767</v>
      </c>
      <c r="V12" s="10" t="s">
        <v>807</v>
      </c>
      <c r="W12" s="10" t="s">
        <v>768</v>
      </c>
      <c r="X12" s="10" t="s">
        <v>769</v>
      </c>
      <c r="Y12" s="10" t="s">
        <v>770</v>
      </c>
      <c r="Z12" s="10" t="s">
        <v>771</v>
      </c>
      <c r="AA12" s="10" t="s">
        <v>772</v>
      </c>
      <c r="AB12" s="10" t="s">
        <v>773</v>
      </c>
      <c r="AC12" s="10" t="s">
        <v>774</v>
      </c>
      <c r="AD12" s="10" t="s">
        <v>775</v>
      </c>
      <c r="AE12" s="10" t="s">
        <v>776</v>
      </c>
      <c r="AF12" s="10" t="s">
        <v>777</v>
      </c>
      <c r="AG12" s="10" t="s">
        <v>778</v>
      </c>
      <c r="AH12" s="10" t="s">
        <v>779</v>
      </c>
      <c r="AI12" s="10" t="s">
        <v>780</v>
      </c>
      <c r="AJ12" s="10" t="s">
        <v>781</v>
      </c>
      <c r="AK12" s="10" t="s">
        <v>782</v>
      </c>
      <c r="AL12" s="10" t="s">
        <v>783</v>
      </c>
      <c r="AM12" s="10" t="s">
        <v>784</v>
      </c>
      <c r="AN12" s="10" t="s">
        <v>785</v>
      </c>
      <c r="AO12" s="10" t="s">
        <v>786</v>
      </c>
      <c r="AP12" s="10" t="s">
        <v>787</v>
      </c>
      <c r="AQ12" s="10" t="s">
        <v>788</v>
      </c>
      <c r="AR12" s="10" t="s">
        <v>789</v>
      </c>
      <c r="AS12" s="10" t="s">
        <v>790</v>
      </c>
      <c r="AT12" s="10" t="s">
        <v>791</v>
      </c>
      <c r="AU12" s="10" t="s">
        <v>792</v>
      </c>
      <c r="AV12" s="10" t="s">
        <v>793</v>
      </c>
      <c r="AW12" s="67" t="s">
        <v>794</v>
      </c>
    </row>
    <row r="13" spans="1:49">
      <c r="A13" s="63">
        <v>0</v>
      </c>
      <c r="B13" s="66" t="s">
        <v>1052</v>
      </c>
      <c r="C13" s="2" t="s">
        <v>24</v>
      </c>
      <c r="D13" s="2">
        <f t="shared" ref="D13:V13" si="0">IF((COUNTIF(D14:D19,"нд"))=(COUNTA(D14:D19)),"нд",SUMIF(D14:D19,"&gt;0",D14:D19))</f>
        <v>0</v>
      </c>
      <c r="E13" s="2">
        <f t="shared" si="0"/>
        <v>0</v>
      </c>
      <c r="F13" s="2">
        <f t="shared" si="0"/>
        <v>0</v>
      </c>
      <c r="G13" s="2">
        <f t="shared" si="0"/>
        <v>0</v>
      </c>
      <c r="H13" s="2">
        <f t="shared" si="0"/>
        <v>0</v>
      </c>
      <c r="I13" s="2">
        <f t="shared" si="0"/>
        <v>0</v>
      </c>
      <c r="J13" s="2">
        <f t="shared" si="0"/>
        <v>0</v>
      </c>
      <c r="K13" s="2">
        <f t="shared" si="0"/>
        <v>0</v>
      </c>
      <c r="L13" s="2">
        <f t="shared" si="0"/>
        <v>0</v>
      </c>
      <c r="M13" s="2">
        <f t="shared" si="0"/>
        <v>0</v>
      </c>
      <c r="N13" s="2">
        <f t="shared" si="0"/>
        <v>0</v>
      </c>
      <c r="O13" s="2">
        <f t="shared" si="0"/>
        <v>25.3</v>
      </c>
      <c r="P13" s="2">
        <f t="shared" si="0"/>
        <v>0</v>
      </c>
      <c r="Q13" s="2">
        <f t="shared" si="0"/>
        <v>0</v>
      </c>
      <c r="R13" s="2">
        <f t="shared" si="0"/>
        <v>0</v>
      </c>
      <c r="S13" s="2">
        <f t="shared" si="0"/>
        <v>2.25</v>
      </c>
      <c r="T13" s="2">
        <f t="shared" si="0"/>
        <v>0</v>
      </c>
      <c r="U13" s="2">
        <f t="shared" si="0"/>
        <v>0</v>
      </c>
      <c r="V13" s="2">
        <f t="shared" si="0"/>
        <v>120</v>
      </c>
      <c r="W13" s="2" t="s">
        <v>25</v>
      </c>
      <c r="X13" s="2">
        <f t="shared" ref="X13:AW13" si="1">IF((COUNTIF(X14:X19,"нд"))=(COUNTA(X14:X19)),"нд",SUMIF(X14:X19,"&gt;0",X14:X19))</f>
        <v>0</v>
      </c>
      <c r="Y13" s="2">
        <f t="shared" si="1"/>
        <v>0</v>
      </c>
      <c r="Z13" s="2">
        <f t="shared" si="1"/>
        <v>0</v>
      </c>
      <c r="AA13" s="2">
        <f t="shared" si="1"/>
        <v>0</v>
      </c>
      <c r="AB13" s="2">
        <f t="shared" si="1"/>
        <v>0</v>
      </c>
      <c r="AC13" s="2">
        <f t="shared" si="1"/>
        <v>0</v>
      </c>
      <c r="AD13" s="2">
        <f t="shared" si="1"/>
        <v>0</v>
      </c>
      <c r="AE13" s="2">
        <f t="shared" si="1"/>
        <v>0</v>
      </c>
      <c r="AF13" s="2">
        <f t="shared" si="1"/>
        <v>0</v>
      </c>
      <c r="AG13" s="2">
        <f t="shared" si="1"/>
        <v>0</v>
      </c>
      <c r="AH13" s="2">
        <f t="shared" si="1"/>
        <v>0</v>
      </c>
      <c r="AI13" s="2">
        <f t="shared" si="1"/>
        <v>0</v>
      </c>
      <c r="AJ13" s="2">
        <f t="shared" si="1"/>
        <v>0</v>
      </c>
      <c r="AK13" s="2">
        <f t="shared" si="1"/>
        <v>0</v>
      </c>
      <c r="AL13" s="2" t="str">
        <f t="shared" si="1"/>
        <v>нд</v>
      </c>
      <c r="AM13" s="2" t="str">
        <f t="shared" si="1"/>
        <v>нд</v>
      </c>
      <c r="AN13" s="2" t="str">
        <f t="shared" si="1"/>
        <v>нд</v>
      </c>
      <c r="AO13" s="2" t="str">
        <f t="shared" si="1"/>
        <v>нд</v>
      </c>
      <c r="AP13" s="2">
        <f t="shared" si="1"/>
        <v>23</v>
      </c>
      <c r="AQ13" s="2">
        <f t="shared" si="1"/>
        <v>0</v>
      </c>
      <c r="AR13" s="2">
        <f t="shared" si="1"/>
        <v>5.7412172568666771</v>
      </c>
      <c r="AS13" s="2">
        <f t="shared" si="1"/>
        <v>18.023999679999999</v>
      </c>
      <c r="AT13" s="2">
        <f t="shared" si="1"/>
        <v>0</v>
      </c>
      <c r="AU13" s="2">
        <f t="shared" si="1"/>
        <v>0</v>
      </c>
      <c r="AV13" s="2">
        <f t="shared" si="1"/>
        <v>0</v>
      </c>
      <c r="AW13" s="68">
        <f t="shared" si="1"/>
        <v>0</v>
      </c>
    </row>
    <row r="14" spans="1:49">
      <c r="A14" s="63" t="s">
        <v>26</v>
      </c>
      <c r="B14" s="69" t="s">
        <v>27</v>
      </c>
      <c r="C14" s="70" t="str">
        <f t="shared" ref="C14" si="2">C21</f>
        <v>Г</v>
      </c>
      <c r="D14" s="71">
        <f t="shared" ref="D14:V14" si="3">D21</f>
        <v>0</v>
      </c>
      <c r="E14" s="71">
        <f t="shared" si="3"/>
        <v>0</v>
      </c>
      <c r="F14" s="71">
        <f t="shared" si="3"/>
        <v>0</v>
      </c>
      <c r="G14" s="71">
        <f t="shared" si="3"/>
        <v>0</v>
      </c>
      <c r="H14" s="71">
        <f t="shared" si="3"/>
        <v>0</v>
      </c>
      <c r="I14" s="71">
        <f t="shared" si="3"/>
        <v>0</v>
      </c>
      <c r="J14" s="71">
        <f t="shared" si="3"/>
        <v>0</v>
      </c>
      <c r="K14" s="71">
        <f t="shared" si="3"/>
        <v>0</v>
      </c>
      <c r="L14" s="71">
        <f t="shared" si="3"/>
        <v>0</v>
      </c>
      <c r="M14" s="71">
        <f t="shared" si="3"/>
        <v>0</v>
      </c>
      <c r="N14" s="71">
        <f t="shared" si="3"/>
        <v>0</v>
      </c>
      <c r="O14" s="71">
        <f t="shared" si="3"/>
        <v>25.3</v>
      </c>
      <c r="P14" s="71">
        <f t="shared" si="3"/>
        <v>0</v>
      </c>
      <c r="Q14" s="71">
        <f t="shared" si="3"/>
        <v>0</v>
      </c>
      <c r="R14" s="71">
        <f t="shared" si="3"/>
        <v>0</v>
      </c>
      <c r="S14" s="71">
        <f t="shared" si="3"/>
        <v>2.25</v>
      </c>
      <c r="T14" s="71">
        <f t="shared" si="3"/>
        <v>0</v>
      </c>
      <c r="U14" s="71">
        <f t="shared" si="3"/>
        <v>0</v>
      </c>
      <c r="V14" s="71">
        <f t="shared" si="3"/>
        <v>120</v>
      </c>
      <c r="W14" s="71" t="s">
        <v>25</v>
      </c>
      <c r="X14" s="71">
        <f t="shared" ref="X14:AW14" si="4">X21</f>
        <v>0</v>
      </c>
      <c r="Y14" s="71">
        <f t="shared" si="4"/>
        <v>0</v>
      </c>
      <c r="Z14" s="71">
        <f t="shared" si="4"/>
        <v>0</v>
      </c>
      <c r="AA14" s="71">
        <f t="shared" si="4"/>
        <v>0</v>
      </c>
      <c r="AB14" s="71">
        <f t="shared" si="4"/>
        <v>0</v>
      </c>
      <c r="AC14" s="71">
        <f t="shared" si="4"/>
        <v>0</v>
      </c>
      <c r="AD14" s="71">
        <f t="shared" si="4"/>
        <v>0</v>
      </c>
      <c r="AE14" s="71">
        <f t="shared" si="4"/>
        <v>0</v>
      </c>
      <c r="AF14" s="71">
        <f t="shared" si="4"/>
        <v>0</v>
      </c>
      <c r="AG14" s="71">
        <f t="shared" si="4"/>
        <v>0</v>
      </c>
      <c r="AH14" s="71">
        <f t="shared" si="4"/>
        <v>0</v>
      </c>
      <c r="AI14" s="71">
        <f t="shared" si="4"/>
        <v>0</v>
      </c>
      <c r="AJ14" s="71">
        <f t="shared" si="4"/>
        <v>0</v>
      </c>
      <c r="AK14" s="71">
        <f t="shared" si="4"/>
        <v>0</v>
      </c>
      <c r="AL14" s="71" t="str">
        <f t="shared" si="4"/>
        <v>нд</v>
      </c>
      <c r="AM14" s="71" t="str">
        <f t="shared" si="4"/>
        <v>нд</v>
      </c>
      <c r="AN14" s="71" t="str">
        <f t="shared" si="4"/>
        <v>нд</v>
      </c>
      <c r="AO14" s="71" t="str">
        <f t="shared" si="4"/>
        <v>нд</v>
      </c>
      <c r="AP14" s="71">
        <f t="shared" si="4"/>
        <v>23</v>
      </c>
      <c r="AQ14" s="71">
        <f t="shared" si="4"/>
        <v>0</v>
      </c>
      <c r="AR14" s="71">
        <f t="shared" si="4"/>
        <v>5.7412172568666771</v>
      </c>
      <c r="AS14" s="71">
        <f t="shared" si="4"/>
        <v>0</v>
      </c>
      <c r="AT14" s="71">
        <f t="shared" si="4"/>
        <v>0</v>
      </c>
      <c r="AU14" s="71">
        <f t="shared" si="4"/>
        <v>0</v>
      </c>
      <c r="AV14" s="71">
        <f t="shared" si="4"/>
        <v>0</v>
      </c>
      <c r="AW14" s="72">
        <f t="shared" si="4"/>
        <v>0</v>
      </c>
    </row>
    <row r="15" spans="1:49">
      <c r="A15" s="63" t="s">
        <v>28</v>
      </c>
      <c r="B15" s="69" t="s">
        <v>29</v>
      </c>
      <c r="C15" s="70" t="str">
        <f t="shared" ref="C15" si="5">C77</f>
        <v>Г</v>
      </c>
      <c r="D15" s="71">
        <f t="shared" ref="D15:V15" si="6">D77</f>
        <v>0</v>
      </c>
      <c r="E15" s="71">
        <f t="shared" si="6"/>
        <v>0</v>
      </c>
      <c r="F15" s="71">
        <f t="shared" si="6"/>
        <v>0</v>
      </c>
      <c r="G15" s="71">
        <f t="shared" si="6"/>
        <v>0</v>
      </c>
      <c r="H15" s="71">
        <f t="shared" si="6"/>
        <v>0</v>
      </c>
      <c r="I15" s="71">
        <f t="shared" si="6"/>
        <v>0</v>
      </c>
      <c r="J15" s="71">
        <f t="shared" si="6"/>
        <v>0</v>
      </c>
      <c r="K15" s="71">
        <f t="shared" si="6"/>
        <v>0</v>
      </c>
      <c r="L15" s="71">
        <f t="shared" si="6"/>
        <v>0</v>
      </c>
      <c r="M15" s="71">
        <f t="shared" si="6"/>
        <v>0</v>
      </c>
      <c r="N15" s="71">
        <f t="shared" si="6"/>
        <v>0</v>
      </c>
      <c r="O15" s="71">
        <f t="shared" si="6"/>
        <v>0</v>
      </c>
      <c r="P15" s="71">
        <f t="shared" si="6"/>
        <v>0</v>
      </c>
      <c r="Q15" s="71">
        <f t="shared" si="6"/>
        <v>0</v>
      </c>
      <c r="R15" s="71">
        <f t="shared" si="6"/>
        <v>0</v>
      </c>
      <c r="S15" s="71">
        <f t="shared" si="6"/>
        <v>0</v>
      </c>
      <c r="T15" s="71" t="str">
        <f t="shared" si="6"/>
        <v>нд</v>
      </c>
      <c r="U15" s="71" t="str">
        <f t="shared" si="6"/>
        <v>нд</v>
      </c>
      <c r="V15" s="71" t="str">
        <f t="shared" si="6"/>
        <v>нд</v>
      </c>
      <c r="W15" s="71" t="s">
        <v>25</v>
      </c>
      <c r="X15" s="71">
        <f t="shared" ref="X15:AW15" si="7">X77</f>
        <v>0</v>
      </c>
      <c r="Y15" s="71">
        <f t="shared" si="7"/>
        <v>0</v>
      </c>
      <c r="Z15" s="71">
        <f t="shared" si="7"/>
        <v>0</v>
      </c>
      <c r="AA15" s="71">
        <f t="shared" si="7"/>
        <v>0</v>
      </c>
      <c r="AB15" s="71">
        <f t="shared" si="7"/>
        <v>0</v>
      </c>
      <c r="AC15" s="71">
        <f t="shared" si="7"/>
        <v>0</v>
      </c>
      <c r="AD15" s="71">
        <f t="shared" si="7"/>
        <v>0</v>
      </c>
      <c r="AE15" s="71">
        <f t="shared" si="7"/>
        <v>0</v>
      </c>
      <c r="AF15" s="71">
        <f t="shared" si="7"/>
        <v>0</v>
      </c>
      <c r="AG15" s="71">
        <f t="shared" si="7"/>
        <v>0</v>
      </c>
      <c r="AH15" s="71">
        <f t="shared" si="7"/>
        <v>0</v>
      </c>
      <c r="AI15" s="71">
        <f t="shared" si="7"/>
        <v>0</v>
      </c>
      <c r="AJ15" s="71">
        <f t="shared" si="7"/>
        <v>0</v>
      </c>
      <c r="AK15" s="71">
        <f t="shared" si="7"/>
        <v>0</v>
      </c>
      <c r="AL15" s="71" t="str">
        <f t="shared" si="7"/>
        <v>нд</v>
      </c>
      <c r="AM15" s="71" t="str">
        <f t="shared" si="7"/>
        <v>нд</v>
      </c>
      <c r="AN15" s="71" t="str">
        <f t="shared" si="7"/>
        <v>нд</v>
      </c>
      <c r="AO15" s="71" t="str">
        <f t="shared" si="7"/>
        <v>нд</v>
      </c>
      <c r="AP15" s="71" t="str">
        <f t="shared" si="7"/>
        <v>нд</v>
      </c>
      <c r="AQ15" s="71" t="str">
        <f t="shared" si="7"/>
        <v>нд</v>
      </c>
      <c r="AR15" s="71">
        <f t="shared" si="7"/>
        <v>0</v>
      </c>
      <c r="AS15" s="71">
        <f t="shared" si="7"/>
        <v>18.023999679999999</v>
      </c>
      <c r="AT15" s="71">
        <f t="shared" si="7"/>
        <v>0</v>
      </c>
      <c r="AU15" s="71">
        <f t="shared" si="7"/>
        <v>0</v>
      </c>
      <c r="AV15" s="71">
        <f t="shared" si="7"/>
        <v>0</v>
      </c>
      <c r="AW15" s="72">
        <f t="shared" si="7"/>
        <v>0</v>
      </c>
    </row>
    <row r="16" spans="1:49" ht="47.25">
      <c r="A16" s="63" t="s">
        <v>30</v>
      </c>
      <c r="B16" s="69" t="s">
        <v>31</v>
      </c>
      <c r="C16" s="70" t="str">
        <f t="shared" ref="C16" si="8">C178</f>
        <v>Г</v>
      </c>
      <c r="D16" s="71">
        <f t="shared" ref="D16:V16" si="9">D178</f>
        <v>0</v>
      </c>
      <c r="E16" s="71">
        <f t="shared" si="9"/>
        <v>0</v>
      </c>
      <c r="F16" s="71">
        <f t="shared" si="9"/>
        <v>0</v>
      </c>
      <c r="G16" s="71">
        <f t="shared" si="9"/>
        <v>0</v>
      </c>
      <c r="H16" s="71">
        <f t="shared" si="9"/>
        <v>0</v>
      </c>
      <c r="I16" s="71">
        <f t="shared" si="9"/>
        <v>0</v>
      </c>
      <c r="J16" s="71">
        <f t="shared" si="9"/>
        <v>0</v>
      </c>
      <c r="K16" s="71">
        <f t="shared" si="9"/>
        <v>0</v>
      </c>
      <c r="L16" s="71">
        <f t="shared" si="9"/>
        <v>0</v>
      </c>
      <c r="M16" s="71">
        <f t="shared" si="9"/>
        <v>0</v>
      </c>
      <c r="N16" s="71">
        <f t="shared" si="9"/>
        <v>0</v>
      </c>
      <c r="O16" s="71">
        <f t="shared" si="9"/>
        <v>0</v>
      </c>
      <c r="P16" s="71">
        <f t="shared" si="9"/>
        <v>0</v>
      </c>
      <c r="Q16" s="71">
        <f t="shared" si="9"/>
        <v>0</v>
      </c>
      <c r="R16" s="71">
        <f t="shared" si="9"/>
        <v>0</v>
      </c>
      <c r="S16" s="71">
        <f t="shared" si="9"/>
        <v>0</v>
      </c>
      <c r="T16" s="71" t="str">
        <f t="shared" si="9"/>
        <v>нд</v>
      </c>
      <c r="U16" s="71" t="str">
        <f t="shared" si="9"/>
        <v>нд</v>
      </c>
      <c r="V16" s="71" t="str">
        <f t="shared" si="9"/>
        <v>нд</v>
      </c>
      <c r="W16" s="71" t="s">
        <v>25</v>
      </c>
      <c r="X16" s="71">
        <f t="shared" ref="X16:AW16" si="10">X178</f>
        <v>0</v>
      </c>
      <c r="Y16" s="71">
        <f t="shared" si="10"/>
        <v>0</v>
      </c>
      <c r="Z16" s="71">
        <f t="shared" si="10"/>
        <v>0</v>
      </c>
      <c r="AA16" s="71">
        <f t="shared" si="10"/>
        <v>0</v>
      </c>
      <c r="AB16" s="71">
        <f t="shared" si="10"/>
        <v>0</v>
      </c>
      <c r="AC16" s="71">
        <f t="shared" si="10"/>
        <v>0</v>
      </c>
      <c r="AD16" s="71">
        <f t="shared" si="10"/>
        <v>0</v>
      </c>
      <c r="AE16" s="71">
        <f t="shared" si="10"/>
        <v>0</v>
      </c>
      <c r="AF16" s="71">
        <f t="shared" si="10"/>
        <v>0</v>
      </c>
      <c r="AG16" s="71">
        <f t="shared" si="10"/>
        <v>0</v>
      </c>
      <c r="AH16" s="71">
        <f t="shared" si="10"/>
        <v>0</v>
      </c>
      <c r="AI16" s="71">
        <f t="shared" si="10"/>
        <v>0</v>
      </c>
      <c r="AJ16" s="71">
        <f t="shared" si="10"/>
        <v>0</v>
      </c>
      <c r="AK16" s="71">
        <f t="shared" si="10"/>
        <v>0</v>
      </c>
      <c r="AL16" s="71" t="str">
        <f t="shared" si="10"/>
        <v>нд</v>
      </c>
      <c r="AM16" s="71" t="str">
        <f t="shared" si="10"/>
        <v>нд</v>
      </c>
      <c r="AN16" s="71" t="str">
        <f t="shared" si="10"/>
        <v>нд</v>
      </c>
      <c r="AO16" s="71" t="str">
        <f t="shared" si="10"/>
        <v>нд</v>
      </c>
      <c r="AP16" s="71" t="str">
        <f t="shared" si="10"/>
        <v>нд</v>
      </c>
      <c r="AQ16" s="71" t="str">
        <f t="shared" si="10"/>
        <v>нд</v>
      </c>
      <c r="AR16" s="71">
        <f t="shared" si="10"/>
        <v>0</v>
      </c>
      <c r="AS16" s="71">
        <f t="shared" si="10"/>
        <v>0</v>
      </c>
      <c r="AT16" s="71">
        <f t="shared" si="10"/>
        <v>0</v>
      </c>
      <c r="AU16" s="71">
        <f t="shared" si="10"/>
        <v>0</v>
      </c>
      <c r="AV16" s="71">
        <f t="shared" si="10"/>
        <v>0</v>
      </c>
      <c r="AW16" s="72">
        <f t="shared" si="10"/>
        <v>0</v>
      </c>
    </row>
    <row r="17" spans="1:49" ht="31.5">
      <c r="A17" s="63" t="s">
        <v>32</v>
      </c>
      <c r="B17" s="69" t="s">
        <v>33</v>
      </c>
      <c r="C17" s="70" t="str">
        <f t="shared" ref="C17" si="11">C182</f>
        <v>Г</v>
      </c>
      <c r="D17" s="71">
        <f t="shared" ref="D17:V17" si="12">D182</f>
        <v>0</v>
      </c>
      <c r="E17" s="71">
        <f t="shared" si="12"/>
        <v>0</v>
      </c>
      <c r="F17" s="71">
        <f t="shared" si="12"/>
        <v>0</v>
      </c>
      <c r="G17" s="71">
        <f t="shared" si="12"/>
        <v>0</v>
      </c>
      <c r="H17" s="71">
        <f t="shared" si="12"/>
        <v>0</v>
      </c>
      <c r="I17" s="71">
        <f t="shared" si="12"/>
        <v>0</v>
      </c>
      <c r="J17" s="71">
        <f t="shared" si="12"/>
        <v>0</v>
      </c>
      <c r="K17" s="71">
        <f t="shared" si="12"/>
        <v>0</v>
      </c>
      <c r="L17" s="71">
        <f t="shared" si="12"/>
        <v>0</v>
      </c>
      <c r="M17" s="71">
        <f t="shared" si="12"/>
        <v>0</v>
      </c>
      <c r="N17" s="71">
        <f t="shared" si="12"/>
        <v>0</v>
      </c>
      <c r="O17" s="71">
        <f t="shared" si="12"/>
        <v>0</v>
      </c>
      <c r="P17" s="71">
        <f t="shared" si="12"/>
        <v>0</v>
      </c>
      <c r="Q17" s="71">
        <f t="shared" si="12"/>
        <v>0</v>
      </c>
      <c r="R17" s="71">
        <f t="shared" si="12"/>
        <v>0</v>
      </c>
      <c r="S17" s="71">
        <f t="shared" si="12"/>
        <v>0</v>
      </c>
      <c r="T17" s="71" t="str">
        <f t="shared" si="12"/>
        <v>нд</v>
      </c>
      <c r="U17" s="71" t="str">
        <f t="shared" si="12"/>
        <v>нд</v>
      </c>
      <c r="V17" s="71" t="str">
        <f t="shared" si="12"/>
        <v>нд</v>
      </c>
      <c r="W17" s="71" t="s">
        <v>25</v>
      </c>
      <c r="X17" s="71">
        <f t="shared" ref="X17:AW17" si="13">X182</f>
        <v>0</v>
      </c>
      <c r="Y17" s="71">
        <f t="shared" si="13"/>
        <v>0</v>
      </c>
      <c r="Z17" s="71">
        <f t="shared" si="13"/>
        <v>0</v>
      </c>
      <c r="AA17" s="71">
        <f t="shared" si="13"/>
        <v>0</v>
      </c>
      <c r="AB17" s="71">
        <f t="shared" si="13"/>
        <v>0</v>
      </c>
      <c r="AC17" s="71">
        <f t="shared" si="13"/>
        <v>0</v>
      </c>
      <c r="AD17" s="71">
        <f t="shared" si="13"/>
        <v>0</v>
      </c>
      <c r="AE17" s="71">
        <f t="shared" si="13"/>
        <v>0</v>
      </c>
      <c r="AF17" s="71">
        <f t="shared" si="13"/>
        <v>0</v>
      </c>
      <c r="AG17" s="71">
        <f t="shared" si="13"/>
        <v>0</v>
      </c>
      <c r="AH17" s="71">
        <f t="shared" si="13"/>
        <v>0</v>
      </c>
      <c r="AI17" s="71">
        <f t="shared" si="13"/>
        <v>0</v>
      </c>
      <c r="AJ17" s="71">
        <f t="shared" si="13"/>
        <v>0</v>
      </c>
      <c r="AK17" s="71">
        <f t="shared" si="13"/>
        <v>0</v>
      </c>
      <c r="AL17" s="71" t="str">
        <f t="shared" si="13"/>
        <v>нд</v>
      </c>
      <c r="AM17" s="71" t="str">
        <f t="shared" si="13"/>
        <v>нд</v>
      </c>
      <c r="AN17" s="71" t="str">
        <f t="shared" si="13"/>
        <v>нд</v>
      </c>
      <c r="AO17" s="71" t="str">
        <f t="shared" si="13"/>
        <v>нд</v>
      </c>
      <c r="AP17" s="71" t="str">
        <f t="shared" si="13"/>
        <v>нд</v>
      </c>
      <c r="AQ17" s="71" t="str">
        <f t="shared" si="13"/>
        <v>нд</v>
      </c>
      <c r="AR17" s="71">
        <f t="shared" si="13"/>
        <v>0</v>
      </c>
      <c r="AS17" s="71">
        <f t="shared" si="13"/>
        <v>0</v>
      </c>
      <c r="AT17" s="71">
        <f t="shared" si="13"/>
        <v>0</v>
      </c>
      <c r="AU17" s="71">
        <f t="shared" si="13"/>
        <v>0</v>
      </c>
      <c r="AV17" s="71">
        <f t="shared" si="13"/>
        <v>0</v>
      </c>
      <c r="AW17" s="72">
        <f t="shared" si="13"/>
        <v>0</v>
      </c>
    </row>
    <row r="18" spans="1:49" ht="31.5">
      <c r="A18" s="63" t="s">
        <v>34</v>
      </c>
      <c r="B18" s="73" t="s">
        <v>35</v>
      </c>
      <c r="C18" s="70" t="str">
        <f t="shared" ref="C18:C19" si="14">C274</f>
        <v>Г</v>
      </c>
      <c r="D18" s="71">
        <f t="shared" ref="D18:V18" si="15">D274</f>
        <v>0</v>
      </c>
      <c r="E18" s="71">
        <f t="shared" si="15"/>
        <v>0</v>
      </c>
      <c r="F18" s="71">
        <f t="shared" si="15"/>
        <v>0</v>
      </c>
      <c r="G18" s="71">
        <f t="shared" si="15"/>
        <v>0</v>
      </c>
      <c r="H18" s="71">
        <f t="shared" si="15"/>
        <v>0</v>
      </c>
      <c r="I18" s="71">
        <f t="shared" si="15"/>
        <v>0</v>
      </c>
      <c r="J18" s="71">
        <f t="shared" si="15"/>
        <v>0</v>
      </c>
      <c r="K18" s="71">
        <f t="shared" si="15"/>
        <v>0</v>
      </c>
      <c r="L18" s="71">
        <f t="shared" si="15"/>
        <v>0</v>
      </c>
      <c r="M18" s="71">
        <f t="shared" si="15"/>
        <v>0</v>
      </c>
      <c r="N18" s="71">
        <f t="shared" si="15"/>
        <v>0</v>
      </c>
      <c r="O18" s="71">
        <f t="shared" si="15"/>
        <v>0</v>
      </c>
      <c r="P18" s="71">
        <f t="shared" si="15"/>
        <v>0</v>
      </c>
      <c r="Q18" s="71">
        <f t="shared" si="15"/>
        <v>0</v>
      </c>
      <c r="R18" s="71">
        <f t="shared" si="15"/>
        <v>0</v>
      </c>
      <c r="S18" s="71">
        <f t="shared" si="15"/>
        <v>0</v>
      </c>
      <c r="T18" s="71" t="str">
        <f t="shared" si="15"/>
        <v>нд</v>
      </c>
      <c r="U18" s="71" t="str">
        <f t="shared" si="15"/>
        <v>нд</v>
      </c>
      <c r="V18" s="71" t="str">
        <f t="shared" si="15"/>
        <v>нд</v>
      </c>
      <c r="W18" s="71" t="s">
        <v>25</v>
      </c>
      <c r="X18" s="71">
        <f t="shared" ref="X18:AW18" si="16">X274</f>
        <v>0</v>
      </c>
      <c r="Y18" s="71">
        <f t="shared" si="16"/>
        <v>0</v>
      </c>
      <c r="Z18" s="71">
        <f t="shared" si="16"/>
        <v>0</v>
      </c>
      <c r="AA18" s="71">
        <f t="shared" si="16"/>
        <v>0</v>
      </c>
      <c r="AB18" s="71">
        <f t="shared" si="16"/>
        <v>0</v>
      </c>
      <c r="AC18" s="71">
        <f t="shared" si="16"/>
        <v>0</v>
      </c>
      <c r="AD18" s="71">
        <f t="shared" si="16"/>
        <v>0</v>
      </c>
      <c r="AE18" s="71">
        <f t="shared" si="16"/>
        <v>0</v>
      </c>
      <c r="AF18" s="71">
        <f t="shared" si="16"/>
        <v>0</v>
      </c>
      <c r="AG18" s="71">
        <f t="shared" si="16"/>
        <v>0</v>
      </c>
      <c r="AH18" s="71">
        <f t="shared" si="16"/>
        <v>0</v>
      </c>
      <c r="AI18" s="71">
        <f t="shared" si="16"/>
        <v>0</v>
      </c>
      <c r="AJ18" s="71">
        <f t="shared" si="16"/>
        <v>0</v>
      </c>
      <c r="AK18" s="71">
        <f t="shared" si="16"/>
        <v>0</v>
      </c>
      <c r="AL18" s="71" t="str">
        <f t="shared" si="16"/>
        <v>нд</v>
      </c>
      <c r="AM18" s="71" t="str">
        <f t="shared" si="16"/>
        <v>нд</v>
      </c>
      <c r="AN18" s="71" t="str">
        <f t="shared" si="16"/>
        <v>нд</v>
      </c>
      <c r="AO18" s="71" t="str">
        <f t="shared" si="16"/>
        <v>нд</v>
      </c>
      <c r="AP18" s="71" t="str">
        <f t="shared" si="16"/>
        <v>нд</v>
      </c>
      <c r="AQ18" s="71" t="str">
        <f t="shared" si="16"/>
        <v>нд</v>
      </c>
      <c r="AR18" s="71">
        <f t="shared" si="16"/>
        <v>0</v>
      </c>
      <c r="AS18" s="71">
        <f t="shared" si="16"/>
        <v>0</v>
      </c>
      <c r="AT18" s="71">
        <f t="shared" si="16"/>
        <v>0</v>
      </c>
      <c r="AU18" s="71">
        <f t="shared" si="16"/>
        <v>0</v>
      </c>
      <c r="AV18" s="71">
        <f t="shared" si="16"/>
        <v>0</v>
      </c>
      <c r="AW18" s="72">
        <f t="shared" si="16"/>
        <v>0</v>
      </c>
    </row>
    <row r="19" spans="1:49">
      <c r="A19" s="63" t="s">
        <v>36</v>
      </c>
      <c r="B19" s="73" t="s">
        <v>37</v>
      </c>
      <c r="C19" s="70" t="str">
        <f t="shared" si="14"/>
        <v>Г</v>
      </c>
      <c r="D19" s="71">
        <f t="shared" ref="D19:V19" si="17">D275</f>
        <v>0</v>
      </c>
      <c r="E19" s="71">
        <f t="shared" si="17"/>
        <v>0</v>
      </c>
      <c r="F19" s="71">
        <f t="shared" si="17"/>
        <v>0</v>
      </c>
      <c r="G19" s="71">
        <f t="shared" si="17"/>
        <v>0</v>
      </c>
      <c r="H19" s="71">
        <f t="shared" si="17"/>
        <v>0</v>
      </c>
      <c r="I19" s="71">
        <f t="shared" si="17"/>
        <v>0</v>
      </c>
      <c r="J19" s="71">
        <f t="shared" si="17"/>
        <v>0</v>
      </c>
      <c r="K19" s="71">
        <f t="shared" si="17"/>
        <v>0</v>
      </c>
      <c r="L19" s="71">
        <f t="shared" si="17"/>
        <v>0</v>
      </c>
      <c r="M19" s="71">
        <f t="shared" si="17"/>
        <v>0</v>
      </c>
      <c r="N19" s="71">
        <f t="shared" si="17"/>
        <v>0</v>
      </c>
      <c r="O19" s="71">
        <f t="shared" si="17"/>
        <v>0</v>
      </c>
      <c r="P19" s="71">
        <f t="shared" si="17"/>
        <v>0</v>
      </c>
      <c r="Q19" s="71">
        <f t="shared" si="17"/>
        <v>0</v>
      </c>
      <c r="R19" s="71">
        <f t="shared" si="17"/>
        <v>0</v>
      </c>
      <c r="S19" s="71">
        <f t="shared" si="17"/>
        <v>0</v>
      </c>
      <c r="T19" s="71" t="str">
        <f t="shared" si="17"/>
        <v>нд</v>
      </c>
      <c r="U19" s="71" t="str">
        <f t="shared" si="17"/>
        <v>нд</v>
      </c>
      <c r="V19" s="71" t="str">
        <f t="shared" si="17"/>
        <v>нд</v>
      </c>
      <c r="W19" s="71" t="s">
        <v>25</v>
      </c>
      <c r="X19" s="71">
        <f t="shared" ref="X19:AW19" si="18">X275</f>
        <v>0</v>
      </c>
      <c r="Y19" s="71">
        <f t="shared" si="18"/>
        <v>0</v>
      </c>
      <c r="Z19" s="71">
        <f t="shared" si="18"/>
        <v>0</v>
      </c>
      <c r="AA19" s="71">
        <f t="shared" si="18"/>
        <v>0</v>
      </c>
      <c r="AB19" s="71">
        <f t="shared" si="18"/>
        <v>0</v>
      </c>
      <c r="AC19" s="71">
        <f t="shared" si="18"/>
        <v>0</v>
      </c>
      <c r="AD19" s="71">
        <f t="shared" si="18"/>
        <v>0</v>
      </c>
      <c r="AE19" s="71">
        <f t="shared" si="18"/>
        <v>0</v>
      </c>
      <c r="AF19" s="71">
        <f t="shared" si="18"/>
        <v>0</v>
      </c>
      <c r="AG19" s="71">
        <f t="shared" si="18"/>
        <v>0</v>
      </c>
      <c r="AH19" s="71">
        <f t="shared" si="18"/>
        <v>0</v>
      </c>
      <c r="AI19" s="71">
        <f t="shared" si="18"/>
        <v>0</v>
      </c>
      <c r="AJ19" s="71">
        <f t="shared" si="18"/>
        <v>0</v>
      </c>
      <c r="AK19" s="71">
        <f t="shared" si="18"/>
        <v>0</v>
      </c>
      <c r="AL19" s="71" t="str">
        <f t="shared" si="18"/>
        <v>нд</v>
      </c>
      <c r="AM19" s="71" t="str">
        <f t="shared" si="18"/>
        <v>нд</v>
      </c>
      <c r="AN19" s="71" t="str">
        <f t="shared" si="18"/>
        <v>нд</v>
      </c>
      <c r="AO19" s="71" t="str">
        <f t="shared" si="18"/>
        <v>нд</v>
      </c>
      <c r="AP19" s="71" t="str">
        <f t="shared" si="18"/>
        <v>нд</v>
      </c>
      <c r="AQ19" s="71" t="str">
        <f t="shared" si="18"/>
        <v>нд</v>
      </c>
      <c r="AR19" s="71">
        <f t="shared" si="18"/>
        <v>0</v>
      </c>
      <c r="AS19" s="71">
        <f t="shared" si="18"/>
        <v>0</v>
      </c>
      <c r="AT19" s="71">
        <f t="shared" si="18"/>
        <v>0</v>
      </c>
      <c r="AU19" s="71">
        <f t="shared" si="18"/>
        <v>0</v>
      </c>
      <c r="AV19" s="71">
        <f t="shared" si="18"/>
        <v>0</v>
      </c>
      <c r="AW19" s="72">
        <f t="shared" si="18"/>
        <v>0</v>
      </c>
    </row>
    <row r="20" spans="1:49" s="62" customFormat="1" ht="31.5">
      <c r="A20" s="74" t="s">
        <v>38</v>
      </c>
      <c r="B20" s="66" t="s">
        <v>23</v>
      </c>
      <c r="C20" s="2" t="s">
        <v>24</v>
      </c>
      <c r="D20" s="2">
        <f t="shared" ref="D20:V20" si="19">IF(AND(D21="нд",D21=D77,D77=D178,D178=D182,D182=D274,D274=D275),"нд",SUMIF(D21,"&gt;0",D21)+SUMIF(D77,"&gt;0",D77)+SUMIF(D178,"&gt;0",D178)+SUMIF(D182,"&gt;0",D182)+SUMIF(D274,"&gt;0",D274)+SUMIF(D275,"&gt;0",D275))</f>
        <v>0</v>
      </c>
      <c r="E20" s="2">
        <f t="shared" si="19"/>
        <v>0</v>
      </c>
      <c r="F20" s="2">
        <f t="shared" si="19"/>
        <v>0</v>
      </c>
      <c r="G20" s="2">
        <f t="shared" si="19"/>
        <v>0</v>
      </c>
      <c r="H20" s="2">
        <f t="shared" si="19"/>
        <v>0</v>
      </c>
      <c r="I20" s="2">
        <f t="shared" si="19"/>
        <v>0</v>
      </c>
      <c r="J20" s="2">
        <f t="shared" si="19"/>
        <v>0</v>
      </c>
      <c r="K20" s="2">
        <f t="shared" si="19"/>
        <v>0</v>
      </c>
      <c r="L20" s="2">
        <f t="shared" si="19"/>
        <v>0</v>
      </c>
      <c r="M20" s="2">
        <f t="shared" si="19"/>
        <v>0</v>
      </c>
      <c r="N20" s="2">
        <f t="shared" si="19"/>
        <v>0</v>
      </c>
      <c r="O20" s="2">
        <f t="shared" si="19"/>
        <v>25.3</v>
      </c>
      <c r="P20" s="2">
        <f t="shared" si="19"/>
        <v>0</v>
      </c>
      <c r="Q20" s="2">
        <f t="shared" si="19"/>
        <v>0</v>
      </c>
      <c r="R20" s="2">
        <f t="shared" si="19"/>
        <v>0</v>
      </c>
      <c r="S20" s="2">
        <f t="shared" si="19"/>
        <v>2.25</v>
      </c>
      <c r="T20" s="2">
        <f t="shared" si="19"/>
        <v>0</v>
      </c>
      <c r="U20" s="2">
        <f t="shared" si="19"/>
        <v>0</v>
      </c>
      <c r="V20" s="2">
        <f t="shared" si="19"/>
        <v>120</v>
      </c>
      <c r="W20" s="2" t="s">
        <v>25</v>
      </c>
      <c r="X20" s="2">
        <f t="shared" ref="X20:AW20" si="20">IF(AND(X21="нд",X21=X77,X77=X178,X178=X182,X182=X274,X274=X275),"нд",SUMIF(X21,"&gt;0",X21)+SUMIF(X77,"&gt;0",X77)+SUMIF(X178,"&gt;0",X178)+SUMIF(X182,"&gt;0",X182)+SUMIF(X274,"&gt;0",X274)+SUMIF(X275,"&gt;0",X275))</f>
        <v>0</v>
      </c>
      <c r="Y20" s="2">
        <f t="shared" si="20"/>
        <v>0</v>
      </c>
      <c r="Z20" s="2">
        <f t="shared" si="20"/>
        <v>0</v>
      </c>
      <c r="AA20" s="2">
        <f t="shared" si="20"/>
        <v>0</v>
      </c>
      <c r="AB20" s="2">
        <f t="shared" si="20"/>
        <v>0</v>
      </c>
      <c r="AC20" s="2">
        <f t="shared" si="20"/>
        <v>0</v>
      </c>
      <c r="AD20" s="2">
        <f t="shared" si="20"/>
        <v>0</v>
      </c>
      <c r="AE20" s="2">
        <f t="shared" si="20"/>
        <v>0</v>
      </c>
      <c r="AF20" s="2">
        <f t="shared" si="20"/>
        <v>0</v>
      </c>
      <c r="AG20" s="2">
        <f t="shared" si="20"/>
        <v>0</v>
      </c>
      <c r="AH20" s="2">
        <f t="shared" si="20"/>
        <v>0</v>
      </c>
      <c r="AI20" s="2">
        <f t="shared" si="20"/>
        <v>0</v>
      </c>
      <c r="AJ20" s="2">
        <f t="shared" si="20"/>
        <v>0</v>
      </c>
      <c r="AK20" s="2">
        <f t="shared" si="20"/>
        <v>0</v>
      </c>
      <c r="AL20" s="2" t="str">
        <f t="shared" si="20"/>
        <v>нд</v>
      </c>
      <c r="AM20" s="2" t="str">
        <f t="shared" si="20"/>
        <v>нд</v>
      </c>
      <c r="AN20" s="2" t="str">
        <f t="shared" si="20"/>
        <v>нд</v>
      </c>
      <c r="AO20" s="2" t="str">
        <f t="shared" si="20"/>
        <v>нд</v>
      </c>
      <c r="AP20" s="2">
        <f t="shared" si="20"/>
        <v>23</v>
      </c>
      <c r="AQ20" s="2">
        <f t="shared" si="20"/>
        <v>0</v>
      </c>
      <c r="AR20" s="2">
        <f t="shared" si="20"/>
        <v>5.7412172568666771</v>
      </c>
      <c r="AS20" s="2">
        <f t="shared" si="20"/>
        <v>18.023999679999999</v>
      </c>
      <c r="AT20" s="2">
        <f t="shared" si="20"/>
        <v>0</v>
      </c>
      <c r="AU20" s="2">
        <f t="shared" si="20"/>
        <v>0</v>
      </c>
      <c r="AV20" s="2">
        <f t="shared" si="20"/>
        <v>0</v>
      </c>
      <c r="AW20" s="68">
        <f t="shared" si="20"/>
        <v>0</v>
      </c>
    </row>
    <row r="21" spans="1:49" s="62" customFormat="1">
      <c r="A21" s="74" t="s">
        <v>40</v>
      </c>
      <c r="B21" s="75" t="s">
        <v>41</v>
      </c>
      <c r="C21" s="2" t="s">
        <v>24</v>
      </c>
      <c r="D21" s="2">
        <f t="shared" ref="D21:V21" si="21">IF(AND(D22="нд",D22=D34,D34=D37,D37=D63),"нд",SUMIF(D22,"&gt;0",D22)+SUMIF(D34,"&gt;0",D34)+SUMIF(D37,"&gt;0",D37)+SUMIF(D63,"&gt;0",D63))</f>
        <v>0</v>
      </c>
      <c r="E21" s="2">
        <f t="shared" si="21"/>
        <v>0</v>
      </c>
      <c r="F21" s="2">
        <f t="shared" si="21"/>
        <v>0</v>
      </c>
      <c r="G21" s="2">
        <f t="shared" si="21"/>
        <v>0</v>
      </c>
      <c r="H21" s="2">
        <f t="shared" si="21"/>
        <v>0</v>
      </c>
      <c r="I21" s="2">
        <f t="shared" si="21"/>
        <v>0</v>
      </c>
      <c r="J21" s="2">
        <f t="shared" si="21"/>
        <v>0</v>
      </c>
      <c r="K21" s="2">
        <f t="shared" si="21"/>
        <v>0</v>
      </c>
      <c r="L21" s="2">
        <f t="shared" si="21"/>
        <v>0</v>
      </c>
      <c r="M21" s="2">
        <f t="shared" si="21"/>
        <v>0</v>
      </c>
      <c r="N21" s="2">
        <f t="shared" si="21"/>
        <v>0</v>
      </c>
      <c r="O21" s="2">
        <f t="shared" si="21"/>
        <v>25.3</v>
      </c>
      <c r="P21" s="2">
        <f t="shared" si="21"/>
        <v>0</v>
      </c>
      <c r="Q21" s="2">
        <f t="shared" si="21"/>
        <v>0</v>
      </c>
      <c r="R21" s="2">
        <f t="shared" si="21"/>
        <v>0</v>
      </c>
      <c r="S21" s="2">
        <f t="shared" si="21"/>
        <v>2.25</v>
      </c>
      <c r="T21" s="2">
        <f t="shared" si="21"/>
        <v>0</v>
      </c>
      <c r="U21" s="2">
        <f t="shared" si="21"/>
        <v>0</v>
      </c>
      <c r="V21" s="2">
        <f t="shared" si="21"/>
        <v>120</v>
      </c>
      <c r="W21" s="2" t="s">
        <v>25</v>
      </c>
      <c r="X21" s="2">
        <f t="shared" ref="X21:AW21" si="22">IF(AND(X22="нд",X22=X34,X34=X37,X37=X63),"нд",SUMIF(X22,"&gt;0",X22)+SUMIF(X34,"&gt;0",X34)+SUMIF(X37,"&gt;0",X37)+SUMIF(X63,"&gt;0",X63))</f>
        <v>0</v>
      </c>
      <c r="Y21" s="2">
        <f t="shared" si="22"/>
        <v>0</v>
      </c>
      <c r="Z21" s="2">
        <f t="shared" si="22"/>
        <v>0</v>
      </c>
      <c r="AA21" s="2">
        <f t="shared" si="22"/>
        <v>0</v>
      </c>
      <c r="AB21" s="2">
        <f t="shared" si="22"/>
        <v>0</v>
      </c>
      <c r="AC21" s="2">
        <f t="shared" si="22"/>
        <v>0</v>
      </c>
      <c r="AD21" s="2">
        <f t="shared" si="22"/>
        <v>0</v>
      </c>
      <c r="AE21" s="2">
        <f t="shared" si="22"/>
        <v>0</v>
      </c>
      <c r="AF21" s="2">
        <f t="shared" si="22"/>
        <v>0</v>
      </c>
      <c r="AG21" s="2">
        <f t="shared" si="22"/>
        <v>0</v>
      </c>
      <c r="AH21" s="2">
        <f t="shared" si="22"/>
        <v>0</v>
      </c>
      <c r="AI21" s="2">
        <f t="shared" si="22"/>
        <v>0</v>
      </c>
      <c r="AJ21" s="2">
        <f t="shared" si="22"/>
        <v>0</v>
      </c>
      <c r="AK21" s="2">
        <f t="shared" si="22"/>
        <v>0</v>
      </c>
      <c r="AL21" s="2" t="str">
        <f t="shared" si="22"/>
        <v>нд</v>
      </c>
      <c r="AM21" s="2" t="str">
        <f t="shared" si="22"/>
        <v>нд</v>
      </c>
      <c r="AN21" s="2" t="str">
        <f t="shared" si="22"/>
        <v>нд</v>
      </c>
      <c r="AO21" s="2" t="str">
        <f t="shared" si="22"/>
        <v>нд</v>
      </c>
      <c r="AP21" s="2">
        <f t="shared" si="22"/>
        <v>23</v>
      </c>
      <c r="AQ21" s="2">
        <f t="shared" si="22"/>
        <v>0</v>
      </c>
      <c r="AR21" s="2">
        <f t="shared" si="22"/>
        <v>5.7412172568666771</v>
      </c>
      <c r="AS21" s="2">
        <f t="shared" si="22"/>
        <v>0</v>
      </c>
      <c r="AT21" s="2">
        <f t="shared" si="22"/>
        <v>0</v>
      </c>
      <c r="AU21" s="2">
        <f t="shared" si="22"/>
        <v>0</v>
      </c>
      <c r="AV21" s="2">
        <f t="shared" si="22"/>
        <v>0</v>
      </c>
      <c r="AW21" s="68">
        <f t="shared" si="22"/>
        <v>0</v>
      </c>
    </row>
    <row r="22" spans="1:49" s="62" customFormat="1" ht="31.5">
      <c r="A22" s="74" t="s">
        <v>42</v>
      </c>
      <c r="B22" s="75" t="s">
        <v>43</v>
      </c>
      <c r="C22" s="2" t="s">
        <v>24</v>
      </c>
      <c r="D22" s="2">
        <f t="shared" ref="D22:V22" si="23">IF(AND(D23="нд",D23=D24,D24=D25),"нд",SUMIF(D23,"&gt;0",D23)+SUMIF(D24,"&gt;0",D24)+SUMIF(D25,"&gt;0",D25))</f>
        <v>0</v>
      </c>
      <c r="E22" s="2">
        <f t="shared" si="23"/>
        <v>0</v>
      </c>
      <c r="F22" s="2">
        <f t="shared" si="23"/>
        <v>0</v>
      </c>
      <c r="G22" s="2">
        <f t="shared" si="23"/>
        <v>0</v>
      </c>
      <c r="H22" s="2">
        <f t="shared" si="23"/>
        <v>0</v>
      </c>
      <c r="I22" s="2">
        <f t="shared" si="23"/>
        <v>0</v>
      </c>
      <c r="J22" s="2">
        <f t="shared" si="23"/>
        <v>0</v>
      </c>
      <c r="K22" s="2">
        <f t="shared" si="23"/>
        <v>0</v>
      </c>
      <c r="L22" s="2">
        <f t="shared" si="23"/>
        <v>0</v>
      </c>
      <c r="M22" s="2">
        <f t="shared" si="23"/>
        <v>0</v>
      </c>
      <c r="N22" s="2">
        <f t="shared" si="23"/>
        <v>0</v>
      </c>
      <c r="O22" s="2">
        <f t="shared" si="23"/>
        <v>0</v>
      </c>
      <c r="P22" s="2">
        <f t="shared" si="23"/>
        <v>0</v>
      </c>
      <c r="Q22" s="2">
        <f t="shared" si="23"/>
        <v>0</v>
      </c>
      <c r="R22" s="2">
        <f t="shared" si="23"/>
        <v>0</v>
      </c>
      <c r="S22" s="2">
        <f t="shared" si="23"/>
        <v>2.25</v>
      </c>
      <c r="T22" s="2">
        <f t="shared" si="23"/>
        <v>0</v>
      </c>
      <c r="U22" s="2">
        <f t="shared" si="23"/>
        <v>0</v>
      </c>
      <c r="V22" s="2">
        <f t="shared" si="23"/>
        <v>0</v>
      </c>
      <c r="W22" s="2" t="s">
        <v>25</v>
      </c>
      <c r="X22" s="2">
        <f t="shared" ref="X22:AW22" si="24">IF(AND(X23="нд",X23=X24,X24=X25),"нд",SUMIF(X23,"&gt;0",X23)+SUMIF(X24,"&gt;0",X24)+SUMIF(X25,"&gt;0",X25))</f>
        <v>0</v>
      </c>
      <c r="Y22" s="2">
        <f t="shared" si="24"/>
        <v>0</v>
      </c>
      <c r="Z22" s="2">
        <f t="shared" si="24"/>
        <v>0</v>
      </c>
      <c r="AA22" s="2">
        <f t="shared" si="24"/>
        <v>0</v>
      </c>
      <c r="AB22" s="2">
        <f t="shared" si="24"/>
        <v>0</v>
      </c>
      <c r="AC22" s="2">
        <f t="shared" si="24"/>
        <v>0</v>
      </c>
      <c r="AD22" s="2">
        <f t="shared" si="24"/>
        <v>0</v>
      </c>
      <c r="AE22" s="2">
        <f t="shared" si="24"/>
        <v>0</v>
      </c>
      <c r="AF22" s="2">
        <f t="shared" si="24"/>
        <v>0</v>
      </c>
      <c r="AG22" s="2">
        <f t="shared" si="24"/>
        <v>0</v>
      </c>
      <c r="AH22" s="2">
        <f t="shared" si="24"/>
        <v>0</v>
      </c>
      <c r="AI22" s="2">
        <f t="shared" si="24"/>
        <v>0</v>
      </c>
      <c r="AJ22" s="2">
        <f t="shared" si="24"/>
        <v>0</v>
      </c>
      <c r="AK22" s="2">
        <f t="shared" si="24"/>
        <v>0</v>
      </c>
      <c r="AL22" s="2" t="str">
        <f t="shared" si="24"/>
        <v>нд</v>
      </c>
      <c r="AM22" s="2" t="str">
        <f t="shared" si="24"/>
        <v>нд</v>
      </c>
      <c r="AN22" s="2" t="str">
        <f t="shared" si="24"/>
        <v>нд</v>
      </c>
      <c r="AO22" s="2" t="str">
        <f t="shared" si="24"/>
        <v>нд</v>
      </c>
      <c r="AP22" s="2">
        <f t="shared" si="24"/>
        <v>18</v>
      </c>
      <c r="AQ22" s="2">
        <f t="shared" si="24"/>
        <v>0</v>
      </c>
      <c r="AR22" s="2">
        <f t="shared" si="24"/>
        <v>5.7412172568666771</v>
      </c>
      <c r="AS22" s="2">
        <f t="shared" si="24"/>
        <v>0</v>
      </c>
      <c r="AT22" s="2">
        <f t="shared" si="24"/>
        <v>0</v>
      </c>
      <c r="AU22" s="2">
        <f t="shared" si="24"/>
        <v>0</v>
      </c>
      <c r="AV22" s="2">
        <f t="shared" si="24"/>
        <v>0</v>
      </c>
      <c r="AW22" s="68">
        <f t="shared" si="24"/>
        <v>0</v>
      </c>
    </row>
    <row r="23" spans="1:49" s="62" customFormat="1" ht="47.25">
      <c r="A23" s="76" t="s">
        <v>117</v>
      </c>
      <c r="B23" s="75" t="s">
        <v>118</v>
      </c>
      <c r="C23" s="75" t="s">
        <v>24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2.25</v>
      </c>
      <c r="T23" s="11">
        <v>0</v>
      </c>
      <c r="U23" s="11">
        <v>0</v>
      </c>
      <c r="V23" s="11">
        <v>0</v>
      </c>
      <c r="W23" s="11" t="s">
        <v>25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 t="s">
        <v>25</v>
      </c>
      <c r="AM23" s="11" t="s">
        <v>25</v>
      </c>
      <c r="AN23" s="11" t="s">
        <v>25</v>
      </c>
      <c r="AO23" s="11" t="s">
        <v>25</v>
      </c>
      <c r="AP23" s="11">
        <v>18</v>
      </c>
      <c r="AQ23" s="11">
        <v>0</v>
      </c>
      <c r="AR23" s="11">
        <v>5.7412172568666771</v>
      </c>
      <c r="AS23" s="11">
        <v>0</v>
      </c>
      <c r="AT23" s="11">
        <v>0</v>
      </c>
      <c r="AU23" s="11">
        <v>0</v>
      </c>
      <c r="AV23" s="11">
        <v>0</v>
      </c>
      <c r="AW23" s="77">
        <v>0</v>
      </c>
    </row>
    <row r="24" spans="1:49" s="62" customFormat="1" ht="47.25">
      <c r="A24" s="76" t="s">
        <v>119</v>
      </c>
      <c r="B24" s="75" t="s">
        <v>120</v>
      </c>
      <c r="C24" s="75" t="s">
        <v>24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 t="s">
        <v>25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 t="s">
        <v>25</v>
      </c>
      <c r="AM24" s="11" t="s">
        <v>25</v>
      </c>
      <c r="AN24" s="11" t="s">
        <v>25</v>
      </c>
      <c r="AO24" s="11" t="s">
        <v>25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77">
        <v>0</v>
      </c>
    </row>
    <row r="25" spans="1:49" s="62" customFormat="1" ht="31.5">
      <c r="A25" s="74" t="s">
        <v>44</v>
      </c>
      <c r="B25" s="75" t="s">
        <v>45</v>
      </c>
      <c r="C25" s="2" t="s">
        <v>24</v>
      </c>
      <c r="D25" s="2">
        <f t="shared" ref="D25:V25" si="25">IF((COUNTIF(D26:D33,"нд"))=(COUNTA(D26:D33)),"нд",SUMIF(D26:D33,"&gt;0",D26:D33))</f>
        <v>0</v>
      </c>
      <c r="E25" s="2">
        <f t="shared" si="25"/>
        <v>0</v>
      </c>
      <c r="F25" s="2">
        <f t="shared" si="25"/>
        <v>0</v>
      </c>
      <c r="G25" s="2">
        <f t="shared" si="25"/>
        <v>0</v>
      </c>
      <c r="H25" s="2">
        <f t="shared" si="25"/>
        <v>0</v>
      </c>
      <c r="I25" s="2">
        <f t="shared" si="25"/>
        <v>0</v>
      </c>
      <c r="J25" s="2">
        <f t="shared" si="25"/>
        <v>0</v>
      </c>
      <c r="K25" s="2">
        <f t="shared" si="25"/>
        <v>0</v>
      </c>
      <c r="L25" s="2">
        <f t="shared" si="25"/>
        <v>0</v>
      </c>
      <c r="M25" s="2">
        <f t="shared" si="25"/>
        <v>0</v>
      </c>
      <c r="N25" s="2">
        <f t="shared" si="25"/>
        <v>0</v>
      </c>
      <c r="O25" s="2">
        <f t="shared" si="25"/>
        <v>0</v>
      </c>
      <c r="P25" s="2">
        <f t="shared" si="25"/>
        <v>0</v>
      </c>
      <c r="Q25" s="2">
        <f t="shared" si="25"/>
        <v>0</v>
      </c>
      <c r="R25" s="2">
        <f t="shared" si="25"/>
        <v>0</v>
      </c>
      <c r="S25" s="2">
        <f t="shared" si="25"/>
        <v>0</v>
      </c>
      <c r="T25" s="2">
        <f t="shared" si="25"/>
        <v>0</v>
      </c>
      <c r="U25" s="2">
        <f t="shared" si="25"/>
        <v>0</v>
      </c>
      <c r="V25" s="2">
        <f t="shared" si="25"/>
        <v>0</v>
      </c>
      <c r="W25" s="2" t="s">
        <v>25</v>
      </c>
      <c r="X25" s="2">
        <f t="shared" ref="X25:AW25" si="26">IF((COUNTIF(X26:X33,"нд"))=(COUNTA(X26:X33)),"нд",SUMIF(X26:X33,"&gt;0",X26:X33))</f>
        <v>0</v>
      </c>
      <c r="Y25" s="2">
        <f t="shared" si="26"/>
        <v>0</v>
      </c>
      <c r="Z25" s="2">
        <f t="shared" si="26"/>
        <v>0</v>
      </c>
      <c r="AA25" s="2">
        <f t="shared" si="26"/>
        <v>0</v>
      </c>
      <c r="AB25" s="2">
        <f t="shared" si="26"/>
        <v>0</v>
      </c>
      <c r="AC25" s="2">
        <f t="shared" si="26"/>
        <v>0</v>
      </c>
      <c r="AD25" s="2">
        <f t="shared" si="26"/>
        <v>0</v>
      </c>
      <c r="AE25" s="2">
        <f t="shared" si="26"/>
        <v>0</v>
      </c>
      <c r="AF25" s="2">
        <f t="shared" si="26"/>
        <v>0</v>
      </c>
      <c r="AG25" s="2">
        <f t="shared" si="26"/>
        <v>0</v>
      </c>
      <c r="AH25" s="2">
        <f t="shared" si="26"/>
        <v>0</v>
      </c>
      <c r="AI25" s="2">
        <f t="shared" si="26"/>
        <v>0</v>
      </c>
      <c r="AJ25" s="2">
        <f t="shared" si="26"/>
        <v>0</v>
      </c>
      <c r="AK25" s="2">
        <f t="shared" si="26"/>
        <v>0</v>
      </c>
      <c r="AL25" s="2" t="str">
        <f t="shared" si="26"/>
        <v>нд</v>
      </c>
      <c r="AM25" s="2" t="str">
        <f t="shared" si="26"/>
        <v>нд</v>
      </c>
      <c r="AN25" s="2" t="str">
        <f t="shared" si="26"/>
        <v>нд</v>
      </c>
      <c r="AO25" s="2" t="str">
        <f t="shared" si="26"/>
        <v>нд</v>
      </c>
      <c r="AP25" s="2">
        <f t="shared" si="26"/>
        <v>0</v>
      </c>
      <c r="AQ25" s="2">
        <f t="shared" si="26"/>
        <v>0</v>
      </c>
      <c r="AR25" s="2">
        <f t="shared" si="26"/>
        <v>0</v>
      </c>
      <c r="AS25" s="2">
        <f t="shared" si="26"/>
        <v>0</v>
      </c>
      <c r="AT25" s="2">
        <f t="shared" si="26"/>
        <v>0</v>
      </c>
      <c r="AU25" s="2">
        <f t="shared" si="26"/>
        <v>0</v>
      </c>
      <c r="AV25" s="2">
        <f t="shared" si="26"/>
        <v>0</v>
      </c>
      <c r="AW25" s="68">
        <f t="shared" si="26"/>
        <v>0</v>
      </c>
    </row>
    <row r="26" spans="1:49" s="62" customFormat="1" ht="63">
      <c r="A26" s="78" t="s">
        <v>44</v>
      </c>
      <c r="B26" s="79" t="s">
        <v>121</v>
      </c>
      <c r="C26" s="80" t="s">
        <v>122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4">
        <v>0</v>
      </c>
      <c r="U26" s="4">
        <v>0</v>
      </c>
      <c r="V26" s="4">
        <v>0</v>
      </c>
      <c r="W26" s="4" t="s">
        <v>25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 t="s">
        <v>25</v>
      </c>
      <c r="AM26" s="4" t="s">
        <v>25</v>
      </c>
      <c r="AN26" s="4" t="s">
        <v>25</v>
      </c>
      <c r="AO26" s="4" t="s">
        <v>25</v>
      </c>
      <c r="AP26" s="4" t="s">
        <v>795</v>
      </c>
      <c r="AQ26" s="4">
        <v>0</v>
      </c>
      <c r="AR26" s="81">
        <v>0</v>
      </c>
      <c r="AS26" s="4">
        <v>0</v>
      </c>
      <c r="AT26" s="4">
        <v>0</v>
      </c>
      <c r="AU26" s="4">
        <v>0</v>
      </c>
      <c r="AV26" s="4">
        <v>0</v>
      </c>
      <c r="AW26" s="83">
        <v>0</v>
      </c>
    </row>
    <row r="27" spans="1:49" s="62" customFormat="1" ht="47.25">
      <c r="A27" s="78" t="s">
        <v>44</v>
      </c>
      <c r="B27" s="79" t="s">
        <v>124</v>
      </c>
      <c r="C27" s="80" t="s">
        <v>125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4">
        <v>0</v>
      </c>
      <c r="U27" s="4">
        <v>0</v>
      </c>
      <c r="V27" s="4" t="s">
        <v>795</v>
      </c>
      <c r="W27" s="4">
        <v>0.43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 t="s">
        <v>25</v>
      </c>
      <c r="AM27" s="4" t="s">
        <v>25</v>
      </c>
      <c r="AN27" s="4" t="s">
        <v>25</v>
      </c>
      <c r="AO27" s="4" t="s">
        <v>25</v>
      </c>
      <c r="AP27" s="4" t="s">
        <v>795</v>
      </c>
      <c r="AQ27" s="4">
        <v>0</v>
      </c>
      <c r="AR27" s="81">
        <v>0</v>
      </c>
      <c r="AS27" s="4">
        <v>0</v>
      </c>
      <c r="AT27" s="4">
        <v>0</v>
      </c>
      <c r="AU27" s="4">
        <v>0</v>
      </c>
      <c r="AV27" s="4">
        <v>0</v>
      </c>
      <c r="AW27" s="83">
        <v>0</v>
      </c>
    </row>
    <row r="28" spans="1:49" s="62" customFormat="1" ht="63">
      <c r="A28" s="78" t="s">
        <v>44</v>
      </c>
      <c r="B28" s="79" t="s">
        <v>127</v>
      </c>
      <c r="C28" s="80" t="s">
        <v>128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4">
        <v>0</v>
      </c>
      <c r="U28" s="4">
        <v>0</v>
      </c>
      <c r="V28" s="4" t="s">
        <v>795</v>
      </c>
      <c r="W28" s="4" t="s">
        <v>25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 t="s">
        <v>25</v>
      </c>
      <c r="AM28" s="4" t="s">
        <v>25</v>
      </c>
      <c r="AN28" s="4" t="s">
        <v>25</v>
      </c>
      <c r="AO28" s="4" t="s">
        <v>25</v>
      </c>
      <c r="AP28" s="4" t="s">
        <v>795</v>
      </c>
      <c r="AQ28" s="4">
        <v>0</v>
      </c>
      <c r="AR28" s="81">
        <v>0</v>
      </c>
      <c r="AS28" s="4">
        <v>0</v>
      </c>
      <c r="AT28" s="4">
        <v>0</v>
      </c>
      <c r="AU28" s="4">
        <v>0</v>
      </c>
      <c r="AV28" s="4">
        <v>0</v>
      </c>
      <c r="AW28" s="83">
        <v>0</v>
      </c>
    </row>
    <row r="29" spans="1:49" s="62" customFormat="1" ht="63">
      <c r="A29" s="78" t="s">
        <v>44</v>
      </c>
      <c r="B29" s="79" t="s">
        <v>130</v>
      </c>
      <c r="C29" s="80" t="s">
        <v>131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4">
        <v>0</v>
      </c>
      <c r="U29" s="4">
        <v>0</v>
      </c>
      <c r="V29" s="4" t="s">
        <v>795</v>
      </c>
      <c r="W29" s="4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 t="s">
        <v>25</v>
      </c>
      <c r="AM29" s="4" t="s">
        <v>25</v>
      </c>
      <c r="AN29" s="4" t="s">
        <v>25</v>
      </c>
      <c r="AO29" s="4" t="s">
        <v>25</v>
      </c>
      <c r="AP29" s="4" t="s">
        <v>795</v>
      </c>
      <c r="AQ29" s="4">
        <v>0</v>
      </c>
      <c r="AR29" s="81">
        <v>0</v>
      </c>
      <c r="AS29" s="4">
        <v>0</v>
      </c>
      <c r="AT29" s="4">
        <v>0</v>
      </c>
      <c r="AU29" s="4">
        <v>0</v>
      </c>
      <c r="AV29" s="4">
        <v>0</v>
      </c>
      <c r="AW29" s="83">
        <v>0</v>
      </c>
    </row>
    <row r="30" spans="1:49" s="62" customFormat="1" ht="63">
      <c r="A30" s="78" t="s">
        <v>44</v>
      </c>
      <c r="B30" s="79" t="s">
        <v>132</v>
      </c>
      <c r="C30" s="80" t="s">
        <v>133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4">
        <v>0</v>
      </c>
      <c r="U30" s="4">
        <v>0</v>
      </c>
      <c r="V30" s="4" t="s">
        <v>795</v>
      </c>
      <c r="W30" s="4" t="s">
        <v>25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 t="s">
        <v>25</v>
      </c>
      <c r="AM30" s="4" t="s">
        <v>25</v>
      </c>
      <c r="AN30" s="4" t="s">
        <v>25</v>
      </c>
      <c r="AO30" s="4" t="s">
        <v>25</v>
      </c>
      <c r="AP30" s="4" t="s">
        <v>795</v>
      </c>
      <c r="AQ30" s="4">
        <v>0</v>
      </c>
      <c r="AR30" s="81">
        <v>0</v>
      </c>
      <c r="AS30" s="4">
        <v>0</v>
      </c>
      <c r="AT30" s="4">
        <v>0</v>
      </c>
      <c r="AU30" s="4">
        <v>0</v>
      </c>
      <c r="AV30" s="4">
        <v>0</v>
      </c>
      <c r="AW30" s="83">
        <v>0</v>
      </c>
    </row>
    <row r="31" spans="1:49" s="62" customFormat="1" ht="63">
      <c r="A31" s="78" t="s">
        <v>44</v>
      </c>
      <c r="B31" s="79" t="s">
        <v>134</v>
      </c>
      <c r="C31" s="80" t="s">
        <v>135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4">
        <v>0</v>
      </c>
      <c r="U31" s="4">
        <v>0</v>
      </c>
      <c r="V31" s="4" t="s">
        <v>795</v>
      </c>
      <c r="W31" s="4" t="s">
        <v>25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 t="s">
        <v>25</v>
      </c>
      <c r="AM31" s="4" t="s">
        <v>25</v>
      </c>
      <c r="AN31" s="4" t="s">
        <v>25</v>
      </c>
      <c r="AO31" s="4" t="s">
        <v>25</v>
      </c>
      <c r="AP31" s="4" t="s">
        <v>795</v>
      </c>
      <c r="AQ31" s="4">
        <v>0</v>
      </c>
      <c r="AR31" s="81">
        <v>0</v>
      </c>
      <c r="AS31" s="4">
        <v>0</v>
      </c>
      <c r="AT31" s="4">
        <v>0</v>
      </c>
      <c r="AU31" s="4">
        <v>0</v>
      </c>
      <c r="AV31" s="4">
        <v>0</v>
      </c>
      <c r="AW31" s="83">
        <v>0</v>
      </c>
    </row>
    <row r="32" spans="1:49" s="62" customFormat="1" ht="63">
      <c r="A32" s="78" t="s">
        <v>44</v>
      </c>
      <c r="B32" s="79" t="s">
        <v>136</v>
      </c>
      <c r="C32" s="80" t="s">
        <v>137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4" t="s">
        <v>795</v>
      </c>
      <c r="U32" s="4">
        <v>0</v>
      </c>
      <c r="V32" s="4">
        <v>0</v>
      </c>
      <c r="W32" s="4">
        <v>0.192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 t="s">
        <v>25</v>
      </c>
      <c r="AM32" s="4" t="s">
        <v>25</v>
      </c>
      <c r="AN32" s="4" t="s">
        <v>25</v>
      </c>
      <c r="AO32" s="4" t="s">
        <v>25</v>
      </c>
      <c r="AP32" s="4" t="s">
        <v>795</v>
      </c>
      <c r="AQ32" s="4">
        <v>0</v>
      </c>
      <c r="AR32" s="81">
        <v>0</v>
      </c>
      <c r="AS32" s="4">
        <v>0</v>
      </c>
      <c r="AT32" s="4">
        <v>0</v>
      </c>
      <c r="AU32" s="4">
        <v>0</v>
      </c>
      <c r="AV32" s="4">
        <v>0</v>
      </c>
      <c r="AW32" s="83">
        <v>0</v>
      </c>
    </row>
    <row r="33" spans="1:49" s="62" customFormat="1" ht="110.25">
      <c r="A33" s="78" t="s">
        <v>44</v>
      </c>
      <c r="B33" s="79" t="s">
        <v>139</v>
      </c>
      <c r="C33" s="80" t="s">
        <v>140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4" t="s">
        <v>795</v>
      </c>
      <c r="U33" s="4">
        <v>0</v>
      </c>
      <c r="V33" s="4">
        <v>0</v>
      </c>
      <c r="W33" s="4">
        <v>0.23899999999999999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 t="s">
        <v>25</v>
      </c>
      <c r="AM33" s="4" t="s">
        <v>25</v>
      </c>
      <c r="AN33" s="4" t="s">
        <v>25</v>
      </c>
      <c r="AO33" s="4" t="s">
        <v>25</v>
      </c>
      <c r="AP33" s="4" t="s">
        <v>795</v>
      </c>
      <c r="AQ33" s="4">
        <v>0</v>
      </c>
      <c r="AR33" s="81">
        <v>0</v>
      </c>
      <c r="AS33" s="4">
        <v>0</v>
      </c>
      <c r="AT33" s="4">
        <v>0</v>
      </c>
      <c r="AU33" s="4">
        <v>0</v>
      </c>
      <c r="AV33" s="4">
        <v>0</v>
      </c>
      <c r="AW33" s="83">
        <v>0</v>
      </c>
    </row>
    <row r="34" spans="1:49" s="62" customFormat="1" ht="31.5">
      <c r="A34" s="74" t="s">
        <v>46</v>
      </c>
      <c r="B34" s="75" t="s">
        <v>47</v>
      </c>
      <c r="C34" s="2" t="s">
        <v>24</v>
      </c>
      <c r="D34" s="2">
        <f t="shared" ref="D34:V34" si="27">IF((COUNTIF(D35:D36,"нд"))=(COUNTA(D35:D36)),"нд",SUMIF(D35:D36,"&gt;0",D35:D36))</f>
        <v>0</v>
      </c>
      <c r="E34" s="2">
        <f t="shared" si="27"/>
        <v>0</v>
      </c>
      <c r="F34" s="2">
        <f t="shared" si="27"/>
        <v>0</v>
      </c>
      <c r="G34" s="2">
        <f t="shared" si="27"/>
        <v>0</v>
      </c>
      <c r="H34" s="2">
        <f t="shared" si="27"/>
        <v>0</v>
      </c>
      <c r="I34" s="2">
        <f t="shared" si="27"/>
        <v>0</v>
      </c>
      <c r="J34" s="2">
        <f t="shared" si="27"/>
        <v>0</v>
      </c>
      <c r="K34" s="2">
        <f t="shared" si="27"/>
        <v>0</v>
      </c>
      <c r="L34" s="2">
        <f t="shared" si="27"/>
        <v>0</v>
      </c>
      <c r="M34" s="2">
        <f t="shared" si="27"/>
        <v>0</v>
      </c>
      <c r="N34" s="2">
        <f t="shared" si="27"/>
        <v>0</v>
      </c>
      <c r="O34" s="2">
        <f t="shared" si="27"/>
        <v>0</v>
      </c>
      <c r="P34" s="2">
        <f t="shared" si="27"/>
        <v>0</v>
      </c>
      <c r="Q34" s="2">
        <f t="shared" si="27"/>
        <v>0</v>
      </c>
      <c r="R34" s="2">
        <f t="shared" si="27"/>
        <v>0</v>
      </c>
      <c r="S34" s="2">
        <f t="shared" si="27"/>
        <v>0</v>
      </c>
      <c r="T34" s="2" t="str">
        <f t="shared" si="27"/>
        <v>нд</v>
      </c>
      <c r="U34" s="2" t="str">
        <f t="shared" si="27"/>
        <v>нд</v>
      </c>
      <c r="V34" s="2" t="str">
        <f t="shared" si="27"/>
        <v>нд</v>
      </c>
      <c r="W34" s="2" t="s">
        <v>25</v>
      </c>
      <c r="X34" s="2">
        <f t="shared" ref="X34:AW34" si="28">IF((COUNTIF(X35:X36,"нд"))=(COUNTA(X35:X36)),"нд",SUMIF(X35:X36,"&gt;0",X35:X36))</f>
        <v>0</v>
      </c>
      <c r="Y34" s="2">
        <f t="shared" si="28"/>
        <v>0</v>
      </c>
      <c r="Z34" s="2">
        <f t="shared" si="28"/>
        <v>0</v>
      </c>
      <c r="AA34" s="2">
        <f t="shared" si="28"/>
        <v>0</v>
      </c>
      <c r="AB34" s="2">
        <f t="shared" si="28"/>
        <v>0</v>
      </c>
      <c r="AC34" s="2">
        <f t="shared" si="28"/>
        <v>0</v>
      </c>
      <c r="AD34" s="2">
        <f t="shared" si="28"/>
        <v>0</v>
      </c>
      <c r="AE34" s="2">
        <f t="shared" si="28"/>
        <v>0</v>
      </c>
      <c r="AF34" s="2">
        <f t="shared" si="28"/>
        <v>0</v>
      </c>
      <c r="AG34" s="2">
        <f t="shared" si="28"/>
        <v>0</v>
      </c>
      <c r="AH34" s="2">
        <f t="shared" si="28"/>
        <v>0</v>
      </c>
      <c r="AI34" s="2">
        <f t="shared" si="28"/>
        <v>0</v>
      </c>
      <c r="AJ34" s="2">
        <f t="shared" si="28"/>
        <v>0</v>
      </c>
      <c r="AK34" s="2">
        <f t="shared" si="28"/>
        <v>0</v>
      </c>
      <c r="AL34" s="2" t="str">
        <f t="shared" si="28"/>
        <v>нд</v>
      </c>
      <c r="AM34" s="2" t="str">
        <f t="shared" si="28"/>
        <v>нд</v>
      </c>
      <c r="AN34" s="2" t="str">
        <f t="shared" si="28"/>
        <v>нд</v>
      </c>
      <c r="AO34" s="2" t="str">
        <f t="shared" si="28"/>
        <v>нд</v>
      </c>
      <c r="AP34" s="2" t="str">
        <f t="shared" si="28"/>
        <v>нд</v>
      </c>
      <c r="AQ34" s="2" t="str">
        <f t="shared" si="28"/>
        <v>нд</v>
      </c>
      <c r="AR34" s="2">
        <f t="shared" si="28"/>
        <v>0</v>
      </c>
      <c r="AS34" s="2">
        <f t="shared" si="28"/>
        <v>0</v>
      </c>
      <c r="AT34" s="2">
        <f t="shared" si="28"/>
        <v>0</v>
      </c>
      <c r="AU34" s="2">
        <f t="shared" si="28"/>
        <v>0</v>
      </c>
      <c r="AV34" s="2">
        <f t="shared" si="28"/>
        <v>0</v>
      </c>
      <c r="AW34" s="68">
        <f t="shared" si="28"/>
        <v>0</v>
      </c>
    </row>
    <row r="35" spans="1:49" s="62" customFormat="1" ht="47.25">
      <c r="A35" s="74" t="s">
        <v>48</v>
      </c>
      <c r="B35" s="75" t="s">
        <v>49</v>
      </c>
      <c r="C35" s="2" t="s">
        <v>24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 t="s">
        <v>25</v>
      </c>
      <c r="U35" s="2" t="s">
        <v>25</v>
      </c>
      <c r="V35" s="2" t="s">
        <v>25</v>
      </c>
      <c r="W35" s="2" t="s">
        <v>25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 t="s">
        <v>25</v>
      </c>
      <c r="AM35" s="2" t="s">
        <v>25</v>
      </c>
      <c r="AN35" s="2" t="s">
        <v>25</v>
      </c>
      <c r="AO35" s="2" t="s">
        <v>25</v>
      </c>
      <c r="AP35" s="2" t="s">
        <v>25</v>
      </c>
      <c r="AQ35" s="2" t="s">
        <v>25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68">
        <v>0</v>
      </c>
    </row>
    <row r="36" spans="1:49" s="62" customFormat="1" ht="31.5">
      <c r="A36" s="74" t="s">
        <v>50</v>
      </c>
      <c r="B36" s="75" t="s">
        <v>51</v>
      </c>
      <c r="C36" s="2" t="s">
        <v>24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 t="s">
        <v>25</v>
      </c>
      <c r="U36" s="2" t="s">
        <v>25</v>
      </c>
      <c r="V36" s="2" t="s">
        <v>25</v>
      </c>
      <c r="W36" s="2" t="s">
        <v>25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 t="s">
        <v>25</v>
      </c>
      <c r="AM36" s="2" t="s">
        <v>25</v>
      </c>
      <c r="AN36" s="2" t="s">
        <v>25</v>
      </c>
      <c r="AO36" s="2" t="s">
        <v>25</v>
      </c>
      <c r="AP36" s="2" t="s">
        <v>25</v>
      </c>
      <c r="AQ36" s="2" t="s">
        <v>25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68">
        <v>0</v>
      </c>
    </row>
    <row r="37" spans="1:49" s="62" customFormat="1" ht="31.5">
      <c r="A37" s="74" t="s">
        <v>52</v>
      </c>
      <c r="B37" s="75" t="s">
        <v>703</v>
      </c>
      <c r="C37" s="2" t="s">
        <v>24</v>
      </c>
      <c r="D37" s="2">
        <f t="shared" ref="D37:V37" si="29">IF(AND(D38="нд",D38=D59),"нд",SUMIF(D38,"&gt;0",D38)+SUMIF(D59,"&gt;0",D59))</f>
        <v>0</v>
      </c>
      <c r="E37" s="2">
        <f t="shared" si="29"/>
        <v>0</v>
      </c>
      <c r="F37" s="2">
        <f t="shared" si="29"/>
        <v>0</v>
      </c>
      <c r="G37" s="2">
        <f t="shared" si="29"/>
        <v>0</v>
      </c>
      <c r="H37" s="2">
        <f t="shared" si="29"/>
        <v>0</v>
      </c>
      <c r="I37" s="2">
        <f t="shared" si="29"/>
        <v>0</v>
      </c>
      <c r="J37" s="2">
        <f t="shared" si="29"/>
        <v>0</v>
      </c>
      <c r="K37" s="2">
        <f t="shared" si="29"/>
        <v>0</v>
      </c>
      <c r="L37" s="2">
        <f t="shared" si="29"/>
        <v>0</v>
      </c>
      <c r="M37" s="2">
        <f t="shared" si="29"/>
        <v>0</v>
      </c>
      <c r="N37" s="2">
        <f t="shared" si="29"/>
        <v>0</v>
      </c>
      <c r="O37" s="2">
        <f t="shared" si="29"/>
        <v>0</v>
      </c>
      <c r="P37" s="2">
        <f t="shared" si="29"/>
        <v>0</v>
      </c>
      <c r="Q37" s="2">
        <f t="shared" si="29"/>
        <v>0</v>
      </c>
      <c r="R37" s="2">
        <f t="shared" si="29"/>
        <v>0</v>
      </c>
      <c r="S37" s="2">
        <f t="shared" si="29"/>
        <v>0</v>
      </c>
      <c r="T37" s="2">
        <f t="shared" si="29"/>
        <v>0</v>
      </c>
      <c r="U37" s="2">
        <f t="shared" si="29"/>
        <v>0</v>
      </c>
      <c r="V37" s="2">
        <f t="shared" si="29"/>
        <v>0</v>
      </c>
      <c r="W37" s="2" t="s">
        <v>25</v>
      </c>
      <c r="X37" s="2">
        <f t="shared" ref="X37:AW37" si="30">IF(AND(X38="нд",X38=X59),"нд",SUMIF(X38,"&gt;0",X38)+SUMIF(X59,"&gt;0",X59))</f>
        <v>0</v>
      </c>
      <c r="Y37" s="2">
        <f t="shared" si="30"/>
        <v>0</v>
      </c>
      <c r="Z37" s="2">
        <f t="shared" si="30"/>
        <v>0</v>
      </c>
      <c r="AA37" s="2">
        <f t="shared" si="30"/>
        <v>0</v>
      </c>
      <c r="AB37" s="2">
        <f t="shared" si="30"/>
        <v>0</v>
      </c>
      <c r="AC37" s="2">
        <f t="shared" si="30"/>
        <v>0</v>
      </c>
      <c r="AD37" s="2">
        <f t="shared" si="30"/>
        <v>0</v>
      </c>
      <c r="AE37" s="2">
        <f t="shared" si="30"/>
        <v>0</v>
      </c>
      <c r="AF37" s="2">
        <f t="shared" si="30"/>
        <v>0</v>
      </c>
      <c r="AG37" s="2">
        <f t="shared" si="30"/>
        <v>0</v>
      </c>
      <c r="AH37" s="2">
        <f t="shared" si="30"/>
        <v>0</v>
      </c>
      <c r="AI37" s="2">
        <f t="shared" si="30"/>
        <v>0</v>
      </c>
      <c r="AJ37" s="2">
        <f t="shared" si="30"/>
        <v>0</v>
      </c>
      <c r="AK37" s="2">
        <f t="shared" si="30"/>
        <v>0</v>
      </c>
      <c r="AL37" s="2" t="str">
        <f t="shared" si="30"/>
        <v>нд</v>
      </c>
      <c r="AM37" s="2" t="str">
        <f t="shared" si="30"/>
        <v>нд</v>
      </c>
      <c r="AN37" s="2" t="str">
        <f t="shared" si="30"/>
        <v>нд</v>
      </c>
      <c r="AO37" s="2" t="str">
        <f t="shared" si="30"/>
        <v>нд</v>
      </c>
      <c r="AP37" s="2">
        <f t="shared" si="30"/>
        <v>0</v>
      </c>
      <c r="AQ37" s="2">
        <f t="shared" si="30"/>
        <v>0</v>
      </c>
      <c r="AR37" s="2">
        <f t="shared" si="30"/>
        <v>0</v>
      </c>
      <c r="AS37" s="2">
        <f t="shared" si="30"/>
        <v>0</v>
      </c>
      <c r="AT37" s="2">
        <f t="shared" si="30"/>
        <v>0</v>
      </c>
      <c r="AU37" s="2">
        <f t="shared" si="30"/>
        <v>0</v>
      </c>
      <c r="AV37" s="2">
        <f t="shared" si="30"/>
        <v>0</v>
      </c>
      <c r="AW37" s="68">
        <f t="shared" si="30"/>
        <v>0</v>
      </c>
    </row>
    <row r="38" spans="1:49" s="62" customFormat="1">
      <c r="A38" s="74" t="s">
        <v>54</v>
      </c>
      <c r="B38" s="64" t="s">
        <v>142</v>
      </c>
      <c r="C38" s="2" t="s">
        <v>24</v>
      </c>
      <c r="D38" s="2">
        <f t="shared" ref="D38:V38" si="31">IF(AND(D39="нд",D39=D47,D47=D48),"нд",SUMIF(D39,"&gt;0",D39)+SUMIF(D47,"&gt;0",D47)+SUMIF(D48,"&gt;0",D48))</f>
        <v>0</v>
      </c>
      <c r="E38" s="2">
        <f t="shared" si="31"/>
        <v>0</v>
      </c>
      <c r="F38" s="2">
        <f t="shared" si="31"/>
        <v>0</v>
      </c>
      <c r="G38" s="2">
        <f t="shared" si="31"/>
        <v>0</v>
      </c>
      <c r="H38" s="2">
        <f t="shared" si="31"/>
        <v>0</v>
      </c>
      <c r="I38" s="2">
        <f t="shared" si="31"/>
        <v>0</v>
      </c>
      <c r="J38" s="2">
        <f t="shared" si="31"/>
        <v>0</v>
      </c>
      <c r="K38" s="2">
        <f t="shared" si="31"/>
        <v>0</v>
      </c>
      <c r="L38" s="2">
        <f t="shared" si="31"/>
        <v>0</v>
      </c>
      <c r="M38" s="2">
        <f t="shared" si="31"/>
        <v>0</v>
      </c>
      <c r="N38" s="2">
        <f t="shared" si="31"/>
        <v>0</v>
      </c>
      <c r="O38" s="2">
        <f t="shared" si="31"/>
        <v>0</v>
      </c>
      <c r="P38" s="2">
        <f t="shared" si="31"/>
        <v>0</v>
      </c>
      <c r="Q38" s="2">
        <f t="shared" si="31"/>
        <v>0</v>
      </c>
      <c r="R38" s="2">
        <f t="shared" si="31"/>
        <v>0</v>
      </c>
      <c r="S38" s="2">
        <f t="shared" si="31"/>
        <v>0</v>
      </c>
      <c r="T38" s="2">
        <f t="shared" si="31"/>
        <v>0</v>
      </c>
      <c r="U38" s="2">
        <f t="shared" si="31"/>
        <v>0</v>
      </c>
      <c r="V38" s="2">
        <f t="shared" si="31"/>
        <v>0</v>
      </c>
      <c r="W38" s="2" t="s">
        <v>25</v>
      </c>
      <c r="X38" s="2">
        <f t="shared" ref="X38:AW38" si="32">IF(AND(X39="нд",X39=X47,X47=X48),"нд",SUMIF(X39,"&gt;0",X39)+SUMIF(X47,"&gt;0",X47)+SUMIF(X48,"&gt;0",X48))</f>
        <v>0</v>
      </c>
      <c r="Y38" s="2">
        <f t="shared" si="32"/>
        <v>0</v>
      </c>
      <c r="Z38" s="2">
        <f t="shared" si="32"/>
        <v>0</v>
      </c>
      <c r="AA38" s="2">
        <f t="shared" si="32"/>
        <v>0</v>
      </c>
      <c r="AB38" s="2">
        <f t="shared" si="32"/>
        <v>0</v>
      </c>
      <c r="AC38" s="2">
        <f t="shared" si="32"/>
        <v>0</v>
      </c>
      <c r="AD38" s="2">
        <f t="shared" si="32"/>
        <v>0</v>
      </c>
      <c r="AE38" s="2">
        <f t="shared" si="32"/>
        <v>0</v>
      </c>
      <c r="AF38" s="2">
        <f t="shared" si="32"/>
        <v>0</v>
      </c>
      <c r="AG38" s="2">
        <f t="shared" si="32"/>
        <v>0</v>
      </c>
      <c r="AH38" s="2">
        <f t="shared" si="32"/>
        <v>0</v>
      </c>
      <c r="AI38" s="2">
        <f t="shared" si="32"/>
        <v>0</v>
      </c>
      <c r="AJ38" s="2">
        <f t="shared" si="32"/>
        <v>0</v>
      </c>
      <c r="AK38" s="2">
        <f t="shared" si="32"/>
        <v>0</v>
      </c>
      <c r="AL38" s="2" t="str">
        <f t="shared" si="32"/>
        <v>нд</v>
      </c>
      <c r="AM38" s="2" t="str">
        <f t="shared" si="32"/>
        <v>нд</v>
      </c>
      <c r="AN38" s="2" t="str">
        <f t="shared" si="32"/>
        <v>нд</v>
      </c>
      <c r="AO38" s="2" t="str">
        <f t="shared" si="32"/>
        <v>нд</v>
      </c>
      <c r="AP38" s="2">
        <f t="shared" si="32"/>
        <v>0</v>
      </c>
      <c r="AQ38" s="2">
        <f t="shared" si="32"/>
        <v>0</v>
      </c>
      <c r="AR38" s="2">
        <f t="shared" si="32"/>
        <v>0</v>
      </c>
      <c r="AS38" s="2">
        <f t="shared" si="32"/>
        <v>0</v>
      </c>
      <c r="AT38" s="2">
        <f t="shared" si="32"/>
        <v>0</v>
      </c>
      <c r="AU38" s="2">
        <f t="shared" si="32"/>
        <v>0</v>
      </c>
      <c r="AV38" s="2">
        <f t="shared" si="32"/>
        <v>0</v>
      </c>
      <c r="AW38" s="68">
        <f t="shared" si="32"/>
        <v>0</v>
      </c>
    </row>
    <row r="39" spans="1:49" s="62" customFormat="1" ht="63">
      <c r="A39" s="74" t="s">
        <v>54</v>
      </c>
      <c r="B39" s="75" t="s">
        <v>55</v>
      </c>
      <c r="C39" s="2" t="s">
        <v>24</v>
      </c>
      <c r="D39" s="2">
        <f t="shared" ref="D39:V39" si="33">IF((COUNTIF(D40:D46,"нд"))=(COUNTA(D40:D46)),"нд",SUMIF(D40:D46,"&gt;0",D40:D46))</f>
        <v>0</v>
      </c>
      <c r="E39" s="2">
        <f t="shared" si="33"/>
        <v>0</v>
      </c>
      <c r="F39" s="2">
        <f t="shared" si="33"/>
        <v>0</v>
      </c>
      <c r="G39" s="2">
        <f t="shared" si="33"/>
        <v>0</v>
      </c>
      <c r="H39" s="2">
        <f t="shared" si="33"/>
        <v>0</v>
      </c>
      <c r="I39" s="2">
        <f t="shared" si="33"/>
        <v>0</v>
      </c>
      <c r="J39" s="2">
        <f t="shared" si="33"/>
        <v>0</v>
      </c>
      <c r="K39" s="2">
        <f t="shared" si="33"/>
        <v>0</v>
      </c>
      <c r="L39" s="2">
        <f t="shared" si="33"/>
        <v>0</v>
      </c>
      <c r="M39" s="2">
        <f t="shared" si="33"/>
        <v>0</v>
      </c>
      <c r="N39" s="2">
        <f t="shared" si="33"/>
        <v>0</v>
      </c>
      <c r="O39" s="2">
        <f t="shared" si="33"/>
        <v>0</v>
      </c>
      <c r="P39" s="2">
        <f t="shared" si="33"/>
        <v>0</v>
      </c>
      <c r="Q39" s="2">
        <f t="shared" si="33"/>
        <v>0</v>
      </c>
      <c r="R39" s="2">
        <f t="shared" si="33"/>
        <v>0</v>
      </c>
      <c r="S39" s="2">
        <f t="shared" si="33"/>
        <v>0</v>
      </c>
      <c r="T39" s="2">
        <f t="shared" si="33"/>
        <v>0</v>
      </c>
      <c r="U39" s="2">
        <f t="shared" si="33"/>
        <v>0</v>
      </c>
      <c r="V39" s="2">
        <f t="shared" si="33"/>
        <v>0</v>
      </c>
      <c r="W39" s="2" t="s">
        <v>25</v>
      </c>
      <c r="X39" s="2">
        <f t="shared" ref="X39:AW39" si="34">IF((COUNTIF(X40:X46,"нд"))=(COUNTA(X40:X46)),"нд",SUMIF(X40:X46,"&gt;0",X40:X46))</f>
        <v>0</v>
      </c>
      <c r="Y39" s="2">
        <f t="shared" si="34"/>
        <v>0</v>
      </c>
      <c r="Z39" s="2">
        <f t="shared" si="34"/>
        <v>0</v>
      </c>
      <c r="AA39" s="2">
        <f t="shared" si="34"/>
        <v>0</v>
      </c>
      <c r="AB39" s="2">
        <f t="shared" si="34"/>
        <v>0</v>
      </c>
      <c r="AC39" s="2">
        <f t="shared" si="34"/>
        <v>0</v>
      </c>
      <c r="AD39" s="2">
        <f t="shared" si="34"/>
        <v>0</v>
      </c>
      <c r="AE39" s="2">
        <f t="shared" si="34"/>
        <v>0</v>
      </c>
      <c r="AF39" s="2">
        <f t="shared" si="34"/>
        <v>0</v>
      </c>
      <c r="AG39" s="2">
        <f t="shared" si="34"/>
        <v>0</v>
      </c>
      <c r="AH39" s="2">
        <f t="shared" si="34"/>
        <v>0</v>
      </c>
      <c r="AI39" s="2">
        <f t="shared" si="34"/>
        <v>0</v>
      </c>
      <c r="AJ39" s="2">
        <f t="shared" si="34"/>
        <v>0</v>
      </c>
      <c r="AK39" s="2">
        <f t="shared" si="34"/>
        <v>0</v>
      </c>
      <c r="AL39" s="2" t="str">
        <f t="shared" si="34"/>
        <v>нд</v>
      </c>
      <c r="AM39" s="2" t="str">
        <f t="shared" si="34"/>
        <v>нд</v>
      </c>
      <c r="AN39" s="2" t="str">
        <f t="shared" si="34"/>
        <v>нд</v>
      </c>
      <c r="AO39" s="2" t="str">
        <f t="shared" si="34"/>
        <v>нд</v>
      </c>
      <c r="AP39" s="2">
        <f t="shared" si="34"/>
        <v>0</v>
      </c>
      <c r="AQ39" s="2">
        <f t="shared" si="34"/>
        <v>0</v>
      </c>
      <c r="AR39" s="2">
        <f t="shared" si="34"/>
        <v>0</v>
      </c>
      <c r="AS39" s="2">
        <f t="shared" si="34"/>
        <v>0</v>
      </c>
      <c r="AT39" s="2">
        <f t="shared" si="34"/>
        <v>0</v>
      </c>
      <c r="AU39" s="2">
        <f t="shared" si="34"/>
        <v>0</v>
      </c>
      <c r="AV39" s="2">
        <f t="shared" si="34"/>
        <v>0</v>
      </c>
      <c r="AW39" s="68">
        <f t="shared" si="34"/>
        <v>0</v>
      </c>
    </row>
    <row r="40" spans="1:49" s="62" customFormat="1" ht="78.75">
      <c r="A40" s="78" t="s">
        <v>54</v>
      </c>
      <c r="B40" s="79" t="s">
        <v>143</v>
      </c>
      <c r="C40" s="80" t="s">
        <v>144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4">
        <v>0</v>
      </c>
      <c r="U40" s="4">
        <v>0</v>
      </c>
      <c r="V40" s="4" t="s">
        <v>795</v>
      </c>
      <c r="W40" s="4" t="s">
        <v>25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 t="s">
        <v>25</v>
      </c>
      <c r="AM40" s="4" t="s">
        <v>25</v>
      </c>
      <c r="AN40" s="4" t="s">
        <v>25</v>
      </c>
      <c r="AO40" s="4" t="s">
        <v>25</v>
      </c>
      <c r="AP40" s="4" t="s">
        <v>795</v>
      </c>
      <c r="AQ40" s="4">
        <v>0</v>
      </c>
      <c r="AR40" s="81">
        <v>0</v>
      </c>
      <c r="AS40" s="4">
        <v>0</v>
      </c>
      <c r="AT40" s="4">
        <v>0</v>
      </c>
      <c r="AU40" s="4">
        <v>0</v>
      </c>
      <c r="AV40" s="4">
        <v>0</v>
      </c>
      <c r="AW40" s="83">
        <v>0</v>
      </c>
    </row>
    <row r="41" spans="1:49" s="62" customFormat="1" ht="78.75">
      <c r="A41" s="78" t="s">
        <v>54</v>
      </c>
      <c r="B41" s="79" t="s">
        <v>145</v>
      </c>
      <c r="C41" s="80" t="s">
        <v>146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4">
        <v>0</v>
      </c>
      <c r="U41" s="4">
        <v>0</v>
      </c>
      <c r="V41" s="4" t="s">
        <v>795</v>
      </c>
      <c r="W41" s="4" t="s">
        <v>25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 t="s">
        <v>25</v>
      </c>
      <c r="AM41" s="4" t="s">
        <v>25</v>
      </c>
      <c r="AN41" s="4" t="s">
        <v>25</v>
      </c>
      <c r="AO41" s="4" t="s">
        <v>25</v>
      </c>
      <c r="AP41" s="4" t="s">
        <v>795</v>
      </c>
      <c r="AQ41" s="4">
        <v>0</v>
      </c>
      <c r="AR41" s="81">
        <v>0</v>
      </c>
      <c r="AS41" s="4">
        <v>0</v>
      </c>
      <c r="AT41" s="4">
        <v>0</v>
      </c>
      <c r="AU41" s="4">
        <v>0</v>
      </c>
      <c r="AV41" s="4">
        <v>0</v>
      </c>
      <c r="AW41" s="83">
        <v>0</v>
      </c>
    </row>
    <row r="42" spans="1:49" s="62" customFormat="1" ht="78.75">
      <c r="A42" s="78" t="s">
        <v>54</v>
      </c>
      <c r="B42" s="79" t="s">
        <v>147</v>
      </c>
      <c r="C42" s="80" t="s">
        <v>148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4">
        <v>0</v>
      </c>
      <c r="U42" s="4">
        <v>0</v>
      </c>
      <c r="V42" s="4" t="s">
        <v>795</v>
      </c>
      <c r="W42" s="4" t="s">
        <v>25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 t="s">
        <v>25</v>
      </c>
      <c r="AM42" s="4" t="s">
        <v>25</v>
      </c>
      <c r="AN42" s="4" t="s">
        <v>25</v>
      </c>
      <c r="AO42" s="4" t="s">
        <v>25</v>
      </c>
      <c r="AP42" s="4" t="s">
        <v>795</v>
      </c>
      <c r="AQ42" s="4">
        <v>0</v>
      </c>
      <c r="AR42" s="81">
        <v>0</v>
      </c>
      <c r="AS42" s="4">
        <v>0</v>
      </c>
      <c r="AT42" s="4">
        <v>0</v>
      </c>
      <c r="AU42" s="4">
        <v>0</v>
      </c>
      <c r="AV42" s="4">
        <v>0</v>
      </c>
      <c r="AW42" s="83">
        <v>0</v>
      </c>
    </row>
    <row r="43" spans="1:49" s="62" customFormat="1" ht="78.75">
      <c r="A43" s="78" t="s">
        <v>54</v>
      </c>
      <c r="B43" s="79" t="s">
        <v>149</v>
      </c>
      <c r="C43" s="80" t="s">
        <v>150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4">
        <v>0</v>
      </c>
      <c r="U43" s="4">
        <v>0</v>
      </c>
      <c r="V43" s="4" t="s">
        <v>795</v>
      </c>
      <c r="W43" s="4" t="s">
        <v>25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 t="s">
        <v>25</v>
      </c>
      <c r="AM43" s="4" t="s">
        <v>25</v>
      </c>
      <c r="AN43" s="4" t="s">
        <v>25</v>
      </c>
      <c r="AO43" s="4" t="s">
        <v>25</v>
      </c>
      <c r="AP43" s="4" t="s">
        <v>795</v>
      </c>
      <c r="AQ43" s="4">
        <v>0</v>
      </c>
      <c r="AR43" s="81">
        <v>0</v>
      </c>
      <c r="AS43" s="4">
        <v>0</v>
      </c>
      <c r="AT43" s="4">
        <v>0</v>
      </c>
      <c r="AU43" s="4">
        <v>0</v>
      </c>
      <c r="AV43" s="4">
        <v>0</v>
      </c>
      <c r="AW43" s="83">
        <v>0</v>
      </c>
    </row>
    <row r="44" spans="1:49" s="62" customFormat="1" ht="63">
      <c r="A44" s="78" t="s">
        <v>54</v>
      </c>
      <c r="B44" s="79" t="s">
        <v>151</v>
      </c>
      <c r="C44" s="80" t="s">
        <v>152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4">
        <v>0</v>
      </c>
      <c r="U44" s="4">
        <v>0</v>
      </c>
      <c r="V44" s="4" t="s">
        <v>795</v>
      </c>
      <c r="W44" s="4" t="s">
        <v>25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 t="s">
        <v>25</v>
      </c>
      <c r="AM44" s="4" t="s">
        <v>25</v>
      </c>
      <c r="AN44" s="4" t="s">
        <v>25</v>
      </c>
      <c r="AO44" s="4" t="s">
        <v>25</v>
      </c>
      <c r="AP44" s="4" t="s">
        <v>795</v>
      </c>
      <c r="AQ44" s="4">
        <v>0</v>
      </c>
      <c r="AR44" s="81">
        <v>0</v>
      </c>
      <c r="AS44" s="4">
        <v>0</v>
      </c>
      <c r="AT44" s="4">
        <v>0</v>
      </c>
      <c r="AU44" s="4">
        <v>0</v>
      </c>
      <c r="AV44" s="4">
        <v>0</v>
      </c>
      <c r="AW44" s="83">
        <v>0</v>
      </c>
    </row>
    <row r="45" spans="1:49" s="62" customFormat="1" ht="78.75">
      <c r="A45" s="78" t="s">
        <v>54</v>
      </c>
      <c r="B45" s="79" t="s">
        <v>153</v>
      </c>
      <c r="C45" s="80" t="s">
        <v>154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4">
        <v>0</v>
      </c>
      <c r="U45" s="4">
        <v>0</v>
      </c>
      <c r="V45" s="4" t="s">
        <v>795</v>
      </c>
      <c r="W45" s="4" t="s">
        <v>25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 t="s">
        <v>25</v>
      </c>
      <c r="AM45" s="4" t="s">
        <v>25</v>
      </c>
      <c r="AN45" s="4" t="s">
        <v>25</v>
      </c>
      <c r="AO45" s="4" t="s">
        <v>25</v>
      </c>
      <c r="AP45" s="4" t="s">
        <v>795</v>
      </c>
      <c r="AQ45" s="4">
        <v>0</v>
      </c>
      <c r="AR45" s="81">
        <v>0</v>
      </c>
      <c r="AS45" s="4">
        <v>0</v>
      </c>
      <c r="AT45" s="4">
        <v>0</v>
      </c>
      <c r="AU45" s="4">
        <v>0</v>
      </c>
      <c r="AV45" s="4">
        <v>0</v>
      </c>
      <c r="AW45" s="83">
        <v>0</v>
      </c>
    </row>
    <row r="46" spans="1:49" s="62" customFormat="1" ht="94.5">
      <c r="A46" s="78" t="s">
        <v>54</v>
      </c>
      <c r="B46" s="79" t="s">
        <v>155</v>
      </c>
      <c r="C46" s="80" t="s">
        <v>156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4">
        <v>0</v>
      </c>
      <c r="U46" s="4">
        <v>0</v>
      </c>
      <c r="V46" s="4" t="s">
        <v>795</v>
      </c>
      <c r="W46" s="4" t="s">
        <v>25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 t="s">
        <v>25</v>
      </c>
      <c r="AM46" s="4" t="s">
        <v>25</v>
      </c>
      <c r="AN46" s="4" t="s">
        <v>25</v>
      </c>
      <c r="AO46" s="4" t="s">
        <v>25</v>
      </c>
      <c r="AP46" s="4" t="s">
        <v>795</v>
      </c>
      <c r="AQ46" s="4">
        <v>0</v>
      </c>
      <c r="AR46" s="81">
        <v>0</v>
      </c>
      <c r="AS46" s="4">
        <v>0</v>
      </c>
      <c r="AT46" s="4">
        <v>0</v>
      </c>
      <c r="AU46" s="4">
        <v>0</v>
      </c>
      <c r="AV46" s="4">
        <v>0</v>
      </c>
      <c r="AW46" s="83">
        <v>0</v>
      </c>
    </row>
    <row r="47" spans="1:49" s="62" customFormat="1" ht="63">
      <c r="A47" s="74" t="s">
        <v>54</v>
      </c>
      <c r="B47" s="75" t="s">
        <v>56</v>
      </c>
      <c r="C47" s="2" t="s">
        <v>24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 t="s">
        <v>25</v>
      </c>
      <c r="U47" s="2" t="s">
        <v>25</v>
      </c>
      <c r="V47" s="2" t="s">
        <v>25</v>
      </c>
      <c r="W47" s="2" t="s">
        <v>25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 t="s">
        <v>25</v>
      </c>
      <c r="AM47" s="2" t="s">
        <v>25</v>
      </c>
      <c r="AN47" s="2" t="s">
        <v>25</v>
      </c>
      <c r="AO47" s="2" t="s">
        <v>25</v>
      </c>
      <c r="AP47" s="2" t="s">
        <v>25</v>
      </c>
      <c r="AQ47" s="2" t="s">
        <v>25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68">
        <v>0</v>
      </c>
    </row>
    <row r="48" spans="1:49" s="62" customFormat="1" ht="63">
      <c r="A48" s="74" t="s">
        <v>54</v>
      </c>
      <c r="B48" s="75" t="s">
        <v>57</v>
      </c>
      <c r="C48" s="2" t="s">
        <v>24</v>
      </c>
      <c r="D48" s="2">
        <f t="shared" ref="D48:V48" si="35">IF((COUNTIF(D49:D58,"нд"))=(COUNTA(D49:D58)),"нд",SUMIF(D49:D58,"&gt;0",D49:D58))</f>
        <v>0</v>
      </c>
      <c r="E48" s="2">
        <f t="shared" si="35"/>
        <v>0</v>
      </c>
      <c r="F48" s="2">
        <f t="shared" si="35"/>
        <v>0</v>
      </c>
      <c r="G48" s="2">
        <f t="shared" si="35"/>
        <v>0</v>
      </c>
      <c r="H48" s="2">
        <f t="shared" si="35"/>
        <v>0</v>
      </c>
      <c r="I48" s="2">
        <f t="shared" si="35"/>
        <v>0</v>
      </c>
      <c r="J48" s="2">
        <f t="shared" si="35"/>
        <v>0</v>
      </c>
      <c r="K48" s="2">
        <f t="shared" si="35"/>
        <v>0</v>
      </c>
      <c r="L48" s="2">
        <f t="shared" si="35"/>
        <v>0</v>
      </c>
      <c r="M48" s="2">
        <f t="shared" si="35"/>
        <v>0</v>
      </c>
      <c r="N48" s="2">
        <f t="shared" si="35"/>
        <v>0</v>
      </c>
      <c r="O48" s="2">
        <f t="shared" si="35"/>
        <v>0</v>
      </c>
      <c r="P48" s="2">
        <f t="shared" si="35"/>
        <v>0</v>
      </c>
      <c r="Q48" s="2">
        <f t="shared" si="35"/>
        <v>0</v>
      </c>
      <c r="R48" s="2">
        <f t="shared" si="35"/>
        <v>0</v>
      </c>
      <c r="S48" s="2">
        <f t="shared" si="35"/>
        <v>0</v>
      </c>
      <c r="T48" s="2">
        <f t="shared" si="35"/>
        <v>0</v>
      </c>
      <c r="U48" s="2">
        <f t="shared" si="35"/>
        <v>0</v>
      </c>
      <c r="V48" s="2">
        <f t="shared" si="35"/>
        <v>0</v>
      </c>
      <c r="W48" s="2" t="s">
        <v>25</v>
      </c>
      <c r="X48" s="2">
        <f t="shared" ref="X48:AW48" si="36">IF((COUNTIF(X49:X58,"нд"))=(COUNTA(X49:X58)),"нд",SUMIF(X49:X58,"&gt;0",X49:X58))</f>
        <v>0</v>
      </c>
      <c r="Y48" s="2">
        <f t="shared" si="36"/>
        <v>0</v>
      </c>
      <c r="Z48" s="2">
        <f t="shared" si="36"/>
        <v>0</v>
      </c>
      <c r="AA48" s="2">
        <f t="shared" si="36"/>
        <v>0</v>
      </c>
      <c r="AB48" s="2">
        <f t="shared" si="36"/>
        <v>0</v>
      </c>
      <c r="AC48" s="2">
        <f t="shared" si="36"/>
        <v>0</v>
      </c>
      <c r="AD48" s="2">
        <f t="shared" si="36"/>
        <v>0</v>
      </c>
      <c r="AE48" s="2">
        <f t="shared" si="36"/>
        <v>0</v>
      </c>
      <c r="AF48" s="2">
        <f t="shared" si="36"/>
        <v>0</v>
      </c>
      <c r="AG48" s="2">
        <f t="shared" si="36"/>
        <v>0</v>
      </c>
      <c r="AH48" s="2">
        <f t="shared" si="36"/>
        <v>0</v>
      </c>
      <c r="AI48" s="2">
        <f t="shared" si="36"/>
        <v>0</v>
      </c>
      <c r="AJ48" s="2">
        <f t="shared" si="36"/>
        <v>0</v>
      </c>
      <c r="AK48" s="2">
        <f t="shared" si="36"/>
        <v>0</v>
      </c>
      <c r="AL48" s="2" t="str">
        <f t="shared" si="36"/>
        <v>нд</v>
      </c>
      <c r="AM48" s="2" t="str">
        <f t="shared" si="36"/>
        <v>нд</v>
      </c>
      <c r="AN48" s="2" t="str">
        <f t="shared" si="36"/>
        <v>нд</v>
      </c>
      <c r="AO48" s="2" t="str">
        <f t="shared" si="36"/>
        <v>нд</v>
      </c>
      <c r="AP48" s="2">
        <f t="shared" si="36"/>
        <v>0</v>
      </c>
      <c r="AQ48" s="2">
        <f t="shared" si="36"/>
        <v>0</v>
      </c>
      <c r="AR48" s="2">
        <f t="shared" si="36"/>
        <v>0</v>
      </c>
      <c r="AS48" s="2">
        <f t="shared" si="36"/>
        <v>0</v>
      </c>
      <c r="AT48" s="2">
        <f t="shared" si="36"/>
        <v>0</v>
      </c>
      <c r="AU48" s="2">
        <f t="shared" si="36"/>
        <v>0</v>
      </c>
      <c r="AV48" s="2">
        <f t="shared" si="36"/>
        <v>0</v>
      </c>
      <c r="AW48" s="68">
        <f t="shared" si="36"/>
        <v>0</v>
      </c>
    </row>
    <row r="49" spans="1:49" s="62" customFormat="1" ht="63">
      <c r="A49" s="78" t="s">
        <v>54</v>
      </c>
      <c r="B49" s="79" t="s">
        <v>653</v>
      </c>
      <c r="C49" s="80" t="s">
        <v>157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4">
        <v>0</v>
      </c>
      <c r="U49" s="4">
        <v>0</v>
      </c>
      <c r="V49" s="4" t="s">
        <v>795</v>
      </c>
      <c r="W49" s="4" t="s">
        <v>25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 t="s">
        <v>25</v>
      </c>
      <c r="AM49" s="4" t="s">
        <v>25</v>
      </c>
      <c r="AN49" s="4" t="s">
        <v>25</v>
      </c>
      <c r="AO49" s="4" t="s">
        <v>25</v>
      </c>
      <c r="AP49" s="4" t="s">
        <v>795</v>
      </c>
      <c r="AQ49" s="4">
        <v>0</v>
      </c>
      <c r="AR49" s="81">
        <v>0</v>
      </c>
      <c r="AS49" s="4">
        <v>0</v>
      </c>
      <c r="AT49" s="4">
        <v>0</v>
      </c>
      <c r="AU49" s="4">
        <v>0</v>
      </c>
      <c r="AV49" s="4">
        <v>0</v>
      </c>
      <c r="AW49" s="83">
        <v>0</v>
      </c>
    </row>
    <row r="50" spans="1:49" s="62" customFormat="1" ht="63">
      <c r="A50" s="78" t="s">
        <v>54</v>
      </c>
      <c r="B50" s="79" t="s">
        <v>158</v>
      </c>
      <c r="C50" s="80" t="s">
        <v>159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4">
        <v>0</v>
      </c>
      <c r="U50" s="4">
        <v>0</v>
      </c>
      <c r="V50" s="4" t="s">
        <v>795</v>
      </c>
      <c r="W50" s="4" t="s">
        <v>25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 t="s">
        <v>25</v>
      </c>
      <c r="AM50" s="4" t="s">
        <v>25</v>
      </c>
      <c r="AN50" s="4" t="s">
        <v>25</v>
      </c>
      <c r="AO50" s="4" t="s">
        <v>25</v>
      </c>
      <c r="AP50" s="4" t="s">
        <v>795</v>
      </c>
      <c r="AQ50" s="4">
        <v>0</v>
      </c>
      <c r="AR50" s="81">
        <v>0</v>
      </c>
      <c r="AS50" s="4">
        <v>0</v>
      </c>
      <c r="AT50" s="4">
        <v>0</v>
      </c>
      <c r="AU50" s="4">
        <v>0</v>
      </c>
      <c r="AV50" s="4">
        <v>0</v>
      </c>
      <c r="AW50" s="83">
        <v>0</v>
      </c>
    </row>
    <row r="51" spans="1:49" s="62" customFormat="1" ht="78.75">
      <c r="A51" s="78" t="s">
        <v>54</v>
      </c>
      <c r="B51" s="79" t="s">
        <v>160</v>
      </c>
      <c r="C51" s="80" t="s">
        <v>161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4">
        <v>0</v>
      </c>
      <c r="U51" s="4">
        <v>0</v>
      </c>
      <c r="V51" s="4" t="s">
        <v>795</v>
      </c>
      <c r="W51" s="4" t="s">
        <v>25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 t="s">
        <v>25</v>
      </c>
      <c r="AM51" s="4" t="s">
        <v>25</v>
      </c>
      <c r="AN51" s="4" t="s">
        <v>25</v>
      </c>
      <c r="AO51" s="4" t="s">
        <v>25</v>
      </c>
      <c r="AP51" s="4" t="s">
        <v>795</v>
      </c>
      <c r="AQ51" s="4">
        <v>0</v>
      </c>
      <c r="AR51" s="81">
        <v>0</v>
      </c>
      <c r="AS51" s="4">
        <v>0</v>
      </c>
      <c r="AT51" s="4">
        <v>0</v>
      </c>
      <c r="AU51" s="4">
        <v>0</v>
      </c>
      <c r="AV51" s="4">
        <v>0</v>
      </c>
      <c r="AW51" s="83">
        <v>0</v>
      </c>
    </row>
    <row r="52" spans="1:49" s="62" customFormat="1" ht="78.75">
      <c r="A52" s="78" t="s">
        <v>54</v>
      </c>
      <c r="B52" s="79" t="s">
        <v>162</v>
      </c>
      <c r="C52" s="80" t="s">
        <v>163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4">
        <v>0</v>
      </c>
      <c r="U52" s="4">
        <v>0</v>
      </c>
      <c r="V52" s="4" t="s">
        <v>795</v>
      </c>
      <c r="W52" s="4" t="s">
        <v>25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 t="s">
        <v>25</v>
      </c>
      <c r="AM52" s="4" t="s">
        <v>25</v>
      </c>
      <c r="AN52" s="4" t="s">
        <v>25</v>
      </c>
      <c r="AO52" s="4" t="s">
        <v>25</v>
      </c>
      <c r="AP52" s="4" t="s">
        <v>795</v>
      </c>
      <c r="AQ52" s="4">
        <v>0</v>
      </c>
      <c r="AR52" s="81">
        <v>0</v>
      </c>
      <c r="AS52" s="4">
        <v>0</v>
      </c>
      <c r="AT52" s="4">
        <v>0</v>
      </c>
      <c r="AU52" s="4">
        <v>0</v>
      </c>
      <c r="AV52" s="4">
        <v>0</v>
      </c>
      <c r="AW52" s="83">
        <v>0</v>
      </c>
    </row>
    <row r="53" spans="1:49" s="62" customFormat="1" ht="78.75">
      <c r="A53" s="78" t="s">
        <v>54</v>
      </c>
      <c r="B53" s="79" t="s">
        <v>164</v>
      </c>
      <c r="C53" s="80" t="s">
        <v>165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4">
        <v>0</v>
      </c>
      <c r="U53" s="4">
        <v>0</v>
      </c>
      <c r="V53" s="4" t="s">
        <v>795</v>
      </c>
      <c r="W53" s="4" t="s">
        <v>25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 t="s">
        <v>25</v>
      </c>
      <c r="AM53" s="4" t="s">
        <v>25</v>
      </c>
      <c r="AN53" s="4" t="s">
        <v>25</v>
      </c>
      <c r="AO53" s="4" t="s">
        <v>25</v>
      </c>
      <c r="AP53" s="4" t="s">
        <v>795</v>
      </c>
      <c r="AQ53" s="4">
        <v>0</v>
      </c>
      <c r="AR53" s="81">
        <v>0</v>
      </c>
      <c r="AS53" s="4">
        <v>0</v>
      </c>
      <c r="AT53" s="4">
        <v>0</v>
      </c>
      <c r="AU53" s="4">
        <v>0</v>
      </c>
      <c r="AV53" s="4">
        <v>0</v>
      </c>
      <c r="AW53" s="83">
        <v>0</v>
      </c>
    </row>
    <row r="54" spans="1:49" s="62" customFormat="1" ht="78.75">
      <c r="A54" s="78" t="s">
        <v>54</v>
      </c>
      <c r="B54" s="79" t="s">
        <v>166</v>
      </c>
      <c r="C54" s="80" t="s">
        <v>167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4">
        <v>0</v>
      </c>
      <c r="U54" s="4">
        <v>0</v>
      </c>
      <c r="V54" s="4" t="s">
        <v>795</v>
      </c>
      <c r="W54" s="4" t="s">
        <v>25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 t="s">
        <v>25</v>
      </c>
      <c r="AM54" s="4" t="s">
        <v>25</v>
      </c>
      <c r="AN54" s="4" t="s">
        <v>25</v>
      </c>
      <c r="AO54" s="4" t="s">
        <v>25</v>
      </c>
      <c r="AP54" s="4" t="s">
        <v>795</v>
      </c>
      <c r="AQ54" s="4">
        <v>0</v>
      </c>
      <c r="AR54" s="81">
        <v>0</v>
      </c>
      <c r="AS54" s="4">
        <v>0</v>
      </c>
      <c r="AT54" s="4">
        <v>0</v>
      </c>
      <c r="AU54" s="4">
        <v>0</v>
      </c>
      <c r="AV54" s="4">
        <v>0</v>
      </c>
      <c r="AW54" s="83">
        <v>0</v>
      </c>
    </row>
    <row r="55" spans="1:49" s="62" customFormat="1" ht="78.75">
      <c r="A55" s="78" t="s">
        <v>54</v>
      </c>
      <c r="B55" s="79" t="s">
        <v>168</v>
      </c>
      <c r="C55" s="80" t="s">
        <v>169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4">
        <v>0</v>
      </c>
      <c r="U55" s="4">
        <v>0</v>
      </c>
      <c r="V55" s="4" t="s">
        <v>795</v>
      </c>
      <c r="W55" s="4" t="s">
        <v>25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 t="s">
        <v>25</v>
      </c>
      <c r="AM55" s="4" t="s">
        <v>25</v>
      </c>
      <c r="AN55" s="4" t="s">
        <v>25</v>
      </c>
      <c r="AO55" s="4" t="s">
        <v>25</v>
      </c>
      <c r="AP55" s="4" t="s">
        <v>795</v>
      </c>
      <c r="AQ55" s="4">
        <v>0</v>
      </c>
      <c r="AR55" s="81">
        <v>0</v>
      </c>
      <c r="AS55" s="4">
        <v>0</v>
      </c>
      <c r="AT55" s="4">
        <v>0</v>
      </c>
      <c r="AU55" s="4">
        <v>0</v>
      </c>
      <c r="AV55" s="4">
        <v>0</v>
      </c>
      <c r="AW55" s="83">
        <v>0</v>
      </c>
    </row>
    <row r="56" spans="1:49" s="62" customFormat="1" ht="78.75">
      <c r="A56" s="78" t="s">
        <v>54</v>
      </c>
      <c r="B56" s="79" t="s">
        <v>170</v>
      </c>
      <c r="C56" s="80" t="s">
        <v>171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4">
        <v>0</v>
      </c>
      <c r="U56" s="4">
        <v>0</v>
      </c>
      <c r="V56" s="4" t="s">
        <v>795</v>
      </c>
      <c r="W56" s="4" t="s">
        <v>25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 t="s">
        <v>25</v>
      </c>
      <c r="AM56" s="4" t="s">
        <v>25</v>
      </c>
      <c r="AN56" s="4" t="s">
        <v>25</v>
      </c>
      <c r="AO56" s="4" t="s">
        <v>25</v>
      </c>
      <c r="AP56" s="4" t="s">
        <v>795</v>
      </c>
      <c r="AQ56" s="4">
        <v>0</v>
      </c>
      <c r="AR56" s="81">
        <v>0</v>
      </c>
      <c r="AS56" s="4">
        <v>0</v>
      </c>
      <c r="AT56" s="4">
        <v>0</v>
      </c>
      <c r="AU56" s="4">
        <v>0</v>
      </c>
      <c r="AV56" s="4">
        <v>0</v>
      </c>
      <c r="AW56" s="83">
        <v>0</v>
      </c>
    </row>
    <row r="57" spans="1:49" s="62" customFormat="1" ht="78.75">
      <c r="A57" s="78" t="s">
        <v>54</v>
      </c>
      <c r="B57" s="79" t="s">
        <v>172</v>
      </c>
      <c r="C57" s="80" t="s">
        <v>173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4">
        <v>0</v>
      </c>
      <c r="U57" s="4">
        <v>0</v>
      </c>
      <c r="V57" s="4" t="s">
        <v>795</v>
      </c>
      <c r="W57" s="4" t="s">
        <v>25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 t="s">
        <v>25</v>
      </c>
      <c r="AM57" s="4" t="s">
        <v>25</v>
      </c>
      <c r="AN57" s="4" t="s">
        <v>25</v>
      </c>
      <c r="AO57" s="4" t="s">
        <v>25</v>
      </c>
      <c r="AP57" s="4" t="s">
        <v>795</v>
      </c>
      <c r="AQ57" s="4">
        <v>0</v>
      </c>
      <c r="AR57" s="81">
        <v>0</v>
      </c>
      <c r="AS57" s="4">
        <v>0</v>
      </c>
      <c r="AT57" s="4">
        <v>0</v>
      </c>
      <c r="AU57" s="4">
        <v>0</v>
      </c>
      <c r="AV57" s="4">
        <v>0</v>
      </c>
      <c r="AW57" s="83">
        <v>0</v>
      </c>
    </row>
    <row r="58" spans="1:49" s="62" customFormat="1" ht="78.75">
      <c r="A58" s="78" t="s">
        <v>54</v>
      </c>
      <c r="B58" s="79" t="s">
        <v>174</v>
      </c>
      <c r="C58" s="80" t="s">
        <v>175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4">
        <v>0</v>
      </c>
      <c r="U58" s="4">
        <v>0</v>
      </c>
      <c r="V58" s="4" t="s">
        <v>795</v>
      </c>
      <c r="W58" s="4" t="s">
        <v>25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 t="s">
        <v>25</v>
      </c>
      <c r="AM58" s="4" t="s">
        <v>25</v>
      </c>
      <c r="AN58" s="4" t="s">
        <v>25</v>
      </c>
      <c r="AO58" s="4" t="s">
        <v>25</v>
      </c>
      <c r="AP58" s="4" t="s">
        <v>795</v>
      </c>
      <c r="AQ58" s="4">
        <v>0</v>
      </c>
      <c r="AR58" s="81">
        <v>0</v>
      </c>
      <c r="AS58" s="4">
        <v>0</v>
      </c>
      <c r="AT58" s="4">
        <v>0</v>
      </c>
      <c r="AU58" s="4">
        <v>0</v>
      </c>
      <c r="AV58" s="4">
        <v>0</v>
      </c>
      <c r="AW58" s="83">
        <v>0</v>
      </c>
    </row>
    <row r="59" spans="1:49" s="62" customFormat="1" ht="31.5">
      <c r="A59" s="74" t="s">
        <v>58</v>
      </c>
      <c r="B59" s="75" t="s">
        <v>59</v>
      </c>
      <c r="C59" s="2" t="s">
        <v>24</v>
      </c>
      <c r="D59" s="2">
        <f t="shared" ref="D59:V59" si="37">IF((COUNTIF(D60:D62,"нд"))=(COUNTA(D60:D62)),"нд",SUMIF(D60:D62,"&gt;0",D60:D62))</f>
        <v>0</v>
      </c>
      <c r="E59" s="2">
        <f t="shared" si="37"/>
        <v>0</v>
      </c>
      <c r="F59" s="2">
        <f t="shared" si="37"/>
        <v>0</v>
      </c>
      <c r="G59" s="2">
        <f t="shared" si="37"/>
        <v>0</v>
      </c>
      <c r="H59" s="2">
        <f t="shared" si="37"/>
        <v>0</v>
      </c>
      <c r="I59" s="2">
        <f t="shared" si="37"/>
        <v>0</v>
      </c>
      <c r="J59" s="2">
        <f t="shared" si="37"/>
        <v>0</v>
      </c>
      <c r="K59" s="2">
        <f t="shared" si="37"/>
        <v>0</v>
      </c>
      <c r="L59" s="2">
        <f t="shared" si="37"/>
        <v>0</v>
      </c>
      <c r="M59" s="2">
        <f t="shared" si="37"/>
        <v>0</v>
      </c>
      <c r="N59" s="2">
        <f t="shared" si="37"/>
        <v>0</v>
      </c>
      <c r="O59" s="2">
        <f t="shared" si="37"/>
        <v>0</v>
      </c>
      <c r="P59" s="2">
        <f t="shared" si="37"/>
        <v>0</v>
      </c>
      <c r="Q59" s="2">
        <f t="shared" si="37"/>
        <v>0</v>
      </c>
      <c r="R59" s="2">
        <f t="shared" si="37"/>
        <v>0</v>
      </c>
      <c r="S59" s="2">
        <f t="shared" si="37"/>
        <v>0</v>
      </c>
      <c r="T59" s="2" t="str">
        <f t="shared" si="37"/>
        <v>нд</v>
      </c>
      <c r="U59" s="2" t="str">
        <f t="shared" si="37"/>
        <v>нд</v>
      </c>
      <c r="V59" s="2" t="str">
        <f t="shared" si="37"/>
        <v>нд</v>
      </c>
      <c r="W59" s="2" t="s">
        <v>25</v>
      </c>
      <c r="X59" s="2">
        <f t="shared" ref="X59:AW59" si="38">IF((COUNTIF(X60:X62,"нд"))=(COUNTA(X60:X62)),"нд",SUMIF(X60:X62,"&gt;0",X60:X62))</f>
        <v>0</v>
      </c>
      <c r="Y59" s="2">
        <f t="shared" si="38"/>
        <v>0</v>
      </c>
      <c r="Z59" s="2">
        <f t="shared" si="38"/>
        <v>0</v>
      </c>
      <c r="AA59" s="2">
        <f t="shared" si="38"/>
        <v>0</v>
      </c>
      <c r="AB59" s="2">
        <f t="shared" si="38"/>
        <v>0</v>
      </c>
      <c r="AC59" s="2">
        <f t="shared" si="38"/>
        <v>0</v>
      </c>
      <c r="AD59" s="2">
        <f t="shared" si="38"/>
        <v>0</v>
      </c>
      <c r="AE59" s="2">
        <f t="shared" si="38"/>
        <v>0</v>
      </c>
      <c r="AF59" s="2">
        <f t="shared" si="38"/>
        <v>0</v>
      </c>
      <c r="AG59" s="2">
        <f t="shared" si="38"/>
        <v>0</v>
      </c>
      <c r="AH59" s="2">
        <f t="shared" si="38"/>
        <v>0</v>
      </c>
      <c r="AI59" s="2">
        <f t="shared" si="38"/>
        <v>0</v>
      </c>
      <c r="AJ59" s="2">
        <f t="shared" si="38"/>
        <v>0</v>
      </c>
      <c r="AK59" s="2">
        <f t="shared" si="38"/>
        <v>0</v>
      </c>
      <c r="AL59" s="2" t="str">
        <f t="shared" si="38"/>
        <v>нд</v>
      </c>
      <c r="AM59" s="2" t="str">
        <f t="shared" si="38"/>
        <v>нд</v>
      </c>
      <c r="AN59" s="2" t="str">
        <f t="shared" si="38"/>
        <v>нд</v>
      </c>
      <c r="AO59" s="2" t="str">
        <f t="shared" si="38"/>
        <v>нд</v>
      </c>
      <c r="AP59" s="2" t="str">
        <f t="shared" si="38"/>
        <v>нд</v>
      </c>
      <c r="AQ59" s="2" t="str">
        <f t="shared" si="38"/>
        <v>нд</v>
      </c>
      <c r="AR59" s="2">
        <f t="shared" si="38"/>
        <v>0</v>
      </c>
      <c r="AS59" s="2">
        <f t="shared" si="38"/>
        <v>0</v>
      </c>
      <c r="AT59" s="2">
        <f t="shared" si="38"/>
        <v>0</v>
      </c>
      <c r="AU59" s="2">
        <f t="shared" si="38"/>
        <v>0</v>
      </c>
      <c r="AV59" s="2">
        <f t="shared" si="38"/>
        <v>0</v>
      </c>
      <c r="AW59" s="68">
        <f t="shared" si="38"/>
        <v>0</v>
      </c>
    </row>
    <row r="60" spans="1:49" s="62" customFormat="1" ht="63">
      <c r="A60" s="74" t="s">
        <v>58</v>
      </c>
      <c r="B60" s="75" t="s">
        <v>55</v>
      </c>
      <c r="C60" s="2" t="s">
        <v>24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 t="s">
        <v>25</v>
      </c>
      <c r="U60" s="2" t="s">
        <v>25</v>
      </c>
      <c r="V60" s="2" t="s">
        <v>25</v>
      </c>
      <c r="W60" s="2" t="s">
        <v>25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 t="s">
        <v>25</v>
      </c>
      <c r="AM60" s="2" t="s">
        <v>25</v>
      </c>
      <c r="AN60" s="2" t="s">
        <v>25</v>
      </c>
      <c r="AO60" s="2" t="s">
        <v>25</v>
      </c>
      <c r="AP60" s="2" t="s">
        <v>25</v>
      </c>
      <c r="AQ60" s="2" t="s">
        <v>25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68">
        <v>0</v>
      </c>
    </row>
    <row r="61" spans="1:49" s="62" customFormat="1" ht="63">
      <c r="A61" s="74" t="s">
        <v>58</v>
      </c>
      <c r="B61" s="75" t="s">
        <v>56</v>
      </c>
      <c r="C61" s="2" t="s">
        <v>24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 t="s">
        <v>25</v>
      </c>
      <c r="U61" s="2" t="s">
        <v>25</v>
      </c>
      <c r="V61" s="2" t="s">
        <v>25</v>
      </c>
      <c r="W61" s="2" t="s">
        <v>25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 t="s">
        <v>25</v>
      </c>
      <c r="AM61" s="2" t="s">
        <v>25</v>
      </c>
      <c r="AN61" s="2" t="s">
        <v>25</v>
      </c>
      <c r="AO61" s="2" t="s">
        <v>25</v>
      </c>
      <c r="AP61" s="2" t="s">
        <v>25</v>
      </c>
      <c r="AQ61" s="2" t="s">
        <v>25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68">
        <v>0</v>
      </c>
    </row>
    <row r="62" spans="1:49" s="62" customFormat="1" ht="63">
      <c r="A62" s="74" t="s">
        <v>58</v>
      </c>
      <c r="B62" s="75" t="s">
        <v>60</v>
      </c>
      <c r="C62" s="2" t="s">
        <v>24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 t="s">
        <v>25</v>
      </c>
      <c r="U62" s="2" t="s">
        <v>25</v>
      </c>
      <c r="V62" s="2" t="s">
        <v>25</v>
      </c>
      <c r="W62" s="2" t="s">
        <v>25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 t="s">
        <v>25</v>
      </c>
      <c r="AM62" s="2" t="s">
        <v>25</v>
      </c>
      <c r="AN62" s="2" t="s">
        <v>25</v>
      </c>
      <c r="AO62" s="2" t="s">
        <v>25</v>
      </c>
      <c r="AP62" s="2" t="s">
        <v>25</v>
      </c>
      <c r="AQ62" s="2" t="s">
        <v>25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68">
        <v>0</v>
      </c>
    </row>
    <row r="63" spans="1:49" s="62" customFormat="1" ht="63">
      <c r="A63" s="74" t="s">
        <v>61</v>
      </c>
      <c r="B63" s="75" t="s">
        <v>62</v>
      </c>
      <c r="C63" s="2" t="s">
        <v>24</v>
      </c>
      <c r="D63" s="2">
        <f t="shared" ref="D63:V63" si="39">IF((COUNTIF(D64:D65,"нд"))=(COUNTA(D64:D65)),"нд",SUMIF(D64:D65,"&gt;0",D64:D65))</f>
        <v>0</v>
      </c>
      <c r="E63" s="2">
        <f t="shared" si="39"/>
        <v>0</v>
      </c>
      <c r="F63" s="2">
        <f t="shared" si="39"/>
        <v>0</v>
      </c>
      <c r="G63" s="2">
        <f t="shared" si="39"/>
        <v>0</v>
      </c>
      <c r="H63" s="2">
        <f t="shared" si="39"/>
        <v>0</v>
      </c>
      <c r="I63" s="2">
        <f t="shared" si="39"/>
        <v>0</v>
      </c>
      <c r="J63" s="2">
        <f t="shared" si="39"/>
        <v>0</v>
      </c>
      <c r="K63" s="2">
        <f t="shared" si="39"/>
        <v>0</v>
      </c>
      <c r="L63" s="2">
        <f t="shared" si="39"/>
        <v>0</v>
      </c>
      <c r="M63" s="2">
        <f t="shared" si="39"/>
        <v>0</v>
      </c>
      <c r="N63" s="2">
        <f t="shared" si="39"/>
        <v>0</v>
      </c>
      <c r="O63" s="2">
        <f t="shared" si="39"/>
        <v>25.3</v>
      </c>
      <c r="P63" s="2">
        <f t="shared" si="39"/>
        <v>0</v>
      </c>
      <c r="Q63" s="2">
        <f t="shared" si="39"/>
        <v>0</v>
      </c>
      <c r="R63" s="2">
        <f t="shared" si="39"/>
        <v>0</v>
      </c>
      <c r="S63" s="2">
        <f t="shared" si="39"/>
        <v>0</v>
      </c>
      <c r="T63" s="2">
        <f t="shared" si="39"/>
        <v>0</v>
      </c>
      <c r="U63" s="2">
        <f t="shared" si="39"/>
        <v>0</v>
      </c>
      <c r="V63" s="2">
        <f t="shared" si="39"/>
        <v>120</v>
      </c>
      <c r="W63" s="2" t="s">
        <v>25</v>
      </c>
      <c r="X63" s="2">
        <f t="shared" ref="X63:AW63" si="40">IF((COUNTIF(X64:X65,"нд"))=(COUNTA(X64:X65)),"нд",SUMIF(X64:X65,"&gt;0",X64:X65))</f>
        <v>0</v>
      </c>
      <c r="Y63" s="2">
        <f t="shared" si="40"/>
        <v>0</v>
      </c>
      <c r="Z63" s="2">
        <f t="shared" si="40"/>
        <v>0</v>
      </c>
      <c r="AA63" s="2">
        <f t="shared" si="40"/>
        <v>0</v>
      </c>
      <c r="AB63" s="2">
        <f t="shared" si="40"/>
        <v>0</v>
      </c>
      <c r="AC63" s="2">
        <f t="shared" si="40"/>
        <v>0</v>
      </c>
      <c r="AD63" s="2">
        <f t="shared" si="40"/>
        <v>0</v>
      </c>
      <c r="AE63" s="2">
        <f t="shared" si="40"/>
        <v>0</v>
      </c>
      <c r="AF63" s="2">
        <f t="shared" si="40"/>
        <v>0</v>
      </c>
      <c r="AG63" s="2">
        <f t="shared" si="40"/>
        <v>0</v>
      </c>
      <c r="AH63" s="2">
        <f t="shared" si="40"/>
        <v>0</v>
      </c>
      <c r="AI63" s="2">
        <f t="shared" si="40"/>
        <v>0</v>
      </c>
      <c r="AJ63" s="2">
        <f t="shared" si="40"/>
        <v>0</v>
      </c>
      <c r="AK63" s="2">
        <f t="shared" si="40"/>
        <v>0</v>
      </c>
      <c r="AL63" s="2" t="str">
        <f t="shared" si="40"/>
        <v>нд</v>
      </c>
      <c r="AM63" s="2" t="str">
        <f t="shared" si="40"/>
        <v>нд</v>
      </c>
      <c r="AN63" s="2" t="str">
        <f t="shared" si="40"/>
        <v>нд</v>
      </c>
      <c r="AO63" s="2" t="str">
        <f t="shared" si="40"/>
        <v>нд</v>
      </c>
      <c r="AP63" s="2">
        <f t="shared" si="40"/>
        <v>5</v>
      </c>
      <c r="AQ63" s="2">
        <f t="shared" si="40"/>
        <v>0</v>
      </c>
      <c r="AR63" s="2">
        <f t="shared" si="40"/>
        <v>0</v>
      </c>
      <c r="AS63" s="2">
        <f t="shared" si="40"/>
        <v>0</v>
      </c>
      <c r="AT63" s="2">
        <f t="shared" si="40"/>
        <v>0</v>
      </c>
      <c r="AU63" s="2">
        <f t="shared" si="40"/>
        <v>0</v>
      </c>
      <c r="AV63" s="2">
        <f t="shared" si="40"/>
        <v>0</v>
      </c>
      <c r="AW63" s="68">
        <f t="shared" si="40"/>
        <v>0</v>
      </c>
    </row>
    <row r="64" spans="1:49" s="62" customFormat="1" ht="47.25">
      <c r="A64" s="74" t="s">
        <v>63</v>
      </c>
      <c r="B64" s="75" t="s">
        <v>64</v>
      </c>
      <c r="C64" s="2" t="s">
        <v>24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 t="s">
        <v>25</v>
      </c>
      <c r="U64" s="2" t="s">
        <v>25</v>
      </c>
      <c r="V64" s="2" t="s">
        <v>25</v>
      </c>
      <c r="W64" s="2" t="s">
        <v>25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 t="s">
        <v>25</v>
      </c>
      <c r="AM64" s="2" t="s">
        <v>25</v>
      </c>
      <c r="AN64" s="2" t="s">
        <v>25</v>
      </c>
      <c r="AO64" s="2" t="s">
        <v>25</v>
      </c>
      <c r="AP64" s="2" t="s">
        <v>25</v>
      </c>
      <c r="AQ64" s="2" t="s">
        <v>25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68">
        <v>0</v>
      </c>
    </row>
    <row r="65" spans="1:49" s="62" customFormat="1" ht="47.25">
      <c r="A65" s="74" t="s">
        <v>65</v>
      </c>
      <c r="B65" s="75" t="s">
        <v>66</v>
      </c>
      <c r="C65" s="2" t="s">
        <v>24</v>
      </c>
      <c r="D65" s="2">
        <f t="shared" ref="D65:V65" si="41">IF((COUNTIF(D66:D76,"нд"))=(COUNTA(D66:D76)),"нд",SUMIF(D66:D76,"&gt;0",D66:D76))</f>
        <v>0</v>
      </c>
      <c r="E65" s="2">
        <f t="shared" si="41"/>
        <v>0</v>
      </c>
      <c r="F65" s="2">
        <f t="shared" si="41"/>
        <v>0</v>
      </c>
      <c r="G65" s="2">
        <f t="shared" si="41"/>
        <v>0</v>
      </c>
      <c r="H65" s="2">
        <f t="shared" si="41"/>
        <v>0</v>
      </c>
      <c r="I65" s="2">
        <f t="shared" si="41"/>
        <v>0</v>
      </c>
      <c r="J65" s="2">
        <f t="shared" si="41"/>
        <v>0</v>
      </c>
      <c r="K65" s="2">
        <f t="shared" si="41"/>
        <v>0</v>
      </c>
      <c r="L65" s="2">
        <f t="shared" si="41"/>
        <v>0</v>
      </c>
      <c r="M65" s="2">
        <f t="shared" si="41"/>
        <v>0</v>
      </c>
      <c r="N65" s="2">
        <f t="shared" si="41"/>
        <v>0</v>
      </c>
      <c r="O65" s="2">
        <f t="shared" si="41"/>
        <v>25.3</v>
      </c>
      <c r="P65" s="2">
        <f t="shared" si="41"/>
        <v>0</v>
      </c>
      <c r="Q65" s="2">
        <f t="shared" si="41"/>
        <v>0</v>
      </c>
      <c r="R65" s="2">
        <f t="shared" si="41"/>
        <v>0</v>
      </c>
      <c r="S65" s="2">
        <f t="shared" si="41"/>
        <v>0</v>
      </c>
      <c r="T65" s="2">
        <f t="shared" si="41"/>
        <v>0</v>
      </c>
      <c r="U65" s="2">
        <f t="shared" si="41"/>
        <v>0</v>
      </c>
      <c r="V65" s="2">
        <f t="shared" si="41"/>
        <v>120</v>
      </c>
      <c r="W65" s="2" t="s">
        <v>25</v>
      </c>
      <c r="X65" s="2">
        <f t="shared" ref="X65:AW65" si="42">IF((COUNTIF(X66:X76,"нд"))=(COUNTA(X66:X76)),"нд",SUMIF(X66:X76,"&gt;0",X66:X76))</f>
        <v>0</v>
      </c>
      <c r="Y65" s="2">
        <f t="shared" si="42"/>
        <v>0</v>
      </c>
      <c r="Z65" s="2">
        <f t="shared" si="42"/>
        <v>0</v>
      </c>
      <c r="AA65" s="2">
        <f t="shared" si="42"/>
        <v>0</v>
      </c>
      <c r="AB65" s="2">
        <f t="shared" si="42"/>
        <v>0</v>
      </c>
      <c r="AC65" s="2">
        <f t="shared" si="42"/>
        <v>0</v>
      </c>
      <c r="AD65" s="2">
        <f t="shared" si="42"/>
        <v>0</v>
      </c>
      <c r="AE65" s="2">
        <f t="shared" si="42"/>
        <v>0</v>
      </c>
      <c r="AF65" s="2">
        <f t="shared" si="42"/>
        <v>0</v>
      </c>
      <c r="AG65" s="2">
        <f t="shared" si="42"/>
        <v>0</v>
      </c>
      <c r="AH65" s="2">
        <f t="shared" si="42"/>
        <v>0</v>
      </c>
      <c r="AI65" s="2">
        <f t="shared" si="42"/>
        <v>0</v>
      </c>
      <c r="AJ65" s="2">
        <f t="shared" si="42"/>
        <v>0</v>
      </c>
      <c r="AK65" s="2">
        <f t="shared" si="42"/>
        <v>0</v>
      </c>
      <c r="AL65" s="2" t="str">
        <f t="shared" si="42"/>
        <v>нд</v>
      </c>
      <c r="AM65" s="2" t="str">
        <f t="shared" si="42"/>
        <v>нд</v>
      </c>
      <c r="AN65" s="2" t="str">
        <f t="shared" si="42"/>
        <v>нд</v>
      </c>
      <c r="AO65" s="2" t="str">
        <f t="shared" si="42"/>
        <v>нд</v>
      </c>
      <c r="AP65" s="2">
        <f t="shared" si="42"/>
        <v>5</v>
      </c>
      <c r="AQ65" s="2">
        <f t="shared" si="42"/>
        <v>0</v>
      </c>
      <c r="AR65" s="2">
        <f t="shared" si="42"/>
        <v>0</v>
      </c>
      <c r="AS65" s="2">
        <f t="shared" si="42"/>
        <v>0</v>
      </c>
      <c r="AT65" s="2">
        <f t="shared" si="42"/>
        <v>0</v>
      </c>
      <c r="AU65" s="2">
        <f t="shared" si="42"/>
        <v>0</v>
      </c>
      <c r="AV65" s="2">
        <f t="shared" si="42"/>
        <v>0</v>
      </c>
      <c r="AW65" s="68">
        <f t="shared" si="42"/>
        <v>0</v>
      </c>
    </row>
    <row r="66" spans="1:49" s="62" customFormat="1" ht="63">
      <c r="A66" s="78" t="s">
        <v>65</v>
      </c>
      <c r="B66" s="79" t="s">
        <v>176</v>
      </c>
      <c r="C66" s="80" t="s">
        <v>177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4">
        <v>0</v>
      </c>
      <c r="U66" s="4">
        <v>0</v>
      </c>
      <c r="V66" s="4" t="s">
        <v>795</v>
      </c>
      <c r="W66" s="4">
        <v>0.45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 t="s">
        <v>25</v>
      </c>
      <c r="AM66" s="4" t="s">
        <v>25</v>
      </c>
      <c r="AN66" s="4" t="s">
        <v>25</v>
      </c>
      <c r="AO66" s="4" t="s">
        <v>25</v>
      </c>
      <c r="AP66" s="4" t="s">
        <v>795</v>
      </c>
      <c r="AQ66" s="4">
        <v>0</v>
      </c>
      <c r="AR66" s="81">
        <v>0</v>
      </c>
      <c r="AS66" s="4">
        <v>0</v>
      </c>
      <c r="AT66" s="4">
        <v>0</v>
      </c>
      <c r="AU66" s="4">
        <v>0</v>
      </c>
      <c r="AV66" s="4">
        <v>0</v>
      </c>
      <c r="AW66" s="83">
        <v>0</v>
      </c>
    </row>
    <row r="67" spans="1:49" s="62" customFormat="1" ht="63">
      <c r="A67" s="78" t="s">
        <v>65</v>
      </c>
      <c r="B67" s="79" t="s">
        <v>178</v>
      </c>
      <c r="C67" s="80" t="s">
        <v>179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4">
        <v>0</v>
      </c>
      <c r="U67" s="4">
        <v>0</v>
      </c>
      <c r="V67" s="4" t="s">
        <v>795</v>
      </c>
      <c r="W67" s="4">
        <v>0.28999999999999998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 t="s">
        <v>25</v>
      </c>
      <c r="AM67" s="4" t="s">
        <v>25</v>
      </c>
      <c r="AN67" s="4" t="s">
        <v>25</v>
      </c>
      <c r="AO67" s="4" t="s">
        <v>25</v>
      </c>
      <c r="AP67" s="4" t="s">
        <v>795</v>
      </c>
      <c r="AQ67" s="4">
        <v>0</v>
      </c>
      <c r="AR67" s="81">
        <v>0</v>
      </c>
      <c r="AS67" s="4">
        <v>0</v>
      </c>
      <c r="AT67" s="4">
        <v>0</v>
      </c>
      <c r="AU67" s="4">
        <v>0</v>
      </c>
      <c r="AV67" s="4">
        <v>0</v>
      </c>
      <c r="AW67" s="83">
        <v>0</v>
      </c>
    </row>
    <row r="68" spans="1:49" s="62" customFormat="1" ht="63">
      <c r="A68" s="78" t="s">
        <v>65</v>
      </c>
      <c r="B68" s="79" t="s">
        <v>181</v>
      </c>
      <c r="C68" s="80" t="s">
        <v>182</v>
      </c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4">
        <v>0</v>
      </c>
      <c r="U68" s="4">
        <v>0</v>
      </c>
      <c r="V68" s="4" t="s">
        <v>795</v>
      </c>
      <c r="W68" s="4">
        <v>0.84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 t="s">
        <v>25</v>
      </c>
      <c r="AM68" s="4" t="s">
        <v>25</v>
      </c>
      <c r="AN68" s="4" t="s">
        <v>25</v>
      </c>
      <c r="AO68" s="4" t="s">
        <v>25</v>
      </c>
      <c r="AP68" s="4" t="s">
        <v>795</v>
      </c>
      <c r="AQ68" s="4">
        <v>0</v>
      </c>
      <c r="AR68" s="81">
        <v>0</v>
      </c>
      <c r="AS68" s="4">
        <v>0</v>
      </c>
      <c r="AT68" s="4">
        <v>0</v>
      </c>
      <c r="AU68" s="4">
        <v>0</v>
      </c>
      <c r="AV68" s="4">
        <v>0</v>
      </c>
      <c r="AW68" s="83">
        <v>0</v>
      </c>
    </row>
    <row r="69" spans="1:49" s="62" customFormat="1" ht="78.75">
      <c r="A69" s="78" t="s">
        <v>65</v>
      </c>
      <c r="B69" s="79" t="s">
        <v>183</v>
      </c>
      <c r="C69" s="80" t="s">
        <v>184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4">
        <v>0</v>
      </c>
      <c r="U69" s="4">
        <v>0</v>
      </c>
      <c r="V69" s="4">
        <v>0</v>
      </c>
      <c r="W69" s="4" t="s">
        <v>25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 t="s">
        <v>25</v>
      </c>
      <c r="AM69" s="4" t="s">
        <v>25</v>
      </c>
      <c r="AN69" s="4" t="s">
        <v>25</v>
      </c>
      <c r="AO69" s="4" t="s">
        <v>25</v>
      </c>
      <c r="AP69" s="4" t="s">
        <v>795</v>
      </c>
      <c r="AQ69" s="4">
        <v>0</v>
      </c>
      <c r="AR69" s="81">
        <v>0</v>
      </c>
      <c r="AS69" s="4">
        <v>0</v>
      </c>
      <c r="AT69" s="4">
        <v>0</v>
      </c>
      <c r="AU69" s="4">
        <v>0</v>
      </c>
      <c r="AV69" s="4">
        <v>0</v>
      </c>
      <c r="AW69" s="83">
        <v>0</v>
      </c>
    </row>
    <row r="70" spans="1:49" s="62" customFormat="1" ht="63">
      <c r="A70" s="78" t="s">
        <v>65</v>
      </c>
      <c r="B70" s="79" t="s">
        <v>185</v>
      </c>
      <c r="C70" s="80" t="s">
        <v>186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4">
        <v>0</v>
      </c>
      <c r="U70" s="4">
        <v>0</v>
      </c>
      <c r="V70" s="4" t="s">
        <v>795</v>
      </c>
      <c r="W70" s="4" t="s">
        <v>25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 t="s">
        <v>25</v>
      </c>
      <c r="AM70" s="4" t="s">
        <v>25</v>
      </c>
      <c r="AN70" s="4" t="s">
        <v>25</v>
      </c>
      <c r="AO70" s="4" t="s">
        <v>25</v>
      </c>
      <c r="AP70" s="4" t="s">
        <v>795</v>
      </c>
      <c r="AQ70" s="4">
        <v>0</v>
      </c>
      <c r="AR70" s="81">
        <v>0</v>
      </c>
      <c r="AS70" s="4">
        <v>0</v>
      </c>
      <c r="AT70" s="4">
        <v>0</v>
      </c>
      <c r="AU70" s="4">
        <v>0</v>
      </c>
      <c r="AV70" s="4">
        <v>0</v>
      </c>
      <c r="AW70" s="83">
        <v>0</v>
      </c>
    </row>
    <row r="71" spans="1:49" s="62" customFormat="1" ht="63">
      <c r="A71" s="78" t="s">
        <v>65</v>
      </c>
      <c r="B71" s="79" t="s">
        <v>187</v>
      </c>
      <c r="C71" s="80" t="s">
        <v>188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4">
        <v>0</v>
      </c>
      <c r="U71" s="4">
        <v>0</v>
      </c>
      <c r="V71" s="4" t="s">
        <v>795</v>
      </c>
      <c r="W71" s="4" t="s">
        <v>25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 t="s">
        <v>25</v>
      </c>
      <c r="AM71" s="4" t="s">
        <v>25</v>
      </c>
      <c r="AN71" s="4" t="s">
        <v>25</v>
      </c>
      <c r="AO71" s="4" t="s">
        <v>25</v>
      </c>
      <c r="AP71" s="4" t="s">
        <v>795</v>
      </c>
      <c r="AQ71" s="4">
        <v>0</v>
      </c>
      <c r="AR71" s="81">
        <v>0</v>
      </c>
      <c r="AS71" s="4">
        <v>0</v>
      </c>
      <c r="AT71" s="4">
        <v>0</v>
      </c>
      <c r="AU71" s="4">
        <v>0</v>
      </c>
      <c r="AV71" s="4">
        <v>0</v>
      </c>
      <c r="AW71" s="83">
        <v>0</v>
      </c>
    </row>
    <row r="72" spans="1:49" s="62" customFormat="1" ht="47.25">
      <c r="A72" s="78" t="s">
        <v>65</v>
      </c>
      <c r="B72" s="79" t="s">
        <v>189</v>
      </c>
      <c r="C72" s="80" t="s">
        <v>190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4">
        <v>0</v>
      </c>
      <c r="U72" s="4">
        <v>0</v>
      </c>
      <c r="V72" s="4">
        <v>24</v>
      </c>
      <c r="W72" s="4">
        <v>0.61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 t="s">
        <v>25</v>
      </c>
      <c r="AM72" s="4" t="s">
        <v>25</v>
      </c>
      <c r="AN72" s="4" t="s">
        <v>25</v>
      </c>
      <c r="AO72" s="4" t="s">
        <v>25</v>
      </c>
      <c r="AP72" s="4">
        <v>1</v>
      </c>
      <c r="AQ72" s="4">
        <v>0</v>
      </c>
      <c r="AR72" s="81">
        <v>0</v>
      </c>
      <c r="AS72" s="4">
        <v>0</v>
      </c>
      <c r="AT72" s="4">
        <v>0</v>
      </c>
      <c r="AU72" s="4">
        <v>0</v>
      </c>
      <c r="AV72" s="4">
        <v>0</v>
      </c>
      <c r="AW72" s="83">
        <v>0</v>
      </c>
    </row>
    <row r="73" spans="1:49" s="62" customFormat="1" ht="47.25">
      <c r="A73" s="78" t="s">
        <v>65</v>
      </c>
      <c r="B73" s="79" t="s">
        <v>191</v>
      </c>
      <c r="C73" s="80" t="s">
        <v>192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4">
        <v>0</v>
      </c>
      <c r="U73" s="4">
        <v>0</v>
      </c>
      <c r="V73" s="4">
        <v>24</v>
      </c>
      <c r="W73" s="4">
        <v>0.28999999999999998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 t="s">
        <v>25</v>
      </c>
      <c r="AM73" s="4" t="s">
        <v>25</v>
      </c>
      <c r="AN73" s="4" t="s">
        <v>25</v>
      </c>
      <c r="AO73" s="4" t="s">
        <v>25</v>
      </c>
      <c r="AP73" s="4">
        <v>1</v>
      </c>
      <c r="AQ73" s="4">
        <v>0</v>
      </c>
      <c r="AR73" s="81">
        <v>0</v>
      </c>
      <c r="AS73" s="4">
        <v>0</v>
      </c>
      <c r="AT73" s="4">
        <v>0</v>
      </c>
      <c r="AU73" s="4">
        <v>0</v>
      </c>
      <c r="AV73" s="4">
        <v>0</v>
      </c>
      <c r="AW73" s="83">
        <v>0</v>
      </c>
    </row>
    <row r="74" spans="1:49" s="62" customFormat="1" ht="47.25">
      <c r="A74" s="78" t="s">
        <v>65</v>
      </c>
      <c r="B74" s="79" t="s">
        <v>193</v>
      </c>
      <c r="C74" s="80" t="s">
        <v>194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12.8</v>
      </c>
      <c r="P74" s="81">
        <v>0</v>
      </c>
      <c r="Q74" s="81">
        <v>0</v>
      </c>
      <c r="R74" s="81">
        <v>0</v>
      </c>
      <c r="S74" s="81">
        <v>0</v>
      </c>
      <c r="T74" s="4">
        <v>0</v>
      </c>
      <c r="U74" s="4">
        <v>0</v>
      </c>
      <c r="V74" s="4">
        <v>24</v>
      </c>
      <c r="W74" s="4" t="s">
        <v>25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 t="s">
        <v>25</v>
      </c>
      <c r="AM74" s="4" t="s">
        <v>25</v>
      </c>
      <c r="AN74" s="4" t="s">
        <v>25</v>
      </c>
      <c r="AO74" s="4" t="s">
        <v>25</v>
      </c>
      <c r="AP74" s="4">
        <v>1</v>
      </c>
      <c r="AQ74" s="4">
        <v>0</v>
      </c>
      <c r="AR74" s="81">
        <v>0</v>
      </c>
      <c r="AS74" s="4">
        <v>0</v>
      </c>
      <c r="AT74" s="4">
        <v>0</v>
      </c>
      <c r="AU74" s="4">
        <v>0</v>
      </c>
      <c r="AV74" s="4">
        <v>0</v>
      </c>
      <c r="AW74" s="83">
        <v>0</v>
      </c>
    </row>
    <row r="75" spans="1:49" s="62" customFormat="1" ht="47.25">
      <c r="A75" s="78" t="s">
        <v>65</v>
      </c>
      <c r="B75" s="79" t="s">
        <v>195</v>
      </c>
      <c r="C75" s="80" t="s">
        <v>196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12.5</v>
      </c>
      <c r="P75" s="81">
        <v>0</v>
      </c>
      <c r="Q75" s="81">
        <v>0</v>
      </c>
      <c r="R75" s="81">
        <v>0</v>
      </c>
      <c r="S75" s="81">
        <v>0</v>
      </c>
      <c r="T75" s="4">
        <v>0</v>
      </c>
      <c r="U75" s="4">
        <v>0</v>
      </c>
      <c r="V75" s="4">
        <v>24</v>
      </c>
      <c r="W75" s="4" t="s">
        <v>25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 t="s">
        <v>25</v>
      </c>
      <c r="AM75" s="4" t="s">
        <v>25</v>
      </c>
      <c r="AN75" s="4" t="s">
        <v>25</v>
      </c>
      <c r="AO75" s="4" t="s">
        <v>25</v>
      </c>
      <c r="AP75" s="4">
        <v>1</v>
      </c>
      <c r="AQ75" s="4">
        <v>0</v>
      </c>
      <c r="AR75" s="81">
        <v>0</v>
      </c>
      <c r="AS75" s="4">
        <v>0</v>
      </c>
      <c r="AT75" s="4">
        <v>0</v>
      </c>
      <c r="AU75" s="4">
        <v>0</v>
      </c>
      <c r="AV75" s="4">
        <v>0</v>
      </c>
      <c r="AW75" s="83">
        <v>0</v>
      </c>
    </row>
    <row r="76" spans="1:49" s="62" customFormat="1" ht="31.5">
      <c r="A76" s="78" t="s">
        <v>65</v>
      </c>
      <c r="B76" s="79" t="s">
        <v>197</v>
      </c>
      <c r="C76" s="80" t="s">
        <v>198</v>
      </c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4">
        <v>0</v>
      </c>
      <c r="U76" s="4">
        <v>0</v>
      </c>
      <c r="V76" s="4">
        <v>24</v>
      </c>
      <c r="W76" s="4" t="s">
        <v>25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 t="s">
        <v>25</v>
      </c>
      <c r="AM76" s="4" t="s">
        <v>25</v>
      </c>
      <c r="AN76" s="4" t="s">
        <v>25</v>
      </c>
      <c r="AO76" s="4" t="s">
        <v>25</v>
      </c>
      <c r="AP76" s="4">
        <v>1</v>
      </c>
      <c r="AQ76" s="4">
        <v>0</v>
      </c>
      <c r="AR76" s="81">
        <v>0</v>
      </c>
      <c r="AS76" s="4">
        <v>0</v>
      </c>
      <c r="AT76" s="4">
        <v>0</v>
      </c>
      <c r="AU76" s="4">
        <v>0</v>
      </c>
      <c r="AV76" s="4">
        <v>0</v>
      </c>
      <c r="AW76" s="83">
        <v>0</v>
      </c>
    </row>
    <row r="77" spans="1:49" s="62" customFormat="1" ht="31.5">
      <c r="A77" s="74" t="s">
        <v>67</v>
      </c>
      <c r="B77" s="75" t="s">
        <v>68</v>
      </c>
      <c r="C77" s="2" t="s">
        <v>24</v>
      </c>
      <c r="D77" s="2">
        <f t="shared" ref="D77:V77" si="43">IF(AND(D78="нд",D78=D102,D102=D158,D158=D168),"нд",SUMIF(D78,"&gt;0",D78)+SUMIF(D102,"&gt;0",D102)+SUMIF(D158,"&gt;0",D158)+SUMIF(D168,"&gt;0",D168))</f>
        <v>0</v>
      </c>
      <c r="E77" s="2">
        <f t="shared" si="43"/>
        <v>0</v>
      </c>
      <c r="F77" s="2">
        <f t="shared" si="43"/>
        <v>0</v>
      </c>
      <c r="G77" s="2">
        <f t="shared" si="43"/>
        <v>0</v>
      </c>
      <c r="H77" s="2">
        <f t="shared" si="43"/>
        <v>0</v>
      </c>
      <c r="I77" s="2">
        <f t="shared" si="43"/>
        <v>0</v>
      </c>
      <c r="J77" s="2">
        <f t="shared" si="43"/>
        <v>0</v>
      </c>
      <c r="K77" s="2">
        <f t="shared" si="43"/>
        <v>0</v>
      </c>
      <c r="L77" s="2">
        <f t="shared" si="43"/>
        <v>0</v>
      </c>
      <c r="M77" s="2">
        <f t="shared" si="43"/>
        <v>0</v>
      </c>
      <c r="N77" s="2">
        <f t="shared" si="43"/>
        <v>0</v>
      </c>
      <c r="O77" s="2">
        <f t="shared" si="43"/>
        <v>0</v>
      </c>
      <c r="P77" s="2">
        <f t="shared" si="43"/>
        <v>0</v>
      </c>
      <c r="Q77" s="2">
        <f t="shared" si="43"/>
        <v>0</v>
      </c>
      <c r="R77" s="2">
        <f t="shared" si="43"/>
        <v>0</v>
      </c>
      <c r="S77" s="2">
        <f t="shared" si="43"/>
        <v>0</v>
      </c>
      <c r="T77" s="2" t="str">
        <f t="shared" si="43"/>
        <v>нд</v>
      </c>
      <c r="U77" s="2" t="str">
        <f t="shared" si="43"/>
        <v>нд</v>
      </c>
      <c r="V77" s="2" t="str">
        <f t="shared" si="43"/>
        <v>нд</v>
      </c>
      <c r="W77" s="2" t="s">
        <v>25</v>
      </c>
      <c r="X77" s="2">
        <f t="shared" ref="X77:AW77" si="44">IF(AND(X78="нд",X78=X102,X102=X158,X158=X168),"нд",SUMIF(X78,"&gt;0",X78)+SUMIF(X102,"&gt;0",X102)+SUMIF(X158,"&gt;0",X158)+SUMIF(X168,"&gt;0",X168))</f>
        <v>0</v>
      </c>
      <c r="Y77" s="2">
        <f t="shared" si="44"/>
        <v>0</v>
      </c>
      <c r="Z77" s="2">
        <f t="shared" si="44"/>
        <v>0</v>
      </c>
      <c r="AA77" s="2">
        <f t="shared" si="44"/>
        <v>0</v>
      </c>
      <c r="AB77" s="2">
        <f t="shared" si="44"/>
        <v>0</v>
      </c>
      <c r="AC77" s="2">
        <f t="shared" si="44"/>
        <v>0</v>
      </c>
      <c r="AD77" s="2">
        <f t="shared" si="44"/>
        <v>0</v>
      </c>
      <c r="AE77" s="2">
        <f t="shared" si="44"/>
        <v>0</v>
      </c>
      <c r="AF77" s="2">
        <f t="shared" si="44"/>
        <v>0</v>
      </c>
      <c r="AG77" s="2">
        <f t="shared" si="44"/>
        <v>0</v>
      </c>
      <c r="AH77" s="2">
        <f t="shared" si="44"/>
        <v>0</v>
      </c>
      <c r="AI77" s="2">
        <f t="shared" si="44"/>
        <v>0</v>
      </c>
      <c r="AJ77" s="2">
        <f t="shared" si="44"/>
        <v>0</v>
      </c>
      <c r="AK77" s="2">
        <f t="shared" si="44"/>
        <v>0</v>
      </c>
      <c r="AL77" s="2" t="str">
        <f t="shared" si="44"/>
        <v>нд</v>
      </c>
      <c r="AM77" s="2" t="str">
        <f t="shared" si="44"/>
        <v>нд</v>
      </c>
      <c r="AN77" s="2" t="str">
        <f t="shared" si="44"/>
        <v>нд</v>
      </c>
      <c r="AO77" s="2" t="str">
        <f t="shared" si="44"/>
        <v>нд</v>
      </c>
      <c r="AP77" s="2" t="str">
        <f t="shared" si="44"/>
        <v>нд</v>
      </c>
      <c r="AQ77" s="2" t="str">
        <f t="shared" si="44"/>
        <v>нд</v>
      </c>
      <c r="AR77" s="2">
        <f t="shared" si="44"/>
        <v>0</v>
      </c>
      <c r="AS77" s="2">
        <f t="shared" si="44"/>
        <v>18.023999679999999</v>
      </c>
      <c r="AT77" s="2">
        <f t="shared" si="44"/>
        <v>0</v>
      </c>
      <c r="AU77" s="2">
        <f t="shared" si="44"/>
        <v>0</v>
      </c>
      <c r="AV77" s="2">
        <f t="shared" si="44"/>
        <v>0</v>
      </c>
      <c r="AW77" s="68">
        <f t="shared" si="44"/>
        <v>0</v>
      </c>
    </row>
    <row r="78" spans="1:49" s="62" customFormat="1" ht="47.25">
      <c r="A78" s="74" t="s">
        <v>69</v>
      </c>
      <c r="B78" s="75" t="s">
        <v>70</v>
      </c>
      <c r="C78" s="2" t="s">
        <v>24</v>
      </c>
      <c r="D78" s="2">
        <f t="shared" ref="D78:V78" si="45">IF(AND(D79="нд",D79=D80),"нд",SUMIF(D79,"&gt;0",D79)+SUMIF(D80,"&gt;0",D80))</f>
        <v>0</v>
      </c>
      <c r="E78" s="2">
        <f t="shared" si="45"/>
        <v>0</v>
      </c>
      <c r="F78" s="2">
        <f t="shared" si="45"/>
        <v>0</v>
      </c>
      <c r="G78" s="2">
        <f t="shared" si="45"/>
        <v>0</v>
      </c>
      <c r="H78" s="2">
        <f t="shared" si="45"/>
        <v>0</v>
      </c>
      <c r="I78" s="2">
        <f t="shared" si="45"/>
        <v>0</v>
      </c>
      <c r="J78" s="2">
        <f t="shared" si="45"/>
        <v>0</v>
      </c>
      <c r="K78" s="2">
        <f t="shared" si="45"/>
        <v>0</v>
      </c>
      <c r="L78" s="2">
        <f t="shared" si="45"/>
        <v>0</v>
      </c>
      <c r="M78" s="2">
        <f t="shared" si="45"/>
        <v>0</v>
      </c>
      <c r="N78" s="2">
        <f t="shared" si="45"/>
        <v>0</v>
      </c>
      <c r="O78" s="2">
        <f t="shared" si="45"/>
        <v>0</v>
      </c>
      <c r="P78" s="2">
        <f t="shared" si="45"/>
        <v>0</v>
      </c>
      <c r="Q78" s="2">
        <f t="shared" si="45"/>
        <v>0</v>
      </c>
      <c r="R78" s="2">
        <f t="shared" si="45"/>
        <v>0</v>
      </c>
      <c r="S78" s="2">
        <f t="shared" si="45"/>
        <v>0</v>
      </c>
      <c r="T78" s="2" t="str">
        <f t="shared" si="45"/>
        <v>нд</v>
      </c>
      <c r="U78" s="2" t="str">
        <f t="shared" si="45"/>
        <v>нд</v>
      </c>
      <c r="V78" s="2" t="str">
        <f t="shared" si="45"/>
        <v>нд</v>
      </c>
      <c r="W78" s="2" t="s">
        <v>25</v>
      </c>
      <c r="X78" s="2">
        <f t="shared" ref="X78:AW78" si="46">IF(AND(X79="нд",X79=X80),"нд",SUMIF(X79,"&gt;0",X79)+SUMIF(X80,"&gt;0",X80))</f>
        <v>0</v>
      </c>
      <c r="Y78" s="2">
        <f t="shared" si="46"/>
        <v>0</v>
      </c>
      <c r="Z78" s="2">
        <f t="shared" si="46"/>
        <v>0</v>
      </c>
      <c r="AA78" s="2">
        <f t="shared" si="46"/>
        <v>0</v>
      </c>
      <c r="AB78" s="2">
        <f t="shared" si="46"/>
        <v>0</v>
      </c>
      <c r="AC78" s="2">
        <f t="shared" si="46"/>
        <v>0</v>
      </c>
      <c r="AD78" s="2">
        <f t="shared" si="46"/>
        <v>0</v>
      </c>
      <c r="AE78" s="2">
        <f t="shared" si="46"/>
        <v>0</v>
      </c>
      <c r="AF78" s="2">
        <f t="shared" si="46"/>
        <v>0</v>
      </c>
      <c r="AG78" s="2">
        <f t="shared" si="46"/>
        <v>0</v>
      </c>
      <c r="AH78" s="2">
        <f t="shared" si="46"/>
        <v>0</v>
      </c>
      <c r="AI78" s="2">
        <f t="shared" si="46"/>
        <v>0</v>
      </c>
      <c r="AJ78" s="2">
        <f t="shared" si="46"/>
        <v>0</v>
      </c>
      <c r="AK78" s="2">
        <f t="shared" si="46"/>
        <v>0</v>
      </c>
      <c r="AL78" s="2" t="str">
        <f t="shared" si="46"/>
        <v>нд</v>
      </c>
      <c r="AM78" s="2" t="str">
        <f t="shared" si="46"/>
        <v>нд</v>
      </c>
      <c r="AN78" s="2" t="str">
        <f t="shared" si="46"/>
        <v>нд</v>
      </c>
      <c r="AO78" s="2" t="str">
        <f t="shared" si="46"/>
        <v>нд</v>
      </c>
      <c r="AP78" s="2" t="str">
        <f t="shared" si="46"/>
        <v>нд</v>
      </c>
      <c r="AQ78" s="2" t="str">
        <f t="shared" si="46"/>
        <v>нд</v>
      </c>
      <c r="AR78" s="2">
        <f t="shared" si="46"/>
        <v>0</v>
      </c>
      <c r="AS78" s="2">
        <f t="shared" si="46"/>
        <v>0</v>
      </c>
      <c r="AT78" s="2">
        <f t="shared" si="46"/>
        <v>0</v>
      </c>
      <c r="AU78" s="2">
        <f t="shared" si="46"/>
        <v>0</v>
      </c>
      <c r="AV78" s="2">
        <f t="shared" si="46"/>
        <v>0</v>
      </c>
      <c r="AW78" s="68">
        <f t="shared" si="46"/>
        <v>0</v>
      </c>
    </row>
    <row r="79" spans="1:49" s="62" customFormat="1" ht="31.5">
      <c r="A79" s="74" t="s">
        <v>71</v>
      </c>
      <c r="B79" s="75" t="s">
        <v>72</v>
      </c>
      <c r="C79" s="2" t="s">
        <v>24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 t="s">
        <v>25</v>
      </c>
      <c r="U79" s="2" t="s">
        <v>25</v>
      </c>
      <c r="V79" s="2" t="s">
        <v>25</v>
      </c>
      <c r="W79" s="2" t="s">
        <v>25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 t="s">
        <v>25</v>
      </c>
      <c r="AM79" s="2" t="s">
        <v>25</v>
      </c>
      <c r="AN79" s="2" t="s">
        <v>25</v>
      </c>
      <c r="AO79" s="2" t="s">
        <v>25</v>
      </c>
      <c r="AP79" s="2" t="s">
        <v>25</v>
      </c>
      <c r="AQ79" s="2" t="s">
        <v>25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68">
        <v>0</v>
      </c>
    </row>
    <row r="80" spans="1:49" s="62" customFormat="1" ht="31.5">
      <c r="A80" s="74" t="s">
        <v>73</v>
      </c>
      <c r="B80" s="75" t="s">
        <v>74</v>
      </c>
      <c r="C80" s="2" t="s">
        <v>24</v>
      </c>
      <c r="D80" s="2">
        <f t="shared" ref="D80:V80" si="47">IF((COUNTIF(D81:D101,"нд"))=(COUNTA(D81:D101)),"нд",SUMIF(D81:D101,"&gt;0",D81:D101))</f>
        <v>0</v>
      </c>
      <c r="E80" s="2">
        <f t="shared" si="47"/>
        <v>0</v>
      </c>
      <c r="F80" s="2">
        <f t="shared" si="47"/>
        <v>0</v>
      </c>
      <c r="G80" s="2">
        <f t="shared" si="47"/>
        <v>0</v>
      </c>
      <c r="H80" s="2">
        <f t="shared" si="47"/>
        <v>0</v>
      </c>
      <c r="I80" s="2">
        <f t="shared" si="47"/>
        <v>0</v>
      </c>
      <c r="J80" s="2">
        <f t="shared" si="47"/>
        <v>0</v>
      </c>
      <c r="K80" s="2">
        <f t="shared" si="47"/>
        <v>0</v>
      </c>
      <c r="L80" s="2">
        <f t="shared" si="47"/>
        <v>0</v>
      </c>
      <c r="M80" s="2">
        <f t="shared" si="47"/>
        <v>0</v>
      </c>
      <c r="N80" s="2">
        <f t="shared" si="47"/>
        <v>0</v>
      </c>
      <c r="O80" s="2">
        <f t="shared" si="47"/>
        <v>0</v>
      </c>
      <c r="P80" s="2">
        <f t="shared" si="47"/>
        <v>0</v>
      </c>
      <c r="Q80" s="2">
        <f t="shared" si="47"/>
        <v>0</v>
      </c>
      <c r="R80" s="2">
        <f t="shared" si="47"/>
        <v>0</v>
      </c>
      <c r="S80" s="2">
        <f t="shared" si="47"/>
        <v>0</v>
      </c>
      <c r="T80" s="2" t="str">
        <f t="shared" si="47"/>
        <v>нд</v>
      </c>
      <c r="U80" s="2" t="str">
        <f t="shared" si="47"/>
        <v>нд</v>
      </c>
      <c r="V80" s="2" t="str">
        <f t="shared" si="47"/>
        <v>нд</v>
      </c>
      <c r="W80" s="2" t="s">
        <v>25</v>
      </c>
      <c r="X80" s="2">
        <f t="shared" ref="X80:AW80" si="48">IF((COUNTIF(X81:X101,"нд"))=(COUNTA(X81:X101)),"нд",SUMIF(X81:X101,"&gt;0",X81:X101))</f>
        <v>0</v>
      </c>
      <c r="Y80" s="2">
        <f t="shared" si="48"/>
        <v>0</v>
      </c>
      <c r="Z80" s="2">
        <f t="shared" si="48"/>
        <v>0</v>
      </c>
      <c r="AA80" s="2">
        <f t="shared" si="48"/>
        <v>0</v>
      </c>
      <c r="AB80" s="2">
        <f t="shared" si="48"/>
        <v>0</v>
      </c>
      <c r="AC80" s="2">
        <f t="shared" si="48"/>
        <v>0</v>
      </c>
      <c r="AD80" s="2">
        <f t="shared" si="48"/>
        <v>0</v>
      </c>
      <c r="AE80" s="2">
        <f t="shared" si="48"/>
        <v>0</v>
      </c>
      <c r="AF80" s="2">
        <f t="shared" si="48"/>
        <v>0</v>
      </c>
      <c r="AG80" s="2">
        <f t="shared" si="48"/>
        <v>0</v>
      </c>
      <c r="AH80" s="2">
        <f t="shared" si="48"/>
        <v>0</v>
      </c>
      <c r="AI80" s="2">
        <f t="shared" si="48"/>
        <v>0</v>
      </c>
      <c r="AJ80" s="2">
        <f t="shared" si="48"/>
        <v>0</v>
      </c>
      <c r="AK80" s="2">
        <f t="shared" si="48"/>
        <v>0</v>
      </c>
      <c r="AL80" s="2" t="str">
        <f t="shared" si="48"/>
        <v>нд</v>
      </c>
      <c r="AM80" s="2" t="str">
        <f t="shared" si="48"/>
        <v>нд</v>
      </c>
      <c r="AN80" s="2" t="str">
        <f t="shared" si="48"/>
        <v>нд</v>
      </c>
      <c r="AO80" s="2" t="str">
        <f t="shared" si="48"/>
        <v>нд</v>
      </c>
      <c r="AP80" s="2" t="str">
        <f t="shared" si="48"/>
        <v>нд</v>
      </c>
      <c r="AQ80" s="2" t="str">
        <f t="shared" si="48"/>
        <v>нд</v>
      </c>
      <c r="AR80" s="2">
        <f t="shared" si="48"/>
        <v>0</v>
      </c>
      <c r="AS80" s="2">
        <f t="shared" si="48"/>
        <v>0</v>
      </c>
      <c r="AT80" s="2">
        <f t="shared" si="48"/>
        <v>0</v>
      </c>
      <c r="AU80" s="2">
        <f t="shared" si="48"/>
        <v>0</v>
      </c>
      <c r="AV80" s="2">
        <f t="shared" si="48"/>
        <v>0</v>
      </c>
      <c r="AW80" s="68">
        <f t="shared" si="48"/>
        <v>0</v>
      </c>
    </row>
    <row r="81" spans="1:49" s="62" customFormat="1" ht="47.25">
      <c r="A81" s="78" t="s">
        <v>73</v>
      </c>
      <c r="B81" s="79" t="s">
        <v>199</v>
      </c>
      <c r="C81" s="80" t="s">
        <v>200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 t="s">
        <v>25</v>
      </c>
      <c r="U81" s="4" t="s">
        <v>25</v>
      </c>
      <c r="V81" s="4" t="s">
        <v>25</v>
      </c>
      <c r="W81" s="4" t="s">
        <v>25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 t="s">
        <v>25</v>
      </c>
      <c r="AM81" s="4" t="s">
        <v>25</v>
      </c>
      <c r="AN81" s="4" t="s">
        <v>25</v>
      </c>
      <c r="AO81" s="4" t="s">
        <v>25</v>
      </c>
      <c r="AP81" s="4" t="s">
        <v>25</v>
      </c>
      <c r="AQ81" s="4" t="s">
        <v>25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83">
        <v>0</v>
      </c>
    </row>
    <row r="82" spans="1:49" s="62" customFormat="1" ht="31.5">
      <c r="A82" s="78" t="s">
        <v>73</v>
      </c>
      <c r="B82" s="79" t="s">
        <v>202</v>
      </c>
      <c r="C82" s="80" t="s">
        <v>203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 t="s">
        <v>25</v>
      </c>
      <c r="U82" s="4" t="s">
        <v>25</v>
      </c>
      <c r="V82" s="4" t="s">
        <v>25</v>
      </c>
      <c r="W82" s="4" t="s">
        <v>25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 t="s">
        <v>25</v>
      </c>
      <c r="AM82" s="4" t="s">
        <v>25</v>
      </c>
      <c r="AN82" s="4" t="s">
        <v>25</v>
      </c>
      <c r="AO82" s="4" t="s">
        <v>25</v>
      </c>
      <c r="AP82" s="4" t="s">
        <v>25</v>
      </c>
      <c r="AQ82" s="4" t="s">
        <v>25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83">
        <v>0</v>
      </c>
    </row>
    <row r="83" spans="1:49" s="62" customFormat="1" ht="31.5">
      <c r="A83" s="78" t="s">
        <v>73</v>
      </c>
      <c r="B83" s="79" t="s">
        <v>204</v>
      </c>
      <c r="C83" s="80" t="s">
        <v>205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 t="s">
        <v>25</v>
      </c>
      <c r="U83" s="4" t="s">
        <v>25</v>
      </c>
      <c r="V83" s="4" t="s">
        <v>25</v>
      </c>
      <c r="W83" s="4" t="s">
        <v>25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 t="s">
        <v>25</v>
      </c>
      <c r="AM83" s="4" t="s">
        <v>25</v>
      </c>
      <c r="AN83" s="4" t="s">
        <v>25</v>
      </c>
      <c r="AO83" s="4" t="s">
        <v>25</v>
      </c>
      <c r="AP83" s="4" t="s">
        <v>25</v>
      </c>
      <c r="AQ83" s="4" t="s">
        <v>25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83">
        <v>0</v>
      </c>
    </row>
    <row r="84" spans="1:49" s="62" customFormat="1" ht="47.25">
      <c r="A84" s="78" t="s">
        <v>73</v>
      </c>
      <c r="B84" s="79" t="s">
        <v>206</v>
      </c>
      <c r="C84" s="80" t="s">
        <v>207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 t="s">
        <v>25</v>
      </c>
      <c r="U84" s="4" t="s">
        <v>25</v>
      </c>
      <c r="V84" s="4" t="s">
        <v>25</v>
      </c>
      <c r="W84" s="4" t="s">
        <v>25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 t="s">
        <v>25</v>
      </c>
      <c r="AM84" s="4" t="s">
        <v>25</v>
      </c>
      <c r="AN84" s="4" t="s">
        <v>25</v>
      </c>
      <c r="AO84" s="4" t="s">
        <v>25</v>
      </c>
      <c r="AP84" s="4" t="s">
        <v>25</v>
      </c>
      <c r="AQ84" s="4" t="s">
        <v>25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83">
        <v>0</v>
      </c>
    </row>
    <row r="85" spans="1:49" s="62" customFormat="1" ht="31.5">
      <c r="A85" s="78" t="s">
        <v>73</v>
      </c>
      <c r="B85" s="79" t="s">
        <v>208</v>
      </c>
      <c r="C85" s="80" t="s">
        <v>209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 t="s">
        <v>25</v>
      </c>
      <c r="U85" s="4" t="s">
        <v>25</v>
      </c>
      <c r="V85" s="4" t="s">
        <v>25</v>
      </c>
      <c r="W85" s="4" t="s">
        <v>25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 t="s">
        <v>25</v>
      </c>
      <c r="AM85" s="4" t="s">
        <v>25</v>
      </c>
      <c r="AN85" s="4" t="s">
        <v>25</v>
      </c>
      <c r="AO85" s="4" t="s">
        <v>25</v>
      </c>
      <c r="AP85" s="4" t="s">
        <v>25</v>
      </c>
      <c r="AQ85" s="4" t="s">
        <v>25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83">
        <v>0</v>
      </c>
    </row>
    <row r="86" spans="1:49" s="62" customFormat="1" ht="31.5">
      <c r="A86" s="78" t="s">
        <v>73</v>
      </c>
      <c r="B86" s="79" t="s">
        <v>210</v>
      </c>
      <c r="C86" s="80" t="s">
        <v>211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25</v>
      </c>
      <c r="U86" s="4" t="s">
        <v>25</v>
      </c>
      <c r="V86" s="4" t="s">
        <v>25</v>
      </c>
      <c r="W86" s="4" t="s">
        <v>25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 t="s">
        <v>25</v>
      </c>
      <c r="AM86" s="4" t="s">
        <v>25</v>
      </c>
      <c r="AN86" s="4" t="s">
        <v>25</v>
      </c>
      <c r="AO86" s="4" t="s">
        <v>25</v>
      </c>
      <c r="AP86" s="4" t="s">
        <v>25</v>
      </c>
      <c r="AQ86" s="4" t="s">
        <v>25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83">
        <v>0</v>
      </c>
    </row>
    <row r="87" spans="1:49" s="62" customFormat="1" ht="31.5">
      <c r="A87" s="78" t="s">
        <v>73</v>
      </c>
      <c r="B87" s="79" t="s">
        <v>212</v>
      </c>
      <c r="C87" s="80" t="s">
        <v>213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25</v>
      </c>
      <c r="U87" s="4" t="s">
        <v>25</v>
      </c>
      <c r="V87" s="4" t="s">
        <v>25</v>
      </c>
      <c r="W87" s="4" t="s">
        <v>25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 t="s">
        <v>25</v>
      </c>
      <c r="AM87" s="4" t="s">
        <v>25</v>
      </c>
      <c r="AN87" s="4" t="s">
        <v>25</v>
      </c>
      <c r="AO87" s="4" t="s">
        <v>25</v>
      </c>
      <c r="AP87" s="4" t="s">
        <v>25</v>
      </c>
      <c r="AQ87" s="4" t="s">
        <v>25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83">
        <v>0</v>
      </c>
    </row>
    <row r="88" spans="1:49" s="62" customFormat="1" ht="31.5">
      <c r="A88" s="78" t="s">
        <v>73</v>
      </c>
      <c r="B88" s="79" t="s">
        <v>214</v>
      </c>
      <c r="C88" s="80" t="s">
        <v>215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25</v>
      </c>
      <c r="U88" s="4" t="s">
        <v>25</v>
      </c>
      <c r="V88" s="4" t="s">
        <v>25</v>
      </c>
      <c r="W88" s="4" t="s">
        <v>25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 t="s">
        <v>25</v>
      </c>
      <c r="AM88" s="4" t="s">
        <v>25</v>
      </c>
      <c r="AN88" s="4" t="s">
        <v>25</v>
      </c>
      <c r="AO88" s="4" t="s">
        <v>25</v>
      </c>
      <c r="AP88" s="4" t="s">
        <v>25</v>
      </c>
      <c r="AQ88" s="4" t="s">
        <v>25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83">
        <v>0</v>
      </c>
    </row>
    <row r="89" spans="1:49" s="62" customFormat="1" ht="31.5">
      <c r="A89" s="78" t="s">
        <v>73</v>
      </c>
      <c r="B89" s="79" t="s">
        <v>216</v>
      </c>
      <c r="C89" s="80" t="s">
        <v>217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25</v>
      </c>
      <c r="U89" s="4" t="s">
        <v>25</v>
      </c>
      <c r="V89" s="4" t="s">
        <v>25</v>
      </c>
      <c r="W89" s="4" t="s">
        <v>25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 t="s">
        <v>25</v>
      </c>
      <c r="AM89" s="4" t="s">
        <v>25</v>
      </c>
      <c r="AN89" s="4" t="s">
        <v>25</v>
      </c>
      <c r="AO89" s="4" t="s">
        <v>25</v>
      </c>
      <c r="AP89" s="4" t="s">
        <v>25</v>
      </c>
      <c r="AQ89" s="4" t="s">
        <v>25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83">
        <v>0</v>
      </c>
    </row>
    <row r="90" spans="1:49" s="62" customFormat="1" ht="31.5">
      <c r="A90" s="78" t="s">
        <v>73</v>
      </c>
      <c r="B90" s="79" t="s">
        <v>218</v>
      </c>
      <c r="C90" s="80" t="s">
        <v>219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 t="s">
        <v>25</v>
      </c>
      <c r="U90" s="4" t="s">
        <v>25</v>
      </c>
      <c r="V90" s="4" t="s">
        <v>25</v>
      </c>
      <c r="W90" s="4" t="s">
        <v>25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 t="s">
        <v>25</v>
      </c>
      <c r="AM90" s="4" t="s">
        <v>25</v>
      </c>
      <c r="AN90" s="4" t="s">
        <v>25</v>
      </c>
      <c r="AO90" s="4" t="s">
        <v>25</v>
      </c>
      <c r="AP90" s="4" t="s">
        <v>25</v>
      </c>
      <c r="AQ90" s="4" t="s">
        <v>25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83">
        <v>0</v>
      </c>
    </row>
    <row r="91" spans="1:49" s="62" customFormat="1" ht="31.5">
      <c r="A91" s="78" t="s">
        <v>73</v>
      </c>
      <c r="B91" s="79" t="s">
        <v>220</v>
      </c>
      <c r="C91" s="80" t="s">
        <v>221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25</v>
      </c>
      <c r="U91" s="4" t="s">
        <v>25</v>
      </c>
      <c r="V91" s="4" t="s">
        <v>25</v>
      </c>
      <c r="W91" s="4" t="s">
        <v>25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 t="s">
        <v>25</v>
      </c>
      <c r="AM91" s="4" t="s">
        <v>25</v>
      </c>
      <c r="AN91" s="4" t="s">
        <v>25</v>
      </c>
      <c r="AO91" s="4" t="s">
        <v>25</v>
      </c>
      <c r="AP91" s="4" t="s">
        <v>25</v>
      </c>
      <c r="AQ91" s="4" t="s">
        <v>25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83">
        <v>0</v>
      </c>
    </row>
    <row r="92" spans="1:49" s="62" customFormat="1" ht="31.5">
      <c r="A92" s="78" t="s">
        <v>73</v>
      </c>
      <c r="B92" s="79" t="s">
        <v>222</v>
      </c>
      <c r="C92" s="80" t="s">
        <v>223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25</v>
      </c>
      <c r="U92" s="4" t="s">
        <v>25</v>
      </c>
      <c r="V92" s="4" t="s">
        <v>25</v>
      </c>
      <c r="W92" s="4" t="s">
        <v>25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 t="s">
        <v>25</v>
      </c>
      <c r="AM92" s="4" t="s">
        <v>25</v>
      </c>
      <c r="AN92" s="4" t="s">
        <v>25</v>
      </c>
      <c r="AO92" s="4" t="s">
        <v>25</v>
      </c>
      <c r="AP92" s="4" t="s">
        <v>25</v>
      </c>
      <c r="AQ92" s="4" t="s">
        <v>25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83">
        <v>0</v>
      </c>
    </row>
    <row r="93" spans="1:49" s="62" customFormat="1" ht="31.5">
      <c r="A93" s="78" t="s">
        <v>73</v>
      </c>
      <c r="B93" s="79" t="s">
        <v>224</v>
      </c>
      <c r="C93" s="80" t="s">
        <v>225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25</v>
      </c>
      <c r="U93" s="4" t="s">
        <v>25</v>
      </c>
      <c r="V93" s="4" t="s">
        <v>25</v>
      </c>
      <c r="W93" s="4" t="s">
        <v>25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 t="s">
        <v>25</v>
      </c>
      <c r="AM93" s="4" t="s">
        <v>25</v>
      </c>
      <c r="AN93" s="4" t="s">
        <v>25</v>
      </c>
      <c r="AO93" s="4" t="s">
        <v>25</v>
      </c>
      <c r="AP93" s="4" t="s">
        <v>25</v>
      </c>
      <c r="AQ93" s="4" t="s">
        <v>25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83">
        <v>0</v>
      </c>
    </row>
    <row r="94" spans="1:49" s="62" customFormat="1" ht="31.5">
      <c r="A94" s="78" t="s">
        <v>73</v>
      </c>
      <c r="B94" s="79" t="s">
        <v>226</v>
      </c>
      <c r="C94" s="80" t="s">
        <v>227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25</v>
      </c>
      <c r="U94" s="4" t="s">
        <v>25</v>
      </c>
      <c r="V94" s="4" t="s">
        <v>25</v>
      </c>
      <c r="W94" s="4" t="s">
        <v>25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 t="s">
        <v>25</v>
      </c>
      <c r="AM94" s="4" t="s">
        <v>25</v>
      </c>
      <c r="AN94" s="4" t="s">
        <v>25</v>
      </c>
      <c r="AO94" s="4" t="s">
        <v>25</v>
      </c>
      <c r="AP94" s="4" t="s">
        <v>25</v>
      </c>
      <c r="AQ94" s="4" t="s">
        <v>25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83">
        <v>0</v>
      </c>
    </row>
    <row r="95" spans="1:49" s="62" customFormat="1" ht="31.5">
      <c r="A95" s="78" t="s">
        <v>73</v>
      </c>
      <c r="B95" s="79" t="s">
        <v>228</v>
      </c>
      <c r="C95" s="80" t="s">
        <v>229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 t="s">
        <v>25</v>
      </c>
      <c r="U95" s="4" t="s">
        <v>25</v>
      </c>
      <c r="V95" s="4" t="s">
        <v>25</v>
      </c>
      <c r="W95" s="4" t="s">
        <v>25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 t="s">
        <v>25</v>
      </c>
      <c r="AM95" s="4" t="s">
        <v>25</v>
      </c>
      <c r="AN95" s="4" t="s">
        <v>25</v>
      </c>
      <c r="AO95" s="4" t="s">
        <v>25</v>
      </c>
      <c r="AP95" s="4" t="s">
        <v>25</v>
      </c>
      <c r="AQ95" s="4" t="s">
        <v>25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83">
        <v>0</v>
      </c>
    </row>
    <row r="96" spans="1:49" s="62" customFormat="1" ht="31.5">
      <c r="A96" s="78" t="s">
        <v>73</v>
      </c>
      <c r="B96" s="79" t="s">
        <v>230</v>
      </c>
      <c r="C96" s="80" t="s">
        <v>231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25</v>
      </c>
      <c r="U96" s="4" t="s">
        <v>25</v>
      </c>
      <c r="V96" s="4" t="s">
        <v>25</v>
      </c>
      <c r="W96" s="4" t="s">
        <v>25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 t="s">
        <v>25</v>
      </c>
      <c r="AM96" s="4" t="s">
        <v>25</v>
      </c>
      <c r="AN96" s="4" t="s">
        <v>25</v>
      </c>
      <c r="AO96" s="4" t="s">
        <v>25</v>
      </c>
      <c r="AP96" s="4" t="s">
        <v>25</v>
      </c>
      <c r="AQ96" s="4" t="s">
        <v>25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83">
        <v>0</v>
      </c>
    </row>
    <row r="97" spans="1:49" s="62" customFormat="1" ht="31.5">
      <c r="A97" s="78" t="s">
        <v>73</v>
      </c>
      <c r="B97" s="79" t="s">
        <v>232</v>
      </c>
      <c r="C97" s="80" t="s">
        <v>233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 t="s">
        <v>25</v>
      </c>
      <c r="U97" s="4" t="s">
        <v>25</v>
      </c>
      <c r="V97" s="4" t="s">
        <v>25</v>
      </c>
      <c r="W97" s="4" t="s">
        <v>25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 t="s">
        <v>25</v>
      </c>
      <c r="AM97" s="4" t="s">
        <v>25</v>
      </c>
      <c r="AN97" s="4" t="s">
        <v>25</v>
      </c>
      <c r="AO97" s="4" t="s">
        <v>25</v>
      </c>
      <c r="AP97" s="4" t="s">
        <v>25</v>
      </c>
      <c r="AQ97" s="4" t="s">
        <v>25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83">
        <v>0</v>
      </c>
    </row>
    <row r="98" spans="1:49" s="62" customFormat="1" ht="31.5">
      <c r="A98" s="78" t="s">
        <v>73</v>
      </c>
      <c r="B98" s="79" t="s">
        <v>234</v>
      </c>
      <c r="C98" s="80" t="s">
        <v>235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25</v>
      </c>
      <c r="U98" s="4" t="s">
        <v>25</v>
      </c>
      <c r="V98" s="4" t="s">
        <v>25</v>
      </c>
      <c r="W98" s="4" t="s">
        <v>25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 t="s">
        <v>25</v>
      </c>
      <c r="AM98" s="4" t="s">
        <v>25</v>
      </c>
      <c r="AN98" s="4" t="s">
        <v>25</v>
      </c>
      <c r="AO98" s="4" t="s">
        <v>25</v>
      </c>
      <c r="AP98" s="4" t="s">
        <v>25</v>
      </c>
      <c r="AQ98" s="4" t="s">
        <v>25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83">
        <v>0</v>
      </c>
    </row>
    <row r="99" spans="1:49" s="62" customFormat="1" ht="31.5">
      <c r="A99" s="78" t="s">
        <v>73</v>
      </c>
      <c r="B99" s="79" t="s">
        <v>236</v>
      </c>
      <c r="C99" s="80" t="s">
        <v>237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 t="s">
        <v>25</v>
      </c>
      <c r="U99" s="4" t="s">
        <v>25</v>
      </c>
      <c r="V99" s="4" t="s">
        <v>25</v>
      </c>
      <c r="W99" s="4" t="s">
        <v>25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 t="s">
        <v>25</v>
      </c>
      <c r="AM99" s="4" t="s">
        <v>25</v>
      </c>
      <c r="AN99" s="4" t="s">
        <v>25</v>
      </c>
      <c r="AO99" s="4" t="s">
        <v>25</v>
      </c>
      <c r="AP99" s="4" t="s">
        <v>25</v>
      </c>
      <c r="AQ99" s="4" t="s">
        <v>25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83">
        <v>0</v>
      </c>
    </row>
    <row r="100" spans="1:49" s="62" customFormat="1" ht="31.5">
      <c r="A100" s="78" t="s">
        <v>73</v>
      </c>
      <c r="B100" s="79" t="s">
        <v>238</v>
      </c>
      <c r="C100" s="80" t="s">
        <v>239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 t="s">
        <v>25</v>
      </c>
      <c r="U100" s="4" t="s">
        <v>25</v>
      </c>
      <c r="V100" s="4" t="s">
        <v>25</v>
      </c>
      <c r="W100" s="4" t="s">
        <v>25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 t="s">
        <v>25</v>
      </c>
      <c r="AM100" s="4" t="s">
        <v>25</v>
      </c>
      <c r="AN100" s="4" t="s">
        <v>25</v>
      </c>
      <c r="AO100" s="4" t="s">
        <v>25</v>
      </c>
      <c r="AP100" s="4" t="s">
        <v>25</v>
      </c>
      <c r="AQ100" s="4" t="s">
        <v>25</v>
      </c>
      <c r="AR100" s="81">
        <v>0</v>
      </c>
      <c r="AS100" s="4">
        <v>0</v>
      </c>
      <c r="AT100" s="4">
        <v>0</v>
      </c>
      <c r="AU100" s="4">
        <v>0</v>
      </c>
      <c r="AV100" s="4">
        <v>0</v>
      </c>
      <c r="AW100" s="83">
        <v>0</v>
      </c>
    </row>
    <row r="101" spans="1:49" s="62" customFormat="1" ht="31.5">
      <c r="A101" s="78" t="s">
        <v>73</v>
      </c>
      <c r="B101" s="79" t="s">
        <v>241</v>
      </c>
      <c r="C101" s="80" t="s">
        <v>242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25</v>
      </c>
      <c r="U101" s="4" t="s">
        <v>25</v>
      </c>
      <c r="V101" s="4" t="s">
        <v>25</v>
      </c>
      <c r="W101" s="4" t="s">
        <v>25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 t="s">
        <v>25</v>
      </c>
      <c r="AM101" s="4" t="s">
        <v>25</v>
      </c>
      <c r="AN101" s="4" t="s">
        <v>25</v>
      </c>
      <c r="AO101" s="4" t="s">
        <v>25</v>
      </c>
      <c r="AP101" s="4" t="s">
        <v>25</v>
      </c>
      <c r="AQ101" s="4" t="s">
        <v>25</v>
      </c>
      <c r="AR101" s="81">
        <v>0</v>
      </c>
      <c r="AS101" s="4">
        <v>0</v>
      </c>
      <c r="AT101" s="4">
        <v>0</v>
      </c>
      <c r="AU101" s="4">
        <v>0</v>
      </c>
      <c r="AV101" s="4">
        <v>0</v>
      </c>
      <c r="AW101" s="83">
        <v>0</v>
      </c>
    </row>
    <row r="102" spans="1:49" s="62" customFormat="1" ht="31.5">
      <c r="A102" s="74" t="s">
        <v>75</v>
      </c>
      <c r="B102" s="75" t="s">
        <v>76</v>
      </c>
      <c r="C102" s="2" t="s">
        <v>24</v>
      </c>
      <c r="D102" s="2">
        <f t="shared" ref="D102:V102" si="49">IF(AND(D103="нд",D103=D112),"нд",SUMIF(D103,"&gt;0",D103)+SUMIF(D112,"&gt;0",D112))</f>
        <v>0</v>
      </c>
      <c r="E102" s="2">
        <f t="shared" si="49"/>
        <v>0</v>
      </c>
      <c r="F102" s="2">
        <f t="shared" si="49"/>
        <v>0</v>
      </c>
      <c r="G102" s="2">
        <f t="shared" si="49"/>
        <v>0</v>
      </c>
      <c r="H102" s="2">
        <f t="shared" si="49"/>
        <v>0</v>
      </c>
      <c r="I102" s="2">
        <f t="shared" si="49"/>
        <v>0</v>
      </c>
      <c r="J102" s="2">
        <f t="shared" si="49"/>
        <v>0</v>
      </c>
      <c r="K102" s="2">
        <f t="shared" si="49"/>
        <v>0</v>
      </c>
      <c r="L102" s="2">
        <f t="shared" si="49"/>
        <v>0</v>
      </c>
      <c r="M102" s="2">
        <f t="shared" si="49"/>
        <v>0</v>
      </c>
      <c r="N102" s="2">
        <f t="shared" si="49"/>
        <v>0</v>
      </c>
      <c r="O102" s="2">
        <f t="shared" si="49"/>
        <v>0</v>
      </c>
      <c r="P102" s="2">
        <f t="shared" si="49"/>
        <v>0</v>
      </c>
      <c r="Q102" s="2">
        <f t="shared" si="49"/>
        <v>0</v>
      </c>
      <c r="R102" s="2">
        <f t="shared" si="49"/>
        <v>0</v>
      </c>
      <c r="S102" s="2">
        <f t="shared" si="49"/>
        <v>0</v>
      </c>
      <c r="T102" s="2" t="str">
        <f t="shared" si="49"/>
        <v>нд</v>
      </c>
      <c r="U102" s="2" t="str">
        <f t="shared" si="49"/>
        <v>нд</v>
      </c>
      <c r="V102" s="2" t="str">
        <f t="shared" si="49"/>
        <v>нд</v>
      </c>
      <c r="W102" s="2" t="s">
        <v>25</v>
      </c>
      <c r="X102" s="2">
        <f t="shared" ref="X102:AW102" si="50">IF(AND(X103="нд",X103=X112),"нд",SUMIF(X103,"&gt;0",X103)+SUMIF(X112,"&gt;0",X112))</f>
        <v>0</v>
      </c>
      <c r="Y102" s="2">
        <f t="shared" si="50"/>
        <v>0</v>
      </c>
      <c r="Z102" s="2">
        <f t="shared" si="50"/>
        <v>0</v>
      </c>
      <c r="AA102" s="2">
        <f t="shared" si="50"/>
        <v>0</v>
      </c>
      <c r="AB102" s="2">
        <f t="shared" si="50"/>
        <v>0</v>
      </c>
      <c r="AC102" s="2">
        <f t="shared" si="50"/>
        <v>0</v>
      </c>
      <c r="AD102" s="2">
        <f t="shared" si="50"/>
        <v>0</v>
      </c>
      <c r="AE102" s="2">
        <f t="shared" si="50"/>
        <v>0</v>
      </c>
      <c r="AF102" s="2">
        <f t="shared" si="50"/>
        <v>0</v>
      </c>
      <c r="AG102" s="2">
        <f t="shared" si="50"/>
        <v>0</v>
      </c>
      <c r="AH102" s="2">
        <f t="shared" si="50"/>
        <v>0</v>
      </c>
      <c r="AI102" s="2">
        <f t="shared" si="50"/>
        <v>0</v>
      </c>
      <c r="AJ102" s="2">
        <f t="shared" si="50"/>
        <v>0</v>
      </c>
      <c r="AK102" s="2">
        <f t="shared" si="50"/>
        <v>0</v>
      </c>
      <c r="AL102" s="2" t="str">
        <f t="shared" si="50"/>
        <v>нд</v>
      </c>
      <c r="AM102" s="2" t="str">
        <f t="shared" si="50"/>
        <v>нд</v>
      </c>
      <c r="AN102" s="2" t="str">
        <f t="shared" si="50"/>
        <v>нд</v>
      </c>
      <c r="AO102" s="2" t="str">
        <f t="shared" si="50"/>
        <v>нд</v>
      </c>
      <c r="AP102" s="2" t="str">
        <f t="shared" si="50"/>
        <v>нд</v>
      </c>
      <c r="AQ102" s="2" t="str">
        <f t="shared" si="50"/>
        <v>нд</v>
      </c>
      <c r="AR102" s="2">
        <f t="shared" si="50"/>
        <v>0</v>
      </c>
      <c r="AS102" s="2">
        <f t="shared" si="50"/>
        <v>0</v>
      </c>
      <c r="AT102" s="2">
        <f t="shared" si="50"/>
        <v>0</v>
      </c>
      <c r="AU102" s="2">
        <f t="shared" si="50"/>
        <v>0</v>
      </c>
      <c r="AV102" s="2">
        <f t="shared" si="50"/>
        <v>0</v>
      </c>
      <c r="AW102" s="68">
        <f t="shared" si="50"/>
        <v>0</v>
      </c>
    </row>
    <row r="103" spans="1:49" s="62" customFormat="1">
      <c r="A103" s="74" t="s">
        <v>77</v>
      </c>
      <c r="B103" s="75" t="s">
        <v>78</v>
      </c>
      <c r="C103" s="2" t="s">
        <v>24</v>
      </c>
      <c r="D103" s="2">
        <f t="shared" ref="D103:V103" si="51">IF((COUNTIF(D104:D111,"нд"))=(COUNTA(D104:D111)),"нд",SUMIF(D104:D111,"&gt;0",D104:D111))</f>
        <v>0</v>
      </c>
      <c r="E103" s="2">
        <f t="shared" si="51"/>
        <v>0</v>
      </c>
      <c r="F103" s="2">
        <f t="shared" si="51"/>
        <v>0</v>
      </c>
      <c r="G103" s="2">
        <f t="shared" si="51"/>
        <v>0</v>
      </c>
      <c r="H103" s="2">
        <f t="shared" si="51"/>
        <v>0</v>
      </c>
      <c r="I103" s="2">
        <f t="shared" si="51"/>
        <v>0</v>
      </c>
      <c r="J103" s="2">
        <f t="shared" si="51"/>
        <v>0</v>
      </c>
      <c r="K103" s="2">
        <f t="shared" si="51"/>
        <v>0</v>
      </c>
      <c r="L103" s="2">
        <f t="shared" si="51"/>
        <v>0</v>
      </c>
      <c r="M103" s="2">
        <f t="shared" si="51"/>
        <v>0</v>
      </c>
      <c r="N103" s="2">
        <f t="shared" si="51"/>
        <v>0</v>
      </c>
      <c r="O103" s="2">
        <f t="shared" si="51"/>
        <v>0</v>
      </c>
      <c r="P103" s="2">
        <f t="shared" si="51"/>
        <v>0</v>
      </c>
      <c r="Q103" s="2">
        <f t="shared" si="51"/>
        <v>0</v>
      </c>
      <c r="R103" s="2">
        <f t="shared" si="51"/>
        <v>0</v>
      </c>
      <c r="S103" s="2">
        <f t="shared" si="51"/>
        <v>0</v>
      </c>
      <c r="T103" s="2" t="str">
        <f t="shared" si="51"/>
        <v>нд</v>
      </c>
      <c r="U103" s="2" t="str">
        <f t="shared" si="51"/>
        <v>нд</v>
      </c>
      <c r="V103" s="2" t="str">
        <f t="shared" si="51"/>
        <v>нд</v>
      </c>
      <c r="W103" s="2" t="s">
        <v>25</v>
      </c>
      <c r="X103" s="2">
        <f t="shared" ref="X103:AW103" si="52">IF((COUNTIF(X104:X111,"нд"))=(COUNTA(X104:X111)),"нд",SUMIF(X104:X111,"&gt;0",X104:X111))</f>
        <v>0</v>
      </c>
      <c r="Y103" s="2">
        <f t="shared" si="52"/>
        <v>0</v>
      </c>
      <c r="Z103" s="2">
        <f t="shared" si="52"/>
        <v>0</v>
      </c>
      <c r="AA103" s="2">
        <f t="shared" si="52"/>
        <v>0</v>
      </c>
      <c r="AB103" s="2">
        <f t="shared" si="52"/>
        <v>0</v>
      </c>
      <c r="AC103" s="2">
        <f t="shared" si="52"/>
        <v>0</v>
      </c>
      <c r="AD103" s="2">
        <f t="shared" si="52"/>
        <v>0</v>
      </c>
      <c r="AE103" s="2">
        <f t="shared" si="52"/>
        <v>0</v>
      </c>
      <c r="AF103" s="2">
        <f t="shared" si="52"/>
        <v>0</v>
      </c>
      <c r="AG103" s="2">
        <f t="shared" si="52"/>
        <v>0</v>
      </c>
      <c r="AH103" s="2">
        <f t="shared" si="52"/>
        <v>0</v>
      </c>
      <c r="AI103" s="2">
        <f t="shared" si="52"/>
        <v>0</v>
      </c>
      <c r="AJ103" s="2">
        <f t="shared" si="52"/>
        <v>0</v>
      </c>
      <c r="AK103" s="2">
        <f t="shared" si="52"/>
        <v>0</v>
      </c>
      <c r="AL103" s="2" t="str">
        <f t="shared" si="52"/>
        <v>нд</v>
      </c>
      <c r="AM103" s="2" t="str">
        <f t="shared" si="52"/>
        <v>нд</v>
      </c>
      <c r="AN103" s="2" t="str">
        <f t="shared" si="52"/>
        <v>нд</v>
      </c>
      <c r="AO103" s="2" t="str">
        <f t="shared" si="52"/>
        <v>нд</v>
      </c>
      <c r="AP103" s="2" t="str">
        <f t="shared" si="52"/>
        <v>нд</v>
      </c>
      <c r="AQ103" s="2" t="str">
        <f t="shared" si="52"/>
        <v>нд</v>
      </c>
      <c r="AR103" s="2">
        <f t="shared" si="52"/>
        <v>0</v>
      </c>
      <c r="AS103" s="2">
        <f t="shared" si="52"/>
        <v>0</v>
      </c>
      <c r="AT103" s="2">
        <f t="shared" si="52"/>
        <v>0</v>
      </c>
      <c r="AU103" s="2">
        <f t="shared" si="52"/>
        <v>0</v>
      </c>
      <c r="AV103" s="2">
        <f t="shared" si="52"/>
        <v>0</v>
      </c>
      <c r="AW103" s="68">
        <f t="shared" si="52"/>
        <v>0</v>
      </c>
    </row>
    <row r="104" spans="1:49" s="62" customFormat="1" ht="31.5">
      <c r="A104" s="78" t="s">
        <v>77</v>
      </c>
      <c r="B104" s="79" t="s">
        <v>243</v>
      </c>
      <c r="C104" s="80" t="s">
        <v>244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 t="s">
        <v>25</v>
      </c>
      <c r="U104" s="4" t="s">
        <v>25</v>
      </c>
      <c r="V104" s="4" t="s">
        <v>25</v>
      </c>
      <c r="W104" s="4" t="s">
        <v>25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 t="s">
        <v>25</v>
      </c>
      <c r="AM104" s="4" t="s">
        <v>25</v>
      </c>
      <c r="AN104" s="4" t="s">
        <v>25</v>
      </c>
      <c r="AO104" s="4" t="s">
        <v>25</v>
      </c>
      <c r="AP104" s="4" t="s">
        <v>25</v>
      </c>
      <c r="AQ104" s="4" t="s">
        <v>25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83">
        <v>0</v>
      </c>
    </row>
    <row r="105" spans="1:49" s="62" customFormat="1" ht="31.5">
      <c r="A105" s="78" t="s">
        <v>77</v>
      </c>
      <c r="B105" s="79" t="s">
        <v>245</v>
      </c>
      <c r="C105" s="80" t="s">
        <v>246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25</v>
      </c>
      <c r="U105" s="4" t="s">
        <v>25</v>
      </c>
      <c r="V105" s="4" t="s">
        <v>25</v>
      </c>
      <c r="W105" s="4" t="s">
        <v>25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 t="s">
        <v>25</v>
      </c>
      <c r="AM105" s="4" t="s">
        <v>25</v>
      </c>
      <c r="AN105" s="4" t="s">
        <v>25</v>
      </c>
      <c r="AO105" s="4" t="s">
        <v>25</v>
      </c>
      <c r="AP105" s="4" t="s">
        <v>25</v>
      </c>
      <c r="AQ105" s="4" t="s">
        <v>25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83">
        <v>0</v>
      </c>
    </row>
    <row r="106" spans="1:49" s="62" customFormat="1" ht="31.5">
      <c r="A106" s="78" t="s">
        <v>77</v>
      </c>
      <c r="B106" s="79" t="s">
        <v>247</v>
      </c>
      <c r="C106" s="80" t="s">
        <v>248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 t="s">
        <v>25</v>
      </c>
      <c r="U106" s="4" t="s">
        <v>25</v>
      </c>
      <c r="V106" s="4" t="s">
        <v>25</v>
      </c>
      <c r="W106" s="4" t="s">
        <v>25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 t="s">
        <v>25</v>
      </c>
      <c r="AM106" s="4" t="s">
        <v>25</v>
      </c>
      <c r="AN106" s="4" t="s">
        <v>25</v>
      </c>
      <c r="AO106" s="4" t="s">
        <v>25</v>
      </c>
      <c r="AP106" s="4" t="s">
        <v>25</v>
      </c>
      <c r="AQ106" s="4" t="s">
        <v>25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83">
        <v>0</v>
      </c>
    </row>
    <row r="107" spans="1:49" s="62" customFormat="1" ht="31.5">
      <c r="A107" s="78" t="s">
        <v>77</v>
      </c>
      <c r="B107" s="79" t="s">
        <v>249</v>
      </c>
      <c r="C107" s="80" t="s">
        <v>250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 t="s">
        <v>25</v>
      </c>
      <c r="U107" s="4" t="s">
        <v>25</v>
      </c>
      <c r="V107" s="4" t="s">
        <v>25</v>
      </c>
      <c r="W107" s="4" t="s">
        <v>25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 t="s">
        <v>25</v>
      </c>
      <c r="AM107" s="4" t="s">
        <v>25</v>
      </c>
      <c r="AN107" s="4" t="s">
        <v>25</v>
      </c>
      <c r="AO107" s="4" t="s">
        <v>25</v>
      </c>
      <c r="AP107" s="4" t="s">
        <v>25</v>
      </c>
      <c r="AQ107" s="4" t="s">
        <v>25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83">
        <v>0</v>
      </c>
    </row>
    <row r="108" spans="1:49" s="62" customFormat="1" ht="31.5">
      <c r="A108" s="78" t="s">
        <v>77</v>
      </c>
      <c r="B108" s="79" t="s">
        <v>251</v>
      </c>
      <c r="C108" s="80" t="s">
        <v>252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 t="s">
        <v>25</v>
      </c>
      <c r="U108" s="4" t="s">
        <v>25</v>
      </c>
      <c r="V108" s="4" t="s">
        <v>25</v>
      </c>
      <c r="W108" s="4" t="s">
        <v>25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 t="s">
        <v>25</v>
      </c>
      <c r="AM108" s="4" t="s">
        <v>25</v>
      </c>
      <c r="AN108" s="4" t="s">
        <v>25</v>
      </c>
      <c r="AO108" s="4" t="s">
        <v>25</v>
      </c>
      <c r="AP108" s="4" t="s">
        <v>25</v>
      </c>
      <c r="AQ108" s="4" t="s">
        <v>25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83">
        <v>0</v>
      </c>
    </row>
    <row r="109" spans="1:49" s="62" customFormat="1" ht="31.5">
      <c r="A109" s="78" t="s">
        <v>77</v>
      </c>
      <c r="B109" s="79" t="s">
        <v>253</v>
      </c>
      <c r="C109" s="80" t="s">
        <v>254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 t="s">
        <v>25</v>
      </c>
      <c r="U109" s="4" t="s">
        <v>25</v>
      </c>
      <c r="V109" s="4" t="s">
        <v>25</v>
      </c>
      <c r="W109" s="4" t="s">
        <v>25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 t="s">
        <v>25</v>
      </c>
      <c r="AM109" s="4" t="s">
        <v>25</v>
      </c>
      <c r="AN109" s="4" t="s">
        <v>25</v>
      </c>
      <c r="AO109" s="4" t="s">
        <v>25</v>
      </c>
      <c r="AP109" s="4" t="s">
        <v>25</v>
      </c>
      <c r="AQ109" s="4" t="s">
        <v>25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83">
        <v>0</v>
      </c>
    </row>
    <row r="110" spans="1:49" s="62" customFormat="1" ht="31.5">
      <c r="A110" s="78" t="s">
        <v>77</v>
      </c>
      <c r="B110" s="79" t="s">
        <v>255</v>
      </c>
      <c r="C110" s="80" t="s">
        <v>256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 t="s">
        <v>25</v>
      </c>
      <c r="U110" s="4" t="s">
        <v>25</v>
      </c>
      <c r="V110" s="4" t="s">
        <v>25</v>
      </c>
      <c r="W110" s="4" t="s">
        <v>25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 t="s">
        <v>25</v>
      </c>
      <c r="AM110" s="4" t="s">
        <v>25</v>
      </c>
      <c r="AN110" s="4" t="s">
        <v>25</v>
      </c>
      <c r="AO110" s="4" t="s">
        <v>25</v>
      </c>
      <c r="AP110" s="4" t="s">
        <v>25</v>
      </c>
      <c r="AQ110" s="4" t="s">
        <v>25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83">
        <v>0</v>
      </c>
    </row>
    <row r="111" spans="1:49" s="62" customFormat="1" ht="31.5">
      <c r="A111" s="78" t="s">
        <v>77</v>
      </c>
      <c r="B111" s="79" t="s">
        <v>257</v>
      </c>
      <c r="C111" s="80" t="s">
        <v>258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25</v>
      </c>
      <c r="U111" s="4" t="s">
        <v>25</v>
      </c>
      <c r="V111" s="4" t="s">
        <v>25</v>
      </c>
      <c r="W111" s="4" t="s">
        <v>25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 t="s">
        <v>25</v>
      </c>
      <c r="AM111" s="4" t="s">
        <v>25</v>
      </c>
      <c r="AN111" s="4" t="s">
        <v>25</v>
      </c>
      <c r="AO111" s="4" t="s">
        <v>25</v>
      </c>
      <c r="AP111" s="4" t="s">
        <v>25</v>
      </c>
      <c r="AQ111" s="4" t="s">
        <v>25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83">
        <v>0</v>
      </c>
    </row>
    <row r="112" spans="1:49" s="62" customFormat="1" ht="31.5">
      <c r="A112" s="74" t="s">
        <v>79</v>
      </c>
      <c r="B112" s="75" t="s">
        <v>80</v>
      </c>
      <c r="C112" s="2" t="s">
        <v>24</v>
      </c>
      <c r="D112" s="2">
        <f t="shared" ref="D112:V112" si="53">IF((COUNTIF(D113:D157,"нд"))=(COUNTA(D113:D157)),"нд",SUMIF(D113:D157,"&gt;0",D113:D157))</f>
        <v>0</v>
      </c>
      <c r="E112" s="2">
        <f t="shared" si="53"/>
        <v>0</v>
      </c>
      <c r="F112" s="2">
        <f t="shared" si="53"/>
        <v>0</v>
      </c>
      <c r="G112" s="2">
        <f t="shared" si="53"/>
        <v>0</v>
      </c>
      <c r="H112" s="2">
        <f t="shared" si="53"/>
        <v>0</v>
      </c>
      <c r="I112" s="2">
        <f t="shared" si="53"/>
        <v>0</v>
      </c>
      <c r="J112" s="2">
        <f t="shared" si="53"/>
        <v>0</v>
      </c>
      <c r="K112" s="2">
        <f t="shared" si="53"/>
        <v>0</v>
      </c>
      <c r="L112" s="2">
        <f t="shared" si="53"/>
        <v>0</v>
      </c>
      <c r="M112" s="2">
        <f t="shared" si="53"/>
        <v>0</v>
      </c>
      <c r="N112" s="2">
        <f t="shared" si="53"/>
        <v>0</v>
      </c>
      <c r="O112" s="2">
        <f t="shared" si="53"/>
        <v>0</v>
      </c>
      <c r="P112" s="2">
        <f t="shared" si="53"/>
        <v>0</v>
      </c>
      <c r="Q112" s="2">
        <f t="shared" si="53"/>
        <v>0</v>
      </c>
      <c r="R112" s="2">
        <f t="shared" si="53"/>
        <v>0</v>
      </c>
      <c r="S112" s="2">
        <f t="shared" si="53"/>
        <v>0</v>
      </c>
      <c r="T112" s="2" t="str">
        <f t="shared" si="53"/>
        <v>нд</v>
      </c>
      <c r="U112" s="2" t="str">
        <f t="shared" si="53"/>
        <v>нд</v>
      </c>
      <c r="V112" s="2" t="str">
        <f t="shared" si="53"/>
        <v>нд</v>
      </c>
      <c r="W112" s="2" t="s">
        <v>25</v>
      </c>
      <c r="X112" s="2">
        <f t="shared" ref="X112:AW112" si="54">IF((COUNTIF(X113:X157,"нд"))=(COUNTA(X113:X157)),"нд",SUMIF(X113:X157,"&gt;0",X113:X157))</f>
        <v>0</v>
      </c>
      <c r="Y112" s="2">
        <f t="shared" si="54"/>
        <v>0</v>
      </c>
      <c r="Z112" s="2">
        <f t="shared" si="54"/>
        <v>0</v>
      </c>
      <c r="AA112" s="2">
        <f t="shared" si="54"/>
        <v>0</v>
      </c>
      <c r="AB112" s="2">
        <f t="shared" si="54"/>
        <v>0</v>
      </c>
      <c r="AC112" s="2">
        <f t="shared" si="54"/>
        <v>0</v>
      </c>
      <c r="AD112" s="2">
        <f t="shared" si="54"/>
        <v>0</v>
      </c>
      <c r="AE112" s="2">
        <f t="shared" si="54"/>
        <v>0</v>
      </c>
      <c r="AF112" s="2">
        <f t="shared" si="54"/>
        <v>0</v>
      </c>
      <c r="AG112" s="2">
        <f t="shared" si="54"/>
        <v>0</v>
      </c>
      <c r="AH112" s="2">
        <f t="shared" si="54"/>
        <v>0</v>
      </c>
      <c r="AI112" s="2">
        <f t="shared" si="54"/>
        <v>0</v>
      </c>
      <c r="AJ112" s="2">
        <f t="shared" si="54"/>
        <v>0</v>
      </c>
      <c r="AK112" s="2">
        <f t="shared" si="54"/>
        <v>0</v>
      </c>
      <c r="AL112" s="2" t="str">
        <f t="shared" si="54"/>
        <v>нд</v>
      </c>
      <c r="AM112" s="2" t="str">
        <f t="shared" si="54"/>
        <v>нд</v>
      </c>
      <c r="AN112" s="2" t="str">
        <f t="shared" si="54"/>
        <v>нд</v>
      </c>
      <c r="AO112" s="2" t="str">
        <f t="shared" si="54"/>
        <v>нд</v>
      </c>
      <c r="AP112" s="2" t="str">
        <f t="shared" si="54"/>
        <v>нд</v>
      </c>
      <c r="AQ112" s="2" t="str">
        <f t="shared" si="54"/>
        <v>нд</v>
      </c>
      <c r="AR112" s="2">
        <f t="shared" si="54"/>
        <v>0</v>
      </c>
      <c r="AS112" s="2">
        <f t="shared" si="54"/>
        <v>0</v>
      </c>
      <c r="AT112" s="2">
        <f t="shared" si="54"/>
        <v>0</v>
      </c>
      <c r="AU112" s="2">
        <f t="shared" si="54"/>
        <v>0</v>
      </c>
      <c r="AV112" s="2">
        <f t="shared" si="54"/>
        <v>0</v>
      </c>
      <c r="AW112" s="68">
        <f t="shared" si="54"/>
        <v>0</v>
      </c>
    </row>
    <row r="113" spans="1:49" s="62" customFormat="1" ht="31.5">
      <c r="A113" s="78" t="s">
        <v>79</v>
      </c>
      <c r="B113" s="79" t="s">
        <v>259</v>
      </c>
      <c r="C113" s="80" t="s">
        <v>260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 t="s">
        <v>25</v>
      </c>
      <c r="U113" s="4" t="s">
        <v>25</v>
      </c>
      <c r="V113" s="4" t="s">
        <v>25</v>
      </c>
      <c r="W113" s="4" t="s">
        <v>25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 t="s">
        <v>25</v>
      </c>
      <c r="AM113" s="4" t="s">
        <v>25</v>
      </c>
      <c r="AN113" s="4" t="s">
        <v>25</v>
      </c>
      <c r="AO113" s="4" t="s">
        <v>25</v>
      </c>
      <c r="AP113" s="4" t="s">
        <v>25</v>
      </c>
      <c r="AQ113" s="4" t="s">
        <v>25</v>
      </c>
      <c r="AR113" s="81">
        <v>0</v>
      </c>
      <c r="AS113" s="4">
        <v>0</v>
      </c>
      <c r="AT113" s="4">
        <v>0</v>
      </c>
      <c r="AU113" s="4">
        <v>0</v>
      </c>
      <c r="AV113" s="4">
        <v>0</v>
      </c>
      <c r="AW113" s="83">
        <v>0</v>
      </c>
    </row>
    <row r="114" spans="1:49" s="62" customFormat="1" ht="31.5">
      <c r="A114" s="78" t="s">
        <v>79</v>
      </c>
      <c r="B114" s="79" t="s">
        <v>262</v>
      </c>
      <c r="C114" s="80" t="s">
        <v>263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 t="s">
        <v>25</v>
      </c>
      <c r="U114" s="4" t="s">
        <v>25</v>
      </c>
      <c r="V114" s="4" t="s">
        <v>25</v>
      </c>
      <c r="W114" s="4" t="s">
        <v>25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 t="s">
        <v>25</v>
      </c>
      <c r="AM114" s="4" t="s">
        <v>25</v>
      </c>
      <c r="AN114" s="4" t="s">
        <v>25</v>
      </c>
      <c r="AO114" s="4" t="s">
        <v>25</v>
      </c>
      <c r="AP114" s="4" t="s">
        <v>25</v>
      </c>
      <c r="AQ114" s="4" t="s">
        <v>25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83">
        <v>0</v>
      </c>
    </row>
    <row r="115" spans="1:49" s="62" customFormat="1" ht="31.5">
      <c r="A115" s="78" t="s">
        <v>79</v>
      </c>
      <c r="B115" s="79" t="s">
        <v>264</v>
      </c>
      <c r="C115" s="80" t="s">
        <v>265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25</v>
      </c>
      <c r="U115" s="4" t="s">
        <v>25</v>
      </c>
      <c r="V115" s="4" t="s">
        <v>25</v>
      </c>
      <c r="W115" s="4" t="s">
        <v>25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 t="s">
        <v>25</v>
      </c>
      <c r="AM115" s="4" t="s">
        <v>25</v>
      </c>
      <c r="AN115" s="4" t="s">
        <v>25</v>
      </c>
      <c r="AO115" s="4" t="s">
        <v>25</v>
      </c>
      <c r="AP115" s="4" t="s">
        <v>25</v>
      </c>
      <c r="AQ115" s="4" t="s">
        <v>25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83">
        <v>0</v>
      </c>
    </row>
    <row r="116" spans="1:49" s="62" customFormat="1" ht="31.5">
      <c r="A116" s="78" t="s">
        <v>79</v>
      </c>
      <c r="B116" s="79" t="s">
        <v>266</v>
      </c>
      <c r="C116" s="80" t="s">
        <v>267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 t="s">
        <v>25</v>
      </c>
      <c r="U116" s="4" t="s">
        <v>25</v>
      </c>
      <c r="V116" s="4" t="s">
        <v>25</v>
      </c>
      <c r="W116" s="4" t="s">
        <v>25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 t="s">
        <v>25</v>
      </c>
      <c r="AM116" s="4" t="s">
        <v>25</v>
      </c>
      <c r="AN116" s="4" t="s">
        <v>25</v>
      </c>
      <c r="AO116" s="4" t="s">
        <v>25</v>
      </c>
      <c r="AP116" s="4" t="s">
        <v>25</v>
      </c>
      <c r="AQ116" s="4" t="s">
        <v>25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83">
        <v>0</v>
      </c>
    </row>
    <row r="117" spans="1:49" s="62" customFormat="1" ht="31.5">
      <c r="A117" s="78" t="s">
        <v>79</v>
      </c>
      <c r="B117" s="79" t="s">
        <v>268</v>
      </c>
      <c r="C117" s="80" t="s">
        <v>269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 t="s">
        <v>25</v>
      </c>
      <c r="U117" s="4" t="s">
        <v>25</v>
      </c>
      <c r="V117" s="4" t="s">
        <v>25</v>
      </c>
      <c r="W117" s="4" t="s">
        <v>25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 t="s">
        <v>25</v>
      </c>
      <c r="AM117" s="4" t="s">
        <v>25</v>
      </c>
      <c r="AN117" s="4" t="s">
        <v>25</v>
      </c>
      <c r="AO117" s="4" t="s">
        <v>25</v>
      </c>
      <c r="AP117" s="4" t="s">
        <v>25</v>
      </c>
      <c r="AQ117" s="4" t="s">
        <v>25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83">
        <v>0</v>
      </c>
    </row>
    <row r="118" spans="1:49" s="62" customFormat="1" ht="31.5">
      <c r="A118" s="78" t="s">
        <v>79</v>
      </c>
      <c r="B118" s="79" t="s">
        <v>270</v>
      </c>
      <c r="C118" s="80" t="s">
        <v>271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25</v>
      </c>
      <c r="U118" s="4" t="s">
        <v>25</v>
      </c>
      <c r="V118" s="4" t="s">
        <v>25</v>
      </c>
      <c r="W118" s="4" t="s">
        <v>25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 t="s">
        <v>25</v>
      </c>
      <c r="AM118" s="4" t="s">
        <v>25</v>
      </c>
      <c r="AN118" s="4" t="s">
        <v>25</v>
      </c>
      <c r="AO118" s="4" t="s">
        <v>25</v>
      </c>
      <c r="AP118" s="4" t="s">
        <v>25</v>
      </c>
      <c r="AQ118" s="4" t="s">
        <v>25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83">
        <v>0</v>
      </c>
    </row>
    <row r="119" spans="1:49" s="62" customFormat="1" ht="31.5">
      <c r="A119" s="78" t="s">
        <v>79</v>
      </c>
      <c r="B119" s="79" t="s">
        <v>272</v>
      </c>
      <c r="C119" s="80" t="s">
        <v>273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 t="s">
        <v>25</v>
      </c>
      <c r="U119" s="4" t="s">
        <v>25</v>
      </c>
      <c r="V119" s="4" t="s">
        <v>25</v>
      </c>
      <c r="W119" s="4" t="s">
        <v>25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 t="s">
        <v>25</v>
      </c>
      <c r="AM119" s="4" t="s">
        <v>25</v>
      </c>
      <c r="AN119" s="4" t="s">
        <v>25</v>
      </c>
      <c r="AO119" s="4" t="s">
        <v>25</v>
      </c>
      <c r="AP119" s="4" t="s">
        <v>25</v>
      </c>
      <c r="AQ119" s="4" t="s">
        <v>25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83">
        <v>0</v>
      </c>
    </row>
    <row r="120" spans="1:49" s="62" customFormat="1" ht="31.5">
      <c r="A120" s="78" t="s">
        <v>79</v>
      </c>
      <c r="B120" s="79" t="s">
        <v>274</v>
      </c>
      <c r="C120" s="80" t="s">
        <v>275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 t="s">
        <v>25</v>
      </c>
      <c r="U120" s="4" t="s">
        <v>25</v>
      </c>
      <c r="V120" s="4" t="s">
        <v>25</v>
      </c>
      <c r="W120" s="4" t="s">
        <v>25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 t="s">
        <v>25</v>
      </c>
      <c r="AM120" s="4" t="s">
        <v>25</v>
      </c>
      <c r="AN120" s="4" t="s">
        <v>25</v>
      </c>
      <c r="AO120" s="4" t="s">
        <v>25</v>
      </c>
      <c r="AP120" s="4" t="s">
        <v>25</v>
      </c>
      <c r="AQ120" s="4" t="s">
        <v>25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83">
        <v>0</v>
      </c>
    </row>
    <row r="121" spans="1:49" s="62" customFormat="1" ht="31.5">
      <c r="A121" s="78" t="s">
        <v>79</v>
      </c>
      <c r="B121" s="79" t="s">
        <v>276</v>
      </c>
      <c r="C121" s="80" t="s">
        <v>277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25</v>
      </c>
      <c r="U121" s="4" t="s">
        <v>25</v>
      </c>
      <c r="V121" s="4" t="s">
        <v>25</v>
      </c>
      <c r="W121" s="4" t="s">
        <v>25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 t="s">
        <v>25</v>
      </c>
      <c r="AM121" s="4" t="s">
        <v>25</v>
      </c>
      <c r="AN121" s="4" t="s">
        <v>25</v>
      </c>
      <c r="AO121" s="4" t="s">
        <v>25</v>
      </c>
      <c r="AP121" s="4" t="s">
        <v>25</v>
      </c>
      <c r="AQ121" s="4" t="s">
        <v>25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83">
        <v>0</v>
      </c>
    </row>
    <row r="122" spans="1:49" s="62" customFormat="1">
      <c r="A122" s="78" t="s">
        <v>79</v>
      </c>
      <c r="B122" s="79" t="s">
        <v>278</v>
      </c>
      <c r="C122" s="80" t="s">
        <v>279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25</v>
      </c>
      <c r="U122" s="4" t="s">
        <v>25</v>
      </c>
      <c r="V122" s="4" t="s">
        <v>25</v>
      </c>
      <c r="W122" s="4" t="s">
        <v>25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 t="s">
        <v>25</v>
      </c>
      <c r="AM122" s="4" t="s">
        <v>25</v>
      </c>
      <c r="AN122" s="4" t="s">
        <v>25</v>
      </c>
      <c r="AO122" s="4" t="s">
        <v>25</v>
      </c>
      <c r="AP122" s="4" t="s">
        <v>25</v>
      </c>
      <c r="AQ122" s="4" t="s">
        <v>25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83">
        <v>0</v>
      </c>
    </row>
    <row r="123" spans="1:49" s="62" customFormat="1" ht="31.5">
      <c r="A123" s="78" t="s">
        <v>79</v>
      </c>
      <c r="B123" s="79" t="s">
        <v>280</v>
      </c>
      <c r="C123" s="80" t="s">
        <v>281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 t="s">
        <v>25</v>
      </c>
      <c r="U123" s="4" t="s">
        <v>25</v>
      </c>
      <c r="V123" s="4" t="s">
        <v>25</v>
      </c>
      <c r="W123" s="4" t="s">
        <v>25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 t="s">
        <v>25</v>
      </c>
      <c r="AM123" s="4" t="s">
        <v>25</v>
      </c>
      <c r="AN123" s="4" t="s">
        <v>25</v>
      </c>
      <c r="AO123" s="4" t="s">
        <v>25</v>
      </c>
      <c r="AP123" s="4" t="s">
        <v>25</v>
      </c>
      <c r="AQ123" s="4" t="s">
        <v>25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83">
        <v>0</v>
      </c>
    </row>
    <row r="124" spans="1:49" s="62" customFormat="1" ht="31.5">
      <c r="A124" s="78" t="s">
        <v>79</v>
      </c>
      <c r="B124" s="79" t="s">
        <v>282</v>
      </c>
      <c r="C124" s="80" t="s">
        <v>283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 t="s">
        <v>25</v>
      </c>
      <c r="U124" s="4" t="s">
        <v>25</v>
      </c>
      <c r="V124" s="4" t="s">
        <v>25</v>
      </c>
      <c r="W124" s="4" t="s">
        <v>25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 t="s">
        <v>25</v>
      </c>
      <c r="AM124" s="4" t="s">
        <v>25</v>
      </c>
      <c r="AN124" s="4" t="s">
        <v>25</v>
      </c>
      <c r="AO124" s="4" t="s">
        <v>25</v>
      </c>
      <c r="AP124" s="4" t="s">
        <v>25</v>
      </c>
      <c r="AQ124" s="4" t="s">
        <v>25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83">
        <v>0</v>
      </c>
    </row>
    <row r="125" spans="1:49" s="62" customFormat="1" ht="31.5">
      <c r="A125" s="78" t="s">
        <v>79</v>
      </c>
      <c r="B125" s="79" t="s">
        <v>284</v>
      </c>
      <c r="C125" s="80" t="s">
        <v>285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25</v>
      </c>
      <c r="U125" s="4" t="s">
        <v>25</v>
      </c>
      <c r="V125" s="4" t="s">
        <v>25</v>
      </c>
      <c r="W125" s="4" t="s">
        <v>25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 t="s">
        <v>25</v>
      </c>
      <c r="AM125" s="4" t="s">
        <v>25</v>
      </c>
      <c r="AN125" s="4" t="s">
        <v>25</v>
      </c>
      <c r="AO125" s="4" t="s">
        <v>25</v>
      </c>
      <c r="AP125" s="4" t="s">
        <v>25</v>
      </c>
      <c r="AQ125" s="4" t="s">
        <v>25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83">
        <v>0</v>
      </c>
    </row>
    <row r="126" spans="1:49" s="62" customFormat="1" ht="31.5">
      <c r="A126" s="78" t="s">
        <v>79</v>
      </c>
      <c r="B126" s="79" t="s">
        <v>286</v>
      </c>
      <c r="C126" s="80" t="s">
        <v>287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 t="s">
        <v>25</v>
      </c>
      <c r="U126" s="4" t="s">
        <v>25</v>
      </c>
      <c r="V126" s="4" t="s">
        <v>25</v>
      </c>
      <c r="W126" s="4" t="s">
        <v>25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 t="s">
        <v>25</v>
      </c>
      <c r="AM126" s="4" t="s">
        <v>25</v>
      </c>
      <c r="AN126" s="4" t="s">
        <v>25</v>
      </c>
      <c r="AO126" s="4" t="s">
        <v>25</v>
      </c>
      <c r="AP126" s="4" t="s">
        <v>25</v>
      </c>
      <c r="AQ126" s="4" t="s">
        <v>25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83">
        <v>0</v>
      </c>
    </row>
    <row r="127" spans="1:49" s="62" customFormat="1" ht="31.5">
      <c r="A127" s="78" t="s">
        <v>79</v>
      </c>
      <c r="B127" s="79" t="s">
        <v>288</v>
      </c>
      <c r="C127" s="80" t="s">
        <v>289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 t="s">
        <v>25</v>
      </c>
      <c r="U127" s="4" t="s">
        <v>25</v>
      </c>
      <c r="V127" s="4" t="s">
        <v>25</v>
      </c>
      <c r="W127" s="4" t="s">
        <v>25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 t="s">
        <v>25</v>
      </c>
      <c r="AM127" s="4" t="s">
        <v>25</v>
      </c>
      <c r="AN127" s="4" t="s">
        <v>25</v>
      </c>
      <c r="AO127" s="4" t="s">
        <v>25</v>
      </c>
      <c r="AP127" s="4" t="s">
        <v>25</v>
      </c>
      <c r="AQ127" s="4" t="s">
        <v>25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83">
        <v>0</v>
      </c>
    </row>
    <row r="128" spans="1:49" s="62" customFormat="1" ht="31.5">
      <c r="A128" s="78" t="s">
        <v>79</v>
      </c>
      <c r="B128" s="79" t="s">
        <v>290</v>
      </c>
      <c r="C128" s="80" t="s">
        <v>291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25</v>
      </c>
      <c r="U128" s="4" t="s">
        <v>25</v>
      </c>
      <c r="V128" s="4" t="s">
        <v>25</v>
      </c>
      <c r="W128" s="4" t="s">
        <v>25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 t="s">
        <v>25</v>
      </c>
      <c r="AM128" s="4" t="s">
        <v>25</v>
      </c>
      <c r="AN128" s="4" t="s">
        <v>25</v>
      </c>
      <c r="AO128" s="4" t="s">
        <v>25</v>
      </c>
      <c r="AP128" s="4" t="s">
        <v>25</v>
      </c>
      <c r="AQ128" s="4" t="s">
        <v>25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83">
        <v>0</v>
      </c>
    </row>
    <row r="129" spans="1:49" s="62" customFormat="1" ht="31.5">
      <c r="A129" s="78" t="s">
        <v>79</v>
      </c>
      <c r="B129" s="79" t="s">
        <v>292</v>
      </c>
      <c r="C129" s="80" t="s">
        <v>293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25</v>
      </c>
      <c r="U129" s="4" t="s">
        <v>25</v>
      </c>
      <c r="V129" s="4" t="s">
        <v>25</v>
      </c>
      <c r="W129" s="4" t="s">
        <v>25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 t="s">
        <v>25</v>
      </c>
      <c r="AM129" s="4" t="s">
        <v>25</v>
      </c>
      <c r="AN129" s="4" t="s">
        <v>25</v>
      </c>
      <c r="AO129" s="4" t="s">
        <v>25</v>
      </c>
      <c r="AP129" s="4" t="s">
        <v>25</v>
      </c>
      <c r="AQ129" s="4" t="s">
        <v>25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83">
        <v>0</v>
      </c>
    </row>
    <row r="130" spans="1:49" s="62" customFormat="1" ht="31.5">
      <c r="A130" s="78" t="s">
        <v>79</v>
      </c>
      <c r="B130" s="79" t="s">
        <v>294</v>
      </c>
      <c r="C130" s="80" t="s">
        <v>295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 t="s">
        <v>25</v>
      </c>
      <c r="U130" s="4" t="s">
        <v>25</v>
      </c>
      <c r="V130" s="4" t="s">
        <v>25</v>
      </c>
      <c r="W130" s="4" t="s">
        <v>25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 t="s">
        <v>25</v>
      </c>
      <c r="AM130" s="4" t="s">
        <v>25</v>
      </c>
      <c r="AN130" s="4" t="s">
        <v>25</v>
      </c>
      <c r="AO130" s="4" t="s">
        <v>25</v>
      </c>
      <c r="AP130" s="4" t="s">
        <v>25</v>
      </c>
      <c r="AQ130" s="4" t="s">
        <v>25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83">
        <v>0</v>
      </c>
    </row>
    <row r="131" spans="1:49" s="62" customFormat="1" ht="31.5">
      <c r="A131" s="78" t="s">
        <v>79</v>
      </c>
      <c r="B131" s="79" t="s">
        <v>296</v>
      </c>
      <c r="C131" s="80" t="s">
        <v>297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25</v>
      </c>
      <c r="U131" s="4" t="s">
        <v>25</v>
      </c>
      <c r="V131" s="4" t="s">
        <v>25</v>
      </c>
      <c r="W131" s="4" t="s">
        <v>25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 t="s">
        <v>25</v>
      </c>
      <c r="AM131" s="4" t="s">
        <v>25</v>
      </c>
      <c r="AN131" s="4" t="s">
        <v>25</v>
      </c>
      <c r="AO131" s="4" t="s">
        <v>25</v>
      </c>
      <c r="AP131" s="4" t="s">
        <v>25</v>
      </c>
      <c r="AQ131" s="4" t="s">
        <v>25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83">
        <v>0</v>
      </c>
    </row>
    <row r="132" spans="1:49" s="62" customFormat="1" ht="31.5">
      <c r="A132" s="78" t="s">
        <v>79</v>
      </c>
      <c r="B132" s="79" t="s">
        <v>298</v>
      </c>
      <c r="C132" s="80" t="s">
        <v>299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25</v>
      </c>
      <c r="U132" s="4" t="s">
        <v>25</v>
      </c>
      <c r="V132" s="4" t="s">
        <v>25</v>
      </c>
      <c r="W132" s="4" t="s">
        <v>25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 t="s">
        <v>25</v>
      </c>
      <c r="AM132" s="4" t="s">
        <v>25</v>
      </c>
      <c r="AN132" s="4" t="s">
        <v>25</v>
      </c>
      <c r="AO132" s="4" t="s">
        <v>25</v>
      </c>
      <c r="AP132" s="4" t="s">
        <v>25</v>
      </c>
      <c r="AQ132" s="4" t="s">
        <v>25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83">
        <v>0</v>
      </c>
    </row>
    <row r="133" spans="1:49" s="62" customFormat="1" ht="31.5">
      <c r="A133" s="78" t="s">
        <v>79</v>
      </c>
      <c r="B133" s="79" t="s">
        <v>300</v>
      </c>
      <c r="C133" s="80" t="s">
        <v>301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25</v>
      </c>
      <c r="U133" s="4" t="s">
        <v>25</v>
      </c>
      <c r="V133" s="4" t="s">
        <v>25</v>
      </c>
      <c r="W133" s="4" t="s">
        <v>25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 t="s">
        <v>25</v>
      </c>
      <c r="AM133" s="4" t="s">
        <v>25</v>
      </c>
      <c r="AN133" s="4" t="s">
        <v>25</v>
      </c>
      <c r="AO133" s="4" t="s">
        <v>25</v>
      </c>
      <c r="AP133" s="4" t="s">
        <v>25</v>
      </c>
      <c r="AQ133" s="4" t="s">
        <v>25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83">
        <v>0</v>
      </c>
    </row>
    <row r="134" spans="1:49" s="62" customFormat="1" ht="31.5">
      <c r="A134" s="78" t="s">
        <v>79</v>
      </c>
      <c r="B134" s="79" t="s">
        <v>302</v>
      </c>
      <c r="C134" s="80" t="s">
        <v>303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 t="s">
        <v>25</v>
      </c>
      <c r="U134" s="4" t="s">
        <v>25</v>
      </c>
      <c r="V134" s="4" t="s">
        <v>25</v>
      </c>
      <c r="W134" s="4" t="s">
        <v>25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 t="s">
        <v>25</v>
      </c>
      <c r="AM134" s="4" t="s">
        <v>25</v>
      </c>
      <c r="AN134" s="4" t="s">
        <v>25</v>
      </c>
      <c r="AO134" s="4" t="s">
        <v>25</v>
      </c>
      <c r="AP134" s="4" t="s">
        <v>25</v>
      </c>
      <c r="AQ134" s="4" t="s">
        <v>25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83">
        <v>0</v>
      </c>
    </row>
    <row r="135" spans="1:49" s="62" customFormat="1" ht="31.5">
      <c r="A135" s="78" t="s">
        <v>79</v>
      </c>
      <c r="B135" s="79" t="s">
        <v>304</v>
      </c>
      <c r="C135" s="80" t="s">
        <v>305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 t="s">
        <v>25</v>
      </c>
      <c r="U135" s="4" t="s">
        <v>25</v>
      </c>
      <c r="V135" s="4" t="s">
        <v>25</v>
      </c>
      <c r="W135" s="4" t="s">
        <v>25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 t="s">
        <v>25</v>
      </c>
      <c r="AM135" s="4" t="s">
        <v>25</v>
      </c>
      <c r="AN135" s="4" t="s">
        <v>25</v>
      </c>
      <c r="AO135" s="4" t="s">
        <v>25</v>
      </c>
      <c r="AP135" s="4" t="s">
        <v>25</v>
      </c>
      <c r="AQ135" s="4" t="s">
        <v>25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83">
        <v>0</v>
      </c>
    </row>
    <row r="136" spans="1:49" s="62" customFormat="1" ht="31.5">
      <c r="A136" s="78" t="s">
        <v>79</v>
      </c>
      <c r="B136" s="79" t="s">
        <v>306</v>
      </c>
      <c r="C136" s="80" t="s">
        <v>307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 t="s">
        <v>25</v>
      </c>
      <c r="U136" s="4" t="s">
        <v>25</v>
      </c>
      <c r="V136" s="4" t="s">
        <v>25</v>
      </c>
      <c r="W136" s="4" t="s">
        <v>25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 t="s">
        <v>25</v>
      </c>
      <c r="AM136" s="4" t="s">
        <v>25</v>
      </c>
      <c r="AN136" s="4" t="s">
        <v>25</v>
      </c>
      <c r="AO136" s="4" t="s">
        <v>25</v>
      </c>
      <c r="AP136" s="4" t="s">
        <v>25</v>
      </c>
      <c r="AQ136" s="4" t="s">
        <v>25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83">
        <v>0</v>
      </c>
    </row>
    <row r="137" spans="1:49" s="62" customFormat="1" ht="31.5">
      <c r="A137" s="78" t="s">
        <v>79</v>
      </c>
      <c r="B137" s="79" t="s">
        <v>308</v>
      </c>
      <c r="C137" s="80" t="s">
        <v>309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25</v>
      </c>
      <c r="U137" s="4" t="s">
        <v>25</v>
      </c>
      <c r="V137" s="4" t="s">
        <v>25</v>
      </c>
      <c r="W137" s="4" t="s">
        <v>25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 t="s">
        <v>25</v>
      </c>
      <c r="AM137" s="4" t="s">
        <v>25</v>
      </c>
      <c r="AN137" s="4" t="s">
        <v>25</v>
      </c>
      <c r="AO137" s="4" t="s">
        <v>25</v>
      </c>
      <c r="AP137" s="4" t="s">
        <v>25</v>
      </c>
      <c r="AQ137" s="4" t="s">
        <v>25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83">
        <v>0</v>
      </c>
    </row>
    <row r="138" spans="1:49" s="62" customFormat="1" ht="31.5">
      <c r="A138" s="78" t="s">
        <v>79</v>
      </c>
      <c r="B138" s="79" t="s">
        <v>310</v>
      </c>
      <c r="C138" s="80" t="s">
        <v>311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25</v>
      </c>
      <c r="U138" s="4" t="s">
        <v>25</v>
      </c>
      <c r="V138" s="4" t="s">
        <v>25</v>
      </c>
      <c r="W138" s="4" t="s">
        <v>25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 t="s">
        <v>25</v>
      </c>
      <c r="AM138" s="4" t="s">
        <v>25</v>
      </c>
      <c r="AN138" s="4" t="s">
        <v>25</v>
      </c>
      <c r="AO138" s="4" t="s">
        <v>25</v>
      </c>
      <c r="AP138" s="4" t="s">
        <v>25</v>
      </c>
      <c r="AQ138" s="4" t="s">
        <v>25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83">
        <v>0</v>
      </c>
    </row>
    <row r="139" spans="1:49" s="62" customFormat="1" ht="31.5">
      <c r="A139" s="78" t="s">
        <v>79</v>
      </c>
      <c r="B139" s="79" t="s">
        <v>312</v>
      </c>
      <c r="C139" s="80" t="s">
        <v>313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25</v>
      </c>
      <c r="U139" s="4" t="s">
        <v>25</v>
      </c>
      <c r="V139" s="4" t="s">
        <v>25</v>
      </c>
      <c r="W139" s="4" t="s">
        <v>25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 t="s">
        <v>25</v>
      </c>
      <c r="AM139" s="4" t="s">
        <v>25</v>
      </c>
      <c r="AN139" s="4" t="s">
        <v>25</v>
      </c>
      <c r="AO139" s="4" t="s">
        <v>25</v>
      </c>
      <c r="AP139" s="4" t="s">
        <v>25</v>
      </c>
      <c r="AQ139" s="4" t="s">
        <v>25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83">
        <v>0</v>
      </c>
    </row>
    <row r="140" spans="1:49" s="62" customFormat="1" ht="31.5">
      <c r="A140" s="78" t="s">
        <v>79</v>
      </c>
      <c r="B140" s="79" t="s">
        <v>314</v>
      </c>
      <c r="C140" s="80" t="s">
        <v>315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 t="s">
        <v>25</v>
      </c>
      <c r="U140" s="4" t="s">
        <v>25</v>
      </c>
      <c r="V140" s="4" t="s">
        <v>25</v>
      </c>
      <c r="W140" s="4" t="s">
        <v>25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 t="s">
        <v>25</v>
      </c>
      <c r="AM140" s="4" t="s">
        <v>25</v>
      </c>
      <c r="AN140" s="4" t="s">
        <v>25</v>
      </c>
      <c r="AO140" s="4" t="s">
        <v>25</v>
      </c>
      <c r="AP140" s="4" t="s">
        <v>25</v>
      </c>
      <c r="AQ140" s="4" t="s">
        <v>25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83">
        <v>0</v>
      </c>
    </row>
    <row r="141" spans="1:49" s="62" customFormat="1" ht="31.5">
      <c r="A141" s="78" t="s">
        <v>79</v>
      </c>
      <c r="B141" s="79" t="s">
        <v>316</v>
      </c>
      <c r="C141" s="80" t="s">
        <v>317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25</v>
      </c>
      <c r="U141" s="4" t="s">
        <v>25</v>
      </c>
      <c r="V141" s="4" t="s">
        <v>25</v>
      </c>
      <c r="W141" s="4" t="s">
        <v>25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 t="s">
        <v>25</v>
      </c>
      <c r="AM141" s="4" t="s">
        <v>25</v>
      </c>
      <c r="AN141" s="4" t="s">
        <v>25</v>
      </c>
      <c r="AO141" s="4" t="s">
        <v>25</v>
      </c>
      <c r="AP141" s="4" t="s">
        <v>25</v>
      </c>
      <c r="AQ141" s="4" t="s">
        <v>25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83">
        <v>0</v>
      </c>
    </row>
    <row r="142" spans="1:49" s="62" customFormat="1" ht="47.25">
      <c r="A142" s="78" t="s">
        <v>79</v>
      </c>
      <c r="B142" s="79" t="s">
        <v>318</v>
      </c>
      <c r="C142" s="80" t="s">
        <v>319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 t="s">
        <v>25</v>
      </c>
      <c r="U142" s="4" t="s">
        <v>25</v>
      </c>
      <c r="V142" s="4" t="s">
        <v>25</v>
      </c>
      <c r="W142" s="4" t="s">
        <v>25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 t="s">
        <v>25</v>
      </c>
      <c r="AM142" s="4" t="s">
        <v>25</v>
      </c>
      <c r="AN142" s="4" t="s">
        <v>25</v>
      </c>
      <c r="AO142" s="4" t="s">
        <v>25</v>
      </c>
      <c r="AP142" s="4" t="s">
        <v>25</v>
      </c>
      <c r="AQ142" s="4" t="s">
        <v>25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83">
        <v>0</v>
      </c>
    </row>
    <row r="143" spans="1:49" s="62" customFormat="1" ht="47.25">
      <c r="A143" s="78" t="s">
        <v>79</v>
      </c>
      <c r="B143" s="79" t="s">
        <v>320</v>
      </c>
      <c r="C143" s="80" t="s">
        <v>321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25</v>
      </c>
      <c r="U143" s="4" t="s">
        <v>25</v>
      </c>
      <c r="V143" s="4" t="s">
        <v>25</v>
      </c>
      <c r="W143" s="4" t="s">
        <v>25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 t="s">
        <v>25</v>
      </c>
      <c r="AM143" s="4" t="s">
        <v>25</v>
      </c>
      <c r="AN143" s="4" t="s">
        <v>25</v>
      </c>
      <c r="AO143" s="4" t="s">
        <v>25</v>
      </c>
      <c r="AP143" s="4" t="s">
        <v>25</v>
      </c>
      <c r="AQ143" s="4" t="s">
        <v>25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83">
        <v>0</v>
      </c>
    </row>
    <row r="144" spans="1:49" s="62" customFormat="1" ht="47.25">
      <c r="A144" s="78" t="s">
        <v>79</v>
      </c>
      <c r="B144" s="79" t="s">
        <v>322</v>
      </c>
      <c r="C144" s="80" t="s">
        <v>323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25</v>
      </c>
      <c r="U144" s="4" t="s">
        <v>25</v>
      </c>
      <c r="V144" s="4" t="s">
        <v>25</v>
      </c>
      <c r="W144" s="4" t="s">
        <v>25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 t="s">
        <v>25</v>
      </c>
      <c r="AM144" s="4" t="s">
        <v>25</v>
      </c>
      <c r="AN144" s="4" t="s">
        <v>25</v>
      </c>
      <c r="AO144" s="4" t="s">
        <v>25</v>
      </c>
      <c r="AP144" s="4" t="s">
        <v>25</v>
      </c>
      <c r="AQ144" s="4" t="s">
        <v>25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83">
        <v>0</v>
      </c>
    </row>
    <row r="145" spans="1:49" s="62" customFormat="1" ht="47.25">
      <c r="A145" s="78" t="s">
        <v>79</v>
      </c>
      <c r="B145" s="79" t="s">
        <v>324</v>
      </c>
      <c r="C145" s="80" t="s">
        <v>325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25</v>
      </c>
      <c r="U145" s="4" t="s">
        <v>25</v>
      </c>
      <c r="V145" s="4" t="s">
        <v>25</v>
      </c>
      <c r="W145" s="4" t="s">
        <v>25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 t="s">
        <v>25</v>
      </c>
      <c r="AM145" s="4" t="s">
        <v>25</v>
      </c>
      <c r="AN145" s="4" t="s">
        <v>25</v>
      </c>
      <c r="AO145" s="4" t="s">
        <v>25</v>
      </c>
      <c r="AP145" s="4" t="s">
        <v>25</v>
      </c>
      <c r="AQ145" s="4" t="s">
        <v>25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83">
        <v>0</v>
      </c>
    </row>
    <row r="146" spans="1:49" s="62" customFormat="1" ht="47.25">
      <c r="A146" s="78" t="s">
        <v>79</v>
      </c>
      <c r="B146" s="79" t="s">
        <v>326</v>
      </c>
      <c r="C146" s="80" t="s">
        <v>327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 t="s">
        <v>25</v>
      </c>
      <c r="U146" s="4" t="s">
        <v>25</v>
      </c>
      <c r="V146" s="4" t="s">
        <v>25</v>
      </c>
      <c r="W146" s="4" t="s">
        <v>25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 t="s">
        <v>25</v>
      </c>
      <c r="AM146" s="4" t="s">
        <v>25</v>
      </c>
      <c r="AN146" s="4" t="s">
        <v>25</v>
      </c>
      <c r="AO146" s="4" t="s">
        <v>25</v>
      </c>
      <c r="AP146" s="4" t="s">
        <v>25</v>
      </c>
      <c r="AQ146" s="4" t="s">
        <v>25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83">
        <v>0</v>
      </c>
    </row>
    <row r="147" spans="1:49" s="62" customFormat="1" ht="47.25">
      <c r="A147" s="78" t="s">
        <v>79</v>
      </c>
      <c r="B147" s="79" t="s">
        <v>328</v>
      </c>
      <c r="C147" s="80" t="s">
        <v>329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 t="s">
        <v>25</v>
      </c>
      <c r="U147" s="4" t="s">
        <v>25</v>
      </c>
      <c r="V147" s="4" t="s">
        <v>25</v>
      </c>
      <c r="W147" s="4" t="s">
        <v>25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 t="s">
        <v>25</v>
      </c>
      <c r="AM147" s="4" t="s">
        <v>25</v>
      </c>
      <c r="AN147" s="4" t="s">
        <v>25</v>
      </c>
      <c r="AO147" s="4" t="s">
        <v>25</v>
      </c>
      <c r="AP147" s="4" t="s">
        <v>25</v>
      </c>
      <c r="AQ147" s="4" t="s">
        <v>25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83">
        <v>0</v>
      </c>
    </row>
    <row r="148" spans="1:49" s="62" customFormat="1" ht="47.25">
      <c r="A148" s="78" t="s">
        <v>79</v>
      </c>
      <c r="B148" s="79" t="s">
        <v>330</v>
      </c>
      <c r="C148" s="80" t="s">
        <v>331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25</v>
      </c>
      <c r="U148" s="4" t="s">
        <v>25</v>
      </c>
      <c r="V148" s="4" t="s">
        <v>25</v>
      </c>
      <c r="W148" s="4" t="s">
        <v>25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 t="s">
        <v>25</v>
      </c>
      <c r="AM148" s="4" t="s">
        <v>25</v>
      </c>
      <c r="AN148" s="4" t="s">
        <v>25</v>
      </c>
      <c r="AO148" s="4" t="s">
        <v>25</v>
      </c>
      <c r="AP148" s="4" t="s">
        <v>25</v>
      </c>
      <c r="AQ148" s="4" t="s">
        <v>25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83">
        <v>0</v>
      </c>
    </row>
    <row r="149" spans="1:49" s="62" customFormat="1" ht="47.25">
      <c r="A149" s="78" t="s">
        <v>79</v>
      </c>
      <c r="B149" s="79" t="s">
        <v>332</v>
      </c>
      <c r="C149" s="80" t="s">
        <v>333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 t="s">
        <v>25</v>
      </c>
      <c r="U149" s="4" t="s">
        <v>25</v>
      </c>
      <c r="V149" s="4" t="s">
        <v>25</v>
      </c>
      <c r="W149" s="4" t="s">
        <v>25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 t="s">
        <v>25</v>
      </c>
      <c r="AM149" s="4" t="s">
        <v>25</v>
      </c>
      <c r="AN149" s="4" t="s">
        <v>25</v>
      </c>
      <c r="AO149" s="4" t="s">
        <v>25</v>
      </c>
      <c r="AP149" s="4" t="s">
        <v>25</v>
      </c>
      <c r="AQ149" s="4" t="s">
        <v>25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83">
        <v>0</v>
      </c>
    </row>
    <row r="150" spans="1:49" s="62" customFormat="1" ht="47.25">
      <c r="A150" s="78" t="s">
        <v>79</v>
      </c>
      <c r="B150" s="79" t="s">
        <v>334</v>
      </c>
      <c r="C150" s="80" t="s">
        <v>335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25</v>
      </c>
      <c r="U150" s="4" t="s">
        <v>25</v>
      </c>
      <c r="V150" s="4" t="s">
        <v>25</v>
      </c>
      <c r="W150" s="4" t="s">
        <v>25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 t="s">
        <v>25</v>
      </c>
      <c r="AM150" s="4" t="s">
        <v>25</v>
      </c>
      <c r="AN150" s="4" t="s">
        <v>25</v>
      </c>
      <c r="AO150" s="4" t="s">
        <v>25</v>
      </c>
      <c r="AP150" s="4" t="s">
        <v>25</v>
      </c>
      <c r="AQ150" s="4" t="s">
        <v>25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83">
        <v>0</v>
      </c>
    </row>
    <row r="151" spans="1:49" s="62" customFormat="1" ht="63">
      <c r="A151" s="78" t="s">
        <v>79</v>
      </c>
      <c r="B151" s="79" t="s">
        <v>336</v>
      </c>
      <c r="C151" s="80" t="s">
        <v>337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 t="s">
        <v>25</v>
      </c>
      <c r="U151" s="4" t="s">
        <v>25</v>
      </c>
      <c r="V151" s="4" t="s">
        <v>25</v>
      </c>
      <c r="W151" s="4" t="s">
        <v>25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 t="s">
        <v>25</v>
      </c>
      <c r="AM151" s="4" t="s">
        <v>25</v>
      </c>
      <c r="AN151" s="4" t="s">
        <v>25</v>
      </c>
      <c r="AO151" s="4" t="s">
        <v>25</v>
      </c>
      <c r="AP151" s="4" t="s">
        <v>25</v>
      </c>
      <c r="AQ151" s="4" t="s">
        <v>25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83">
        <v>0</v>
      </c>
    </row>
    <row r="152" spans="1:49" s="62" customFormat="1" ht="63">
      <c r="A152" s="78" t="s">
        <v>79</v>
      </c>
      <c r="B152" s="79" t="s">
        <v>338</v>
      </c>
      <c r="C152" s="80" t="s">
        <v>339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 t="s">
        <v>25</v>
      </c>
      <c r="U152" s="4" t="s">
        <v>25</v>
      </c>
      <c r="V152" s="4" t="s">
        <v>25</v>
      </c>
      <c r="W152" s="4" t="s">
        <v>25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 t="s">
        <v>25</v>
      </c>
      <c r="AM152" s="4" t="s">
        <v>25</v>
      </c>
      <c r="AN152" s="4" t="s">
        <v>25</v>
      </c>
      <c r="AO152" s="4" t="s">
        <v>25</v>
      </c>
      <c r="AP152" s="4" t="s">
        <v>25</v>
      </c>
      <c r="AQ152" s="4" t="s">
        <v>25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83">
        <v>0</v>
      </c>
    </row>
    <row r="153" spans="1:49" s="62" customFormat="1" ht="31.5">
      <c r="A153" s="78" t="s">
        <v>79</v>
      </c>
      <c r="B153" s="79" t="s">
        <v>340</v>
      </c>
      <c r="C153" s="80" t="s">
        <v>341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 t="s">
        <v>25</v>
      </c>
      <c r="U153" s="4" t="s">
        <v>25</v>
      </c>
      <c r="V153" s="4" t="s">
        <v>25</v>
      </c>
      <c r="W153" s="4" t="s">
        <v>25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 t="s">
        <v>25</v>
      </c>
      <c r="AM153" s="4" t="s">
        <v>25</v>
      </c>
      <c r="AN153" s="4" t="s">
        <v>25</v>
      </c>
      <c r="AO153" s="4" t="s">
        <v>25</v>
      </c>
      <c r="AP153" s="4" t="s">
        <v>25</v>
      </c>
      <c r="AQ153" s="4" t="s">
        <v>25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83">
        <v>0</v>
      </c>
    </row>
    <row r="154" spans="1:49" s="62" customFormat="1" ht="31.5">
      <c r="A154" s="78" t="s">
        <v>79</v>
      </c>
      <c r="B154" s="79" t="s">
        <v>342</v>
      </c>
      <c r="C154" s="80" t="s">
        <v>343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 t="s">
        <v>25</v>
      </c>
      <c r="U154" s="4" t="s">
        <v>25</v>
      </c>
      <c r="V154" s="4" t="s">
        <v>25</v>
      </c>
      <c r="W154" s="4" t="s">
        <v>25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 t="s">
        <v>25</v>
      </c>
      <c r="AM154" s="4" t="s">
        <v>25</v>
      </c>
      <c r="AN154" s="4" t="s">
        <v>25</v>
      </c>
      <c r="AO154" s="4" t="s">
        <v>25</v>
      </c>
      <c r="AP154" s="4" t="s">
        <v>25</v>
      </c>
      <c r="AQ154" s="4" t="s">
        <v>25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83">
        <v>0</v>
      </c>
    </row>
    <row r="155" spans="1:49" s="62" customFormat="1" ht="31.5">
      <c r="A155" s="78" t="s">
        <v>79</v>
      </c>
      <c r="B155" s="79" t="s">
        <v>344</v>
      </c>
      <c r="C155" s="80" t="s">
        <v>345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 t="s">
        <v>25</v>
      </c>
      <c r="U155" s="4" t="s">
        <v>25</v>
      </c>
      <c r="V155" s="4" t="s">
        <v>25</v>
      </c>
      <c r="W155" s="4" t="s">
        <v>25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 t="s">
        <v>25</v>
      </c>
      <c r="AM155" s="4" t="s">
        <v>25</v>
      </c>
      <c r="AN155" s="4" t="s">
        <v>25</v>
      </c>
      <c r="AO155" s="4" t="s">
        <v>25</v>
      </c>
      <c r="AP155" s="4" t="s">
        <v>25</v>
      </c>
      <c r="AQ155" s="4" t="s">
        <v>25</v>
      </c>
      <c r="AR155" s="81">
        <v>0</v>
      </c>
      <c r="AS155" s="4">
        <v>0</v>
      </c>
      <c r="AT155" s="4">
        <v>0</v>
      </c>
      <c r="AU155" s="4">
        <v>0</v>
      </c>
      <c r="AV155" s="4">
        <v>0</v>
      </c>
      <c r="AW155" s="83">
        <v>0</v>
      </c>
    </row>
    <row r="156" spans="1:49" s="62" customFormat="1" ht="31.5">
      <c r="A156" s="78" t="s">
        <v>79</v>
      </c>
      <c r="B156" s="79" t="s">
        <v>346</v>
      </c>
      <c r="C156" s="80" t="s">
        <v>347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25</v>
      </c>
      <c r="U156" s="4" t="s">
        <v>25</v>
      </c>
      <c r="V156" s="4" t="s">
        <v>25</v>
      </c>
      <c r="W156" s="4" t="s">
        <v>25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 t="s">
        <v>25</v>
      </c>
      <c r="AM156" s="4" t="s">
        <v>25</v>
      </c>
      <c r="AN156" s="4" t="s">
        <v>25</v>
      </c>
      <c r="AO156" s="4" t="s">
        <v>25</v>
      </c>
      <c r="AP156" s="4" t="s">
        <v>25</v>
      </c>
      <c r="AQ156" s="4" t="s">
        <v>25</v>
      </c>
      <c r="AR156" s="81">
        <v>0</v>
      </c>
      <c r="AS156" s="4">
        <v>0</v>
      </c>
      <c r="AT156" s="4">
        <v>0</v>
      </c>
      <c r="AU156" s="4">
        <v>0</v>
      </c>
      <c r="AV156" s="4">
        <v>0</v>
      </c>
      <c r="AW156" s="83">
        <v>0</v>
      </c>
    </row>
    <row r="157" spans="1:49" s="62" customFormat="1" ht="31.5">
      <c r="A157" s="78" t="s">
        <v>79</v>
      </c>
      <c r="B157" s="79" t="s">
        <v>348</v>
      </c>
      <c r="C157" s="80" t="s">
        <v>349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 t="s">
        <v>25</v>
      </c>
      <c r="U157" s="4" t="s">
        <v>25</v>
      </c>
      <c r="V157" s="4" t="s">
        <v>25</v>
      </c>
      <c r="W157" s="4" t="s">
        <v>25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 t="s">
        <v>25</v>
      </c>
      <c r="AM157" s="4" t="s">
        <v>25</v>
      </c>
      <c r="AN157" s="4" t="s">
        <v>25</v>
      </c>
      <c r="AO157" s="4" t="s">
        <v>25</v>
      </c>
      <c r="AP157" s="4" t="s">
        <v>25</v>
      </c>
      <c r="AQ157" s="4" t="s">
        <v>25</v>
      </c>
      <c r="AR157" s="81">
        <v>0</v>
      </c>
      <c r="AS157" s="4">
        <v>0</v>
      </c>
      <c r="AT157" s="4">
        <v>0</v>
      </c>
      <c r="AU157" s="4">
        <v>0</v>
      </c>
      <c r="AV157" s="4">
        <v>0</v>
      </c>
      <c r="AW157" s="83">
        <v>0</v>
      </c>
    </row>
    <row r="158" spans="1:49" s="62" customFormat="1" ht="31.5">
      <c r="A158" s="74" t="s">
        <v>81</v>
      </c>
      <c r="B158" s="75" t="s">
        <v>82</v>
      </c>
      <c r="C158" s="2" t="s">
        <v>24</v>
      </c>
      <c r="D158" s="2">
        <f t="shared" ref="D158:V158" si="55">IF(AND(D159="нд",D159=D161,D161=D162,D162=D163,D163=D164,D164=D165,D165=D166,D166=D167),"нд",SUMIF(D159,"&gt;0",D159)+SUMIF(D161,"&gt;0",D161)+SUMIF(D162,"&gt;0",D162)+SUMIF(D163,"&gt;0",D163)+SUMIF(D164,"&gt;0",D164)+SUMIF(D165,"&gt;0",D165)+SUMIF(D166,"&gt;0",D166)+SUMIF(D167,"&gt;0",D167))</f>
        <v>0</v>
      </c>
      <c r="E158" s="2">
        <f t="shared" si="55"/>
        <v>0</v>
      </c>
      <c r="F158" s="2">
        <f t="shared" si="55"/>
        <v>0</v>
      </c>
      <c r="G158" s="2">
        <f t="shared" si="55"/>
        <v>0</v>
      </c>
      <c r="H158" s="2">
        <f t="shared" si="55"/>
        <v>0</v>
      </c>
      <c r="I158" s="2">
        <f t="shared" si="55"/>
        <v>0</v>
      </c>
      <c r="J158" s="2">
        <f t="shared" si="55"/>
        <v>0</v>
      </c>
      <c r="K158" s="2">
        <f t="shared" si="55"/>
        <v>0</v>
      </c>
      <c r="L158" s="2">
        <f t="shared" si="55"/>
        <v>0</v>
      </c>
      <c r="M158" s="2">
        <f t="shared" si="55"/>
        <v>0</v>
      </c>
      <c r="N158" s="2">
        <f t="shared" si="55"/>
        <v>0</v>
      </c>
      <c r="O158" s="2">
        <f t="shared" si="55"/>
        <v>0</v>
      </c>
      <c r="P158" s="2">
        <f t="shared" si="55"/>
        <v>0</v>
      </c>
      <c r="Q158" s="2">
        <f t="shared" si="55"/>
        <v>0</v>
      </c>
      <c r="R158" s="2">
        <f t="shared" si="55"/>
        <v>0</v>
      </c>
      <c r="S158" s="2">
        <f t="shared" si="55"/>
        <v>0</v>
      </c>
      <c r="T158" s="2" t="str">
        <f t="shared" si="55"/>
        <v>нд</v>
      </c>
      <c r="U158" s="2" t="str">
        <f t="shared" si="55"/>
        <v>нд</v>
      </c>
      <c r="V158" s="2" t="str">
        <f t="shared" si="55"/>
        <v>нд</v>
      </c>
      <c r="W158" s="2" t="s">
        <v>25</v>
      </c>
      <c r="X158" s="2">
        <f t="shared" ref="X158:AW158" si="56">IF(AND(X159="нд",X159=X161,X161=X162,X162=X163,X163=X164,X164=X165,X165=X166,X166=X167),"нд",SUMIF(X159,"&gt;0",X159)+SUMIF(X161,"&gt;0",X161)+SUMIF(X162,"&gt;0",X162)+SUMIF(X163,"&gt;0",X163)+SUMIF(X164,"&gt;0",X164)+SUMIF(X165,"&gt;0",X165)+SUMIF(X166,"&gt;0",X166)+SUMIF(X167,"&gt;0",X167))</f>
        <v>0</v>
      </c>
      <c r="Y158" s="2">
        <f t="shared" si="56"/>
        <v>0</v>
      </c>
      <c r="Z158" s="2">
        <f t="shared" si="56"/>
        <v>0</v>
      </c>
      <c r="AA158" s="2">
        <f t="shared" si="56"/>
        <v>0</v>
      </c>
      <c r="AB158" s="2">
        <f t="shared" si="56"/>
        <v>0</v>
      </c>
      <c r="AC158" s="2">
        <f t="shared" si="56"/>
        <v>0</v>
      </c>
      <c r="AD158" s="2">
        <f t="shared" si="56"/>
        <v>0</v>
      </c>
      <c r="AE158" s="2">
        <f t="shared" si="56"/>
        <v>0</v>
      </c>
      <c r="AF158" s="2">
        <f t="shared" si="56"/>
        <v>0</v>
      </c>
      <c r="AG158" s="2">
        <f t="shared" si="56"/>
        <v>0</v>
      </c>
      <c r="AH158" s="2">
        <f t="shared" si="56"/>
        <v>0</v>
      </c>
      <c r="AI158" s="2">
        <f t="shared" si="56"/>
        <v>0</v>
      </c>
      <c r="AJ158" s="2">
        <f t="shared" si="56"/>
        <v>0</v>
      </c>
      <c r="AK158" s="2">
        <f t="shared" si="56"/>
        <v>0</v>
      </c>
      <c r="AL158" s="2" t="str">
        <f t="shared" si="56"/>
        <v>нд</v>
      </c>
      <c r="AM158" s="2" t="str">
        <f t="shared" si="56"/>
        <v>нд</v>
      </c>
      <c r="AN158" s="2" t="str">
        <f t="shared" si="56"/>
        <v>нд</v>
      </c>
      <c r="AO158" s="2" t="str">
        <f t="shared" si="56"/>
        <v>нд</v>
      </c>
      <c r="AP158" s="2" t="str">
        <f t="shared" si="56"/>
        <v>нд</v>
      </c>
      <c r="AQ158" s="2" t="str">
        <f t="shared" si="56"/>
        <v>нд</v>
      </c>
      <c r="AR158" s="2">
        <f t="shared" si="56"/>
        <v>0</v>
      </c>
      <c r="AS158" s="2">
        <f t="shared" si="56"/>
        <v>0</v>
      </c>
      <c r="AT158" s="2">
        <f t="shared" si="56"/>
        <v>0</v>
      </c>
      <c r="AU158" s="2">
        <f t="shared" si="56"/>
        <v>0</v>
      </c>
      <c r="AV158" s="2">
        <f t="shared" si="56"/>
        <v>0</v>
      </c>
      <c r="AW158" s="68">
        <f t="shared" si="56"/>
        <v>0</v>
      </c>
    </row>
    <row r="159" spans="1:49" s="62" customFormat="1" ht="31.5">
      <c r="A159" s="74" t="s">
        <v>83</v>
      </c>
      <c r="B159" s="75" t="s">
        <v>84</v>
      </c>
      <c r="C159" s="2" t="s">
        <v>24</v>
      </c>
      <c r="D159" s="2">
        <f t="shared" ref="D159:V159" si="57">IF((COUNTIF(D160:D160,"нд"))=(COUNTA(D160:D160)),"нд",SUMIF(D160:D160,"&gt;0",D160:D160))</f>
        <v>0</v>
      </c>
      <c r="E159" s="2">
        <f t="shared" si="57"/>
        <v>0</v>
      </c>
      <c r="F159" s="2">
        <f t="shared" si="57"/>
        <v>0</v>
      </c>
      <c r="G159" s="2">
        <f t="shared" si="57"/>
        <v>0</v>
      </c>
      <c r="H159" s="2">
        <f t="shared" si="57"/>
        <v>0</v>
      </c>
      <c r="I159" s="2">
        <f t="shared" si="57"/>
        <v>0</v>
      </c>
      <c r="J159" s="2">
        <f t="shared" si="57"/>
        <v>0</v>
      </c>
      <c r="K159" s="2">
        <f t="shared" si="57"/>
        <v>0</v>
      </c>
      <c r="L159" s="2">
        <f t="shared" si="57"/>
        <v>0</v>
      </c>
      <c r="M159" s="2">
        <f t="shared" si="57"/>
        <v>0</v>
      </c>
      <c r="N159" s="2">
        <f t="shared" si="57"/>
        <v>0</v>
      </c>
      <c r="O159" s="2">
        <f t="shared" si="57"/>
        <v>0</v>
      </c>
      <c r="P159" s="2">
        <f t="shared" si="57"/>
        <v>0</v>
      </c>
      <c r="Q159" s="2">
        <f t="shared" si="57"/>
        <v>0</v>
      </c>
      <c r="R159" s="2">
        <f t="shared" si="57"/>
        <v>0</v>
      </c>
      <c r="S159" s="2">
        <f t="shared" si="57"/>
        <v>0</v>
      </c>
      <c r="T159" s="2" t="str">
        <f t="shared" si="57"/>
        <v>нд</v>
      </c>
      <c r="U159" s="2" t="str">
        <f t="shared" si="57"/>
        <v>нд</v>
      </c>
      <c r="V159" s="2" t="str">
        <f t="shared" si="57"/>
        <v>нд</v>
      </c>
      <c r="W159" s="2" t="s">
        <v>25</v>
      </c>
      <c r="X159" s="2">
        <f t="shared" ref="X159:AW159" si="58">IF((COUNTIF(X160:X160,"нд"))=(COUNTA(X160:X160)),"нд",SUMIF(X160:X160,"&gt;0",X160:X160))</f>
        <v>0</v>
      </c>
      <c r="Y159" s="2">
        <f t="shared" si="58"/>
        <v>0</v>
      </c>
      <c r="Z159" s="2">
        <f t="shared" si="58"/>
        <v>0</v>
      </c>
      <c r="AA159" s="2">
        <f t="shared" si="58"/>
        <v>0</v>
      </c>
      <c r="AB159" s="2">
        <f t="shared" si="58"/>
        <v>0</v>
      </c>
      <c r="AC159" s="2">
        <f t="shared" si="58"/>
        <v>0</v>
      </c>
      <c r="AD159" s="2">
        <f t="shared" si="58"/>
        <v>0</v>
      </c>
      <c r="AE159" s="2">
        <f t="shared" si="58"/>
        <v>0</v>
      </c>
      <c r="AF159" s="2">
        <f t="shared" si="58"/>
        <v>0</v>
      </c>
      <c r="AG159" s="2">
        <f t="shared" si="58"/>
        <v>0</v>
      </c>
      <c r="AH159" s="2">
        <f t="shared" si="58"/>
        <v>0</v>
      </c>
      <c r="AI159" s="2">
        <f t="shared" si="58"/>
        <v>0</v>
      </c>
      <c r="AJ159" s="2">
        <f t="shared" si="58"/>
        <v>0</v>
      </c>
      <c r="AK159" s="2">
        <f t="shared" si="58"/>
        <v>0</v>
      </c>
      <c r="AL159" s="2" t="str">
        <f t="shared" si="58"/>
        <v>нд</v>
      </c>
      <c r="AM159" s="2" t="str">
        <f t="shared" si="58"/>
        <v>нд</v>
      </c>
      <c r="AN159" s="2" t="str">
        <f t="shared" si="58"/>
        <v>нд</v>
      </c>
      <c r="AO159" s="2" t="str">
        <f t="shared" si="58"/>
        <v>нд</v>
      </c>
      <c r="AP159" s="2" t="str">
        <f t="shared" si="58"/>
        <v>нд</v>
      </c>
      <c r="AQ159" s="2" t="str">
        <f t="shared" si="58"/>
        <v>нд</v>
      </c>
      <c r="AR159" s="2">
        <f t="shared" si="58"/>
        <v>0</v>
      </c>
      <c r="AS159" s="2">
        <f t="shared" si="58"/>
        <v>0</v>
      </c>
      <c r="AT159" s="2">
        <f t="shared" si="58"/>
        <v>0</v>
      </c>
      <c r="AU159" s="2">
        <f t="shared" si="58"/>
        <v>0</v>
      </c>
      <c r="AV159" s="2">
        <f t="shared" si="58"/>
        <v>0</v>
      </c>
      <c r="AW159" s="68">
        <f t="shared" si="58"/>
        <v>0</v>
      </c>
    </row>
    <row r="160" spans="1:49" s="62" customFormat="1">
      <c r="A160" s="78" t="s">
        <v>83</v>
      </c>
      <c r="B160" s="79" t="s">
        <v>350</v>
      </c>
      <c r="C160" s="80" t="s">
        <v>351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 t="s">
        <v>25</v>
      </c>
      <c r="U160" s="4" t="s">
        <v>25</v>
      </c>
      <c r="V160" s="4" t="s">
        <v>25</v>
      </c>
      <c r="W160" s="4" t="s">
        <v>25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 t="s">
        <v>25</v>
      </c>
      <c r="AM160" s="4" t="s">
        <v>25</v>
      </c>
      <c r="AN160" s="4" t="s">
        <v>25</v>
      </c>
      <c r="AO160" s="4" t="s">
        <v>25</v>
      </c>
      <c r="AP160" s="4" t="s">
        <v>25</v>
      </c>
      <c r="AQ160" s="4" t="s">
        <v>25</v>
      </c>
      <c r="AR160" s="81">
        <v>0</v>
      </c>
      <c r="AS160" s="4">
        <v>0</v>
      </c>
      <c r="AT160" s="4">
        <v>0</v>
      </c>
      <c r="AU160" s="4">
        <v>0</v>
      </c>
      <c r="AV160" s="4">
        <v>0</v>
      </c>
      <c r="AW160" s="83">
        <v>0</v>
      </c>
    </row>
    <row r="161" spans="1:49" s="62" customFormat="1" ht="31.5">
      <c r="A161" s="74" t="s">
        <v>85</v>
      </c>
      <c r="B161" s="75" t="s">
        <v>86</v>
      </c>
      <c r="C161" s="2" t="s">
        <v>24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 t="s">
        <v>25</v>
      </c>
      <c r="U161" s="2" t="s">
        <v>25</v>
      </c>
      <c r="V161" s="2" t="s">
        <v>25</v>
      </c>
      <c r="W161" s="2" t="s">
        <v>25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 t="s">
        <v>25</v>
      </c>
      <c r="AM161" s="2" t="s">
        <v>25</v>
      </c>
      <c r="AN161" s="2" t="s">
        <v>25</v>
      </c>
      <c r="AO161" s="2" t="s">
        <v>25</v>
      </c>
      <c r="AP161" s="2" t="s">
        <v>25</v>
      </c>
      <c r="AQ161" s="2" t="s">
        <v>25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68">
        <v>0</v>
      </c>
    </row>
    <row r="162" spans="1:49" s="62" customFormat="1" ht="31.5">
      <c r="A162" s="74" t="s">
        <v>87</v>
      </c>
      <c r="B162" s="75" t="s">
        <v>88</v>
      </c>
      <c r="C162" s="2" t="s">
        <v>24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 t="s">
        <v>25</v>
      </c>
      <c r="U162" s="2" t="s">
        <v>25</v>
      </c>
      <c r="V162" s="2" t="s">
        <v>25</v>
      </c>
      <c r="W162" s="2" t="s">
        <v>25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 t="s">
        <v>25</v>
      </c>
      <c r="AM162" s="2" t="s">
        <v>25</v>
      </c>
      <c r="AN162" s="2" t="s">
        <v>25</v>
      </c>
      <c r="AO162" s="2" t="s">
        <v>25</v>
      </c>
      <c r="AP162" s="2" t="s">
        <v>25</v>
      </c>
      <c r="AQ162" s="2" t="s">
        <v>25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68">
        <v>0</v>
      </c>
    </row>
    <row r="163" spans="1:49" s="62" customFormat="1" ht="31.5">
      <c r="A163" s="74" t="s">
        <v>89</v>
      </c>
      <c r="B163" s="75" t="s">
        <v>90</v>
      </c>
      <c r="C163" s="2" t="s">
        <v>24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 t="s">
        <v>25</v>
      </c>
      <c r="U163" s="2" t="s">
        <v>25</v>
      </c>
      <c r="V163" s="2" t="s">
        <v>25</v>
      </c>
      <c r="W163" s="2" t="s">
        <v>25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 t="s">
        <v>25</v>
      </c>
      <c r="AM163" s="2" t="s">
        <v>25</v>
      </c>
      <c r="AN163" s="2" t="s">
        <v>25</v>
      </c>
      <c r="AO163" s="2" t="s">
        <v>25</v>
      </c>
      <c r="AP163" s="2" t="s">
        <v>25</v>
      </c>
      <c r="AQ163" s="2" t="s">
        <v>25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68">
        <v>0</v>
      </c>
    </row>
    <row r="164" spans="1:49" s="62" customFormat="1" ht="31.5">
      <c r="A164" s="74" t="s">
        <v>91</v>
      </c>
      <c r="B164" s="75" t="s">
        <v>92</v>
      </c>
      <c r="C164" s="2" t="s">
        <v>24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 t="s">
        <v>25</v>
      </c>
      <c r="U164" s="2" t="s">
        <v>25</v>
      </c>
      <c r="V164" s="2" t="s">
        <v>25</v>
      </c>
      <c r="W164" s="2" t="s">
        <v>25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 t="s">
        <v>25</v>
      </c>
      <c r="AM164" s="2" t="s">
        <v>25</v>
      </c>
      <c r="AN164" s="2" t="s">
        <v>25</v>
      </c>
      <c r="AO164" s="2" t="s">
        <v>25</v>
      </c>
      <c r="AP164" s="2" t="s">
        <v>25</v>
      </c>
      <c r="AQ164" s="2" t="s">
        <v>25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68">
        <v>0</v>
      </c>
    </row>
    <row r="165" spans="1:49" s="62" customFormat="1" ht="31.5">
      <c r="A165" s="74" t="s">
        <v>93</v>
      </c>
      <c r="B165" s="75" t="s">
        <v>94</v>
      </c>
      <c r="C165" s="2" t="s">
        <v>24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 t="s">
        <v>25</v>
      </c>
      <c r="U165" s="2" t="s">
        <v>25</v>
      </c>
      <c r="V165" s="2" t="s">
        <v>25</v>
      </c>
      <c r="W165" s="2" t="s">
        <v>25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 t="s">
        <v>25</v>
      </c>
      <c r="AM165" s="2" t="s">
        <v>25</v>
      </c>
      <c r="AN165" s="2" t="s">
        <v>25</v>
      </c>
      <c r="AO165" s="2" t="s">
        <v>25</v>
      </c>
      <c r="AP165" s="2" t="s">
        <v>25</v>
      </c>
      <c r="AQ165" s="2" t="s">
        <v>25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68">
        <v>0</v>
      </c>
    </row>
    <row r="166" spans="1:49" s="62" customFormat="1" ht="31.5">
      <c r="A166" s="74" t="s">
        <v>95</v>
      </c>
      <c r="B166" s="75" t="s">
        <v>96</v>
      </c>
      <c r="C166" s="2" t="s">
        <v>24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 t="s">
        <v>25</v>
      </c>
      <c r="U166" s="2" t="s">
        <v>25</v>
      </c>
      <c r="V166" s="2" t="s">
        <v>25</v>
      </c>
      <c r="W166" s="2" t="s">
        <v>25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 t="s">
        <v>25</v>
      </c>
      <c r="AM166" s="2" t="s">
        <v>25</v>
      </c>
      <c r="AN166" s="2" t="s">
        <v>25</v>
      </c>
      <c r="AO166" s="2" t="s">
        <v>25</v>
      </c>
      <c r="AP166" s="2" t="s">
        <v>25</v>
      </c>
      <c r="AQ166" s="2" t="s">
        <v>25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68">
        <v>0</v>
      </c>
    </row>
    <row r="167" spans="1:49" s="62" customFormat="1" ht="31.5">
      <c r="A167" s="74" t="s">
        <v>97</v>
      </c>
      <c r="B167" s="75" t="s">
        <v>98</v>
      </c>
      <c r="C167" s="2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 t="s">
        <v>25</v>
      </c>
      <c r="U167" s="2" t="s">
        <v>25</v>
      </c>
      <c r="V167" s="2" t="s">
        <v>25</v>
      </c>
      <c r="W167" s="2" t="s">
        <v>25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 t="s">
        <v>25</v>
      </c>
      <c r="AM167" s="2" t="s">
        <v>25</v>
      </c>
      <c r="AN167" s="2" t="s">
        <v>25</v>
      </c>
      <c r="AO167" s="2" t="s">
        <v>25</v>
      </c>
      <c r="AP167" s="2" t="s">
        <v>25</v>
      </c>
      <c r="AQ167" s="2" t="s">
        <v>25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68">
        <v>0</v>
      </c>
    </row>
    <row r="168" spans="1:49" s="62" customFormat="1" ht="31.5">
      <c r="A168" s="74" t="s">
        <v>99</v>
      </c>
      <c r="B168" s="75" t="s">
        <v>100</v>
      </c>
      <c r="C168" s="2" t="s">
        <v>24</v>
      </c>
      <c r="D168" s="2">
        <f t="shared" ref="D168:V168" si="59">IF((COUNTIF(D169:D170,"нд"))=(COUNTA(D169:D170)),"нд",SUMIF(D169:D170,"&gt;0",D169:D170))</f>
        <v>0</v>
      </c>
      <c r="E168" s="2">
        <f t="shared" si="59"/>
        <v>0</v>
      </c>
      <c r="F168" s="2">
        <f t="shared" si="59"/>
        <v>0</v>
      </c>
      <c r="G168" s="2">
        <f t="shared" si="59"/>
        <v>0</v>
      </c>
      <c r="H168" s="2">
        <f t="shared" si="59"/>
        <v>0</v>
      </c>
      <c r="I168" s="2">
        <f t="shared" si="59"/>
        <v>0</v>
      </c>
      <c r="J168" s="2">
        <f t="shared" si="59"/>
        <v>0</v>
      </c>
      <c r="K168" s="2">
        <f t="shared" si="59"/>
        <v>0</v>
      </c>
      <c r="L168" s="2">
        <f t="shared" si="59"/>
        <v>0</v>
      </c>
      <c r="M168" s="2">
        <f t="shared" si="59"/>
        <v>0</v>
      </c>
      <c r="N168" s="2">
        <f t="shared" si="59"/>
        <v>0</v>
      </c>
      <c r="O168" s="2">
        <f t="shared" si="59"/>
        <v>0</v>
      </c>
      <c r="P168" s="2">
        <f t="shared" si="59"/>
        <v>0</v>
      </c>
      <c r="Q168" s="2">
        <f t="shared" si="59"/>
        <v>0</v>
      </c>
      <c r="R168" s="2">
        <f t="shared" si="59"/>
        <v>0</v>
      </c>
      <c r="S168" s="2">
        <f t="shared" si="59"/>
        <v>0</v>
      </c>
      <c r="T168" s="2" t="str">
        <f t="shared" si="59"/>
        <v>нд</v>
      </c>
      <c r="U168" s="2" t="str">
        <f t="shared" si="59"/>
        <v>нд</v>
      </c>
      <c r="V168" s="2" t="str">
        <f t="shared" si="59"/>
        <v>нд</v>
      </c>
      <c r="W168" s="2" t="s">
        <v>25</v>
      </c>
      <c r="X168" s="2">
        <f t="shared" ref="X168:AW168" si="60">IF((COUNTIF(X169:X170,"нд"))=(COUNTA(X169:X170)),"нд",SUMIF(X169:X170,"&gt;0",X169:X170))</f>
        <v>0</v>
      </c>
      <c r="Y168" s="2">
        <f t="shared" si="60"/>
        <v>0</v>
      </c>
      <c r="Z168" s="2">
        <f t="shared" si="60"/>
        <v>0</v>
      </c>
      <c r="AA168" s="2">
        <f t="shared" si="60"/>
        <v>0</v>
      </c>
      <c r="AB168" s="2">
        <f t="shared" si="60"/>
        <v>0</v>
      </c>
      <c r="AC168" s="2">
        <f t="shared" si="60"/>
        <v>0</v>
      </c>
      <c r="AD168" s="2">
        <f t="shared" si="60"/>
        <v>0</v>
      </c>
      <c r="AE168" s="2">
        <f t="shared" si="60"/>
        <v>0</v>
      </c>
      <c r="AF168" s="2">
        <f t="shared" si="60"/>
        <v>0</v>
      </c>
      <c r="AG168" s="2">
        <f t="shared" si="60"/>
        <v>0</v>
      </c>
      <c r="AH168" s="2">
        <f t="shared" si="60"/>
        <v>0</v>
      </c>
      <c r="AI168" s="2">
        <f t="shared" si="60"/>
        <v>0</v>
      </c>
      <c r="AJ168" s="2">
        <f t="shared" si="60"/>
        <v>0</v>
      </c>
      <c r="AK168" s="2">
        <f t="shared" si="60"/>
        <v>0</v>
      </c>
      <c r="AL168" s="2" t="str">
        <f t="shared" si="60"/>
        <v>нд</v>
      </c>
      <c r="AM168" s="2" t="str">
        <f t="shared" si="60"/>
        <v>нд</v>
      </c>
      <c r="AN168" s="2" t="str">
        <f t="shared" si="60"/>
        <v>нд</v>
      </c>
      <c r="AO168" s="2" t="str">
        <f t="shared" si="60"/>
        <v>нд</v>
      </c>
      <c r="AP168" s="2" t="str">
        <f t="shared" si="60"/>
        <v>нд</v>
      </c>
      <c r="AQ168" s="2" t="str">
        <f t="shared" si="60"/>
        <v>нд</v>
      </c>
      <c r="AR168" s="2">
        <f t="shared" si="60"/>
        <v>0</v>
      </c>
      <c r="AS168" s="2">
        <f t="shared" si="60"/>
        <v>18.023999679999999</v>
      </c>
      <c r="AT168" s="2">
        <f t="shared" si="60"/>
        <v>0</v>
      </c>
      <c r="AU168" s="2">
        <f t="shared" si="60"/>
        <v>0</v>
      </c>
      <c r="AV168" s="2">
        <f t="shared" si="60"/>
        <v>0</v>
      </c>
      <c r="AW168" s="68">
        <f t="shared" si="60"/>
        <v>0</v>
      </c>
    </row>
    <row r="169" spans="1:49" s="62" customFormat="1" ht="31.5">
      <c r="A169" s="74" t="s">
        <v>101</v>
      </c>
      <c r="B169" s="75" t="s">
        <v>102</v>
      </c>
      <c r="C169" s="2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 t="s">
        <v>25</v>
      </c>
      <c r="U169" s="2" t="s">
        <v>25</v>
      </c>
      <c r="V169" s="2" t="s">
        <v>25</v>
      </c>
      <c r="W169" s="2" t="s">
        <v>25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 t="s">
        <v>25</v>
      </c>
      <c r="AM169" s="2" t="s">
        <v>25</v>
      </c>
      <c r="AN169" s="2" t="s">
        <v>25</v>
      </c>
      <c r="AO169" s="2" t="s">
        <v>25</v>
      </c>
      <c r="AP169" s="2" t="s">
        <v>25</v>
      </c>
      <c r="AQ169" s="2" t="s">
        <v>25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68">
        <v>0</v>
      </c>
    </row>
    <row r="170" spans="1:49" s="62" customFormat="1" ht="31.5">
      <c r="A170" s="74" t="s">
        <v>103</v>
      </c>
      <c r="B170" s="75" t="s">
        <v>104</v>
      </c>
      <c r="C170" s="2" t="s">
        <v>24</v>
      </c>
      <c r="D170" s="2">
        <f t="shared" ref="D170:V170" si="61">IF((COUNTIF(D171:D177,"нд"))=(COUNTA(D171:D177)),"нд",SUMIF(D171:D177,"&gt;0",D171:D177))</f>
        <v>0</v>
      </c>
      <c r="E170" s="2">
        <f t="shared" si="61"/>
        <v>0</v>
      </c>
      <c r="F170" s="2">
        <f t="shared" si="61"/>
        <v>0</v>
      </c>
      <c r="G170" s="2">
        <f t="shared" si="61"/>
        <v>0</v>
      </c>
      <c r="H170" s="2">
        <f t="shared" si="61"/>
        <v>0</v>
      </c>
      <c r="I170" s="2">
        <f t="shared" si="61"/>
        <v>0</v>
      </c>
      <c r="J170" s="2">
        <f t="shared" si="61"/>
        <v>0</v>
      </c>
      <c r="K170" s="2">
        <f t="shared" si="61"/>
        <v>0</v>
      </c>
      <c r="L170" s="2">
        <f t="shared" si="61"/>
        <v>0</v>
      </c>
      <c r="M170" s="2">
        <f t="shared" si="61"/>
        <v>0</v>
      </c>
      <c r="N170" s="2">
        <f t="shared" si="61"/>
        <v>0</v>
      </c>
      <c r="O170" s="2">
        <f t="shared" si="61"/>
        <v>0</v>
      </c>
      <c r="P170" s="2">
        <f t="shared" si="61"/>
        <v>0</v>
      </c>
      <c r="Q170" s="2">
        <f t="shared" si="61"/>
        <v>0</v>
      </c>
      <c r="R170" s="2">
        <f t="shared" si="61"/>
        <v>0</v>
      </c>
      <c r="S170" s="2">
        <f t="shared" si="61"/>
        <v>0</v>
      </c>
      <c r="T170" s="2" t="str">
        <f t="shared" si="61"/>
        <v>нд</v>
      </c>
      <c r="U170" s="2" t="str">
        <f t="shared" si="61"/>
        <v>нд</v>
      </c>
      <c r="V170" s="2" t="str">
        <f t="shared" si="61"/>
        <v>нд</v>
      </c>
      <c r="W170" s="2" t="s">
        <v>25</v>
      </c>
      <c r="X170" s="2">
        <f t="shared" ref="X170:AW170" si="62">IF((COUNTIF(X171:X177,"нд"))=(COUNTA(X171:X177)),"нд",SUMIF(X171:X177,"&gt;0",X171:X177))</f>
        <v>0</v>
      </c>
      <c r="Y170" s="2">
        <f t="shared" si="62"/>
        <v>0</v>
      </c>
      <c r="Z170" s="2">
        <f t="shared" si="62"/>
        <v>0</v>
      </c>
      <c r="AA170" s="2">
        <f t="shared" si="62"/>
        <v>0</v>
      </c>
      <c r="AB170" s="2">
        <f t="shared" si="62"/>
        <v>0</v>
      </c>
      <c r="AC170" s="2">
        <f t="shared" si="62"/>
        <v>0</v>
      </c>
      <c r="AD170" s="2">
        <f t="shared" si="62"/>
        <v>0</v>
      </c>
      <c r="AE170" s="2">
        <f t="shared" si="62"/>
        <v>0</v>
      </c>
      <c r="AF170" s="2">
        <f t="shared" si="62"/>
        <v>0</v>
      </c>
      <c r="AG170" s="2">
        <f t="shared" si="62"/>
        <v>0</v>
      </c>
      <c r="AH170" s="2">
        <f t="shared" si="62"/>
        <v>0</v>
      </c>
      <c r="AI170" s="2">
        <f t="shared" si="62"/>
        <v>0</v>
      </c>
      <c r="AJ170" s="2">
        <f t="shared" si="62"/>
        <v>0</v>
      </c>
      <c r="AK170" s="2">
        <f t="shared" si="62"/>
        <v>0</v>
      </c>
      <c r="AL170" s="2" t="str">
        <f t="shared" si="62"/>
        <v>нд</v>
      </c>
      <c r="AM170" s="2" t="str">
        <f t="shared" si="62"/>
        <v>нд</v>
      </c>
      <c r="AN170" s="2" t="str">
        <f t="shared" si="62"/>
        <v>нд</v>
      </c>
      <c r="AO170" s="2" t="str">
        <f t="shared" si="62"/>
        <v>нд</v>
      </c>
      <c r="AP170" s="2" t="str">
        <f t="shared" si="62"/>
        <v>нд</v>
      </c>
      <c r="AQ170" s="2" t="str">
        <f t="shared" si="62"/>
        <v>нд</v>
      </c>
      <c r="AR170" s="2">
        <f t="shared" si="62"/>
        <v>0</v>
      </c>
      <c r="AS170" s="2">
        <f t="shared" si="62"/>
        <v>18.023999679999999</v>
      </c>
      <c r="AT170" s="2">
        <f t="shared" si="62"/>
        <v>0</v>
      </c>
      <c r="AU170" s="2">
        <f t="shared" si="62"/>
        <v>0</v>
      </c>
      <c r="AV170" s="2">
        <f t="shared" si="62"/>
        <v>0</v>
      </c>
      <c r="AW170" s="68">
        <f t="shared" si="62"/>
        <v>0</v>
      </c>
    </row>
    <row r="171" spans="1:49" s="62" customFormat="1" ht="31.5">
      <c r="A171" s="78" t="s">
        <v>103</v>
      </c>
      <c r="B171" s="79" t="s">
        <v>352</v>
      </c>
      <c r="C171" s="80" t="s">
        <v>353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 t="s">
        <v>25</v>
      </c>
      <c r="U171" s="4" t="s">
        <v>25</v>
      </c>
      <c r="V171" s="4" t="s">
        <v>25</v>
      </c>
      <c r="W171" s="4" t="s">
        <v>25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 t="s">
        <v>25</v>
      </c>
      <c r="AM171" s="4" t="s">
        <v>25</v>
      </c>
      <c r="AN171" s="4" t="s">
        <v>25</v>
      </c>
      <c r="AO171" s="4" t="s">
        <v>25</v>
      </c>
      <c r="AP171" s="4" t="s">
        <v>25</v>
      </c>
      <c r="AQ171" s="4" t="s">
        <v>25</v>
      </c>
      <c r="AR171" s="81">
        <v>0</v>
      </c>
      <c r="AS171" s="4">
        <v>0</v>
      </c>
      <c r="AT171" s="4">
        <v>0</v>
      </c>
      <c r="AU171" s="4">
        <v>0</v>
      </c>
      <c r="AV171" s="4">
        <v>0</v>
      </c>
      <c r="AW171" s="83">
        <v>0</v>
      </c>
    </row>
    <row r="172" spans="1:49" s="62" customFormat="1" ht="31.5">
      <c r="A172" s="78" t="s">
        <v>103</v>
      </c>
      <c r="B172" s="79" t="s">
        <v>355</v>
      </c>
      <c r="C172" s="80" t="s">
        <v>356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 t="s">
        <v>25</v>
      </c>
      <c r="U172" s="4" t="s">
        <v>25</v>
      </c>
      <c r="V172" s="4" t="s">
        <v>25</v>
      </c>
      <c r="W172" s="4" t="s">
        <v>25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 t="s">
        <v>25</v>
      </c>
      <c r="AM172" s="4" t="s">
        <v>25</v>
      </c>
      <c r="AN172" s="4" t="s">
        <v>25</v>
      </c>
      <c r="AO172" s="4" t="s">
        <v>25</v>
      </c>
      <c r="AP172" s="4" t="s">
        <v>25</v>
      </c>
      <c r="AQ172" s="4" t="s">
        <v>25</v>
      </c>
      <c r="AR172" s="81">
        <v>0</v>
      </c>
      <c r="AS172" s="4">
        <v>0</v>
      </c>
      <c r="AT172" s="4">
        <v>0</v>
      </c>
      <c r="AU172" s="4">
        <v>0</v>
      </c>
      <c r="AV172" s="4">
        <v>0</v>
      </c>
      <c r="AW172" s="83">
        <v>0</v>
      </c>
    </row>
    <row r="173" spans="1:49" s="62" customFormat="1" ht="31.5">
      <c r="A173" s="78" t="s">
        <v>103</v>
      </c>
      <c r="B173" s="79" t="s">
        <v>357</v>
      </c>
      <c r="C173" s="80" t="s">
        <v>358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 t="s">
        <v>25</v>
      </c>
      <c r="U173" s="4" t="s">
        <v>25</v>
      </c>
      <c r="V173" s="4" t="s">
        <v>25</v>
      </c>
      <c r="W173" s="4" t="s">
        <v>25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 t="s">
        <v>25</v>
      </c>
      <c r="AM173" s="4" t="s">
        <v>25</v>
      </c>
      <c r="AN173" s="4" t="s">
        <v>25</v>
      </c>
      <c r="AO173" s="4" t="s">
        <v>25</v>
      </c>
      <c r="AP173" s="4" t="s">
        <v>25</v>
      </c>
      <c r="AQ173" s="4" t="s">
        <v>25</v>
      </c>
      <c r="AR173" s="81">
        <v>0</v>
      </c>
      <c r="AS173" s="4">
        <v>0</v>
      </c>
      <c r="AT173" s="4">
        <v>0</v>
      </c>
      <c r="AU173" s="4">
        <v>0</v>
      </c>
      <c r="AV173" s="4">
        <v>0</v>
      </c>
      <c r="AW173" s="83">
        <v>0</v>
      </c>
    </row>
    <row r="174" spans="1:49" s="62" customFormat="1" ht="31.5">
      <c r="A174" s="78" t="s">
        <v>103</v>
      </c>
      <c r="B174" s="79" t="s">
        <v>359</v>
      </c>
      <c r="C174" s="80" t="s">
        <v>360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 t="s">
        <v>25</v>
      </c>
      <c r="U174" s="4" t="s">
        <v>25</v>
      </c>
      <c r="V174" s="4" t="s">
        <v>25</v>
      </c>
      <c r="W174" s="4" t="s">
        <v>25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 t="s">
        <v>25</v>
      </c>
      <c r="AM174" s="4" t="s">
        <v>25</v>
      </c>
      <c r="AN174" s="4" t="s">
        <v>25</v>
      </c>
      <c r="AO174" s="4" t="s">
        <v>25</v>
      </c>
      <c r="AP174" s="4" t="s">
        <v>25</v>
      </c>
      <c r="AQ174" s="4" t="s">
        <v>25</v>
      </c>
      <c r="AR174" s="81">
        <v>0</v>
      </c>
      <c r="AS174" s="4">
        <v>0</v>
      </c>
      <c r="AT174" s="4">
        <v>0</v>
      </c>
      <c r="AU174" s="4">
        <v>0</v>
      </c>
      <c r="AV174" s="4">
        <v>0</v>
      </c>
      <c r="AW174" s="83">
        <v>0</v>
      </c>
    </row>
    <row r="175" spans="1:49" s="62" customFormat="1" ht="31.5">
      <c r="A175" s="78" t="s">
        <v>103</v>
      </c>
      <c r="B175" s="79" t="s">
        <v>361</v>
      </c>
      <c r="C175" s="80" t="s">
        <v>362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 t="s">
        <v>25</v>
      </c>
      <c r="U175" s="4" t="s">
        <v>25</v>
      </c>
      <c r="V175" s="4" t="s">
        <v>25</v>
      </c>
      <c r="W175" s="4" t="s">
        <v>25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 t="s">
        <v>25</v>
      </c>
      <c r="AM175" s="4" t="s">
        <v>25</v>
      </c>
      <c r="AN175" s="4" t="s">
        <v>25</v>
      </c>
      <c r="AO175" s="4" t="s">
        <v>25</v>
      </c>
      <c r="AP175" s="4" t="s">
        <v>25</v>
      </c>
      <c r="AQ175" s="4" t="s">
        <v>25</v>
      </c>
      <c r="AR175" s="81">
        <v>0</v>
      </c>
      <c r="AS175" s="4">
        <v>0</v>
      </c>
      <c r="AT175" s="4">
        <v>0</v>
      </c>
      <c r="AU175" s="4">
        <v>0</v>
      </c>
      <c r="AV175" s="4">
        <v>0</v>
      </c>
      <c r="AW175" s="83">
        <v>0</v>
      </c>
    </row>
    <row r="176" spans="1:49" s="62" customFormat="1" ht="31.5">
      <c r="A176" s="78" t="s">
        <v>103</v>
      </c>
      <c r="B176" s="79" t="s">
        <v>363</v>
      </c>
      <c r="C176" s="80" t="s">
        <v>364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25</v>
      </c>
      <c r="U176" s="4" t="s">
        <v>25</v>
      </c>
      <c r="V176" s="4" t="s">
        <v>25</v>
      </c>
      <c r="W176" s="4" t="s">
        <v>25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 t="s">
        <v>25</v>
      </c>
      <c r="AM176" s="4" t="s">
        <v>25</v>
      </c>
      <c r="AN176" s="4" t="s">
        <v>25</v>
      </c>
      <c r="AO176" s="4" t="s">
        <v>25</v>
      </c>
      <c r="AP176" s="4" t="s">
        <v>25</v>
      </c>
      <c r="AQ176" s="4" t="s">
        <v>25</v>
      </c>
      <c r="AR176" s="81">
        <v>0</v>
      </c>
      <c r="AS176" s="4">
        <v>11.799999999999999</v>
      </c>
      <c r="AT176" s="4">
        <v>0</v>
      </c>
      <c r="AU176" s="4">
        <v>0</v>
      </c>
      <c r="AV176" s="4">
        <v>0</v>
      </c>
      <c r="AW176" s="83">
        <v>0</v>
      </c>
    </row>
    <row r="177" spans="1:49" s="62" customFormat="1" ht="31.5">
      <c r="A177" s="78" t="s">
        <v>103</v>
      </c>
      <c r="B177" s="79" t="s">
        <v>365</v>
      </c>
      <c r="C177" s="80" t="s">
        <v>366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 t="s">
        <v>25</v>
      </c>
      <c r="U177" s="4" t="s">
        <v>25</v>
      </c>
      <c r="V177" s="4" t="s">
        <v>25</v>
      </c>
      <c r="W177" s="4" t="s">
        <v>25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 t="s">
        <v>25</v>
      </c>
      <c r="AM177" s="4" t="s">
        <v>25</v>
      </c>
      <c r="AN177" s="4" t="s">
        <v>25</v>
      </c>
      <c r="AO177" s="4" t="s">
        <v>25</v>
      </c>
      <c r="AP177" s="4" t="s">
        <v>25</v>
      </c>
      <c r="AQ177" s="4" t="s">
        <v>25</v>
      </c>
      <c r="AR177" s="81">
        <v>0</v>
      </c>
      <c r="AS177" s="4">
        <v>6.2239996799999995</v>
      </c>
      <c r="AT177" s="4">
        <v>0</v>
      </c>
      <c r="AU177" s="4">
        <v>0</v>
      </c>
      <c r="AV177" s="4">
        <v>0</v>
      </c>
      <c r="AW177" s="83">
        <v>0</v>
      </c>
    </row>
    <row r="178" spans="1:49" s="62" customFormat="1" ht="47.25">
      <c r="A178" s="74" t="s">
        <v>105</v>
      </c>
      <c r="B178" s="75" t="s">
        <v>106</v>
      </c>
      <c r="C178" s="2" t="s">
        <v>24</v>
      </c>
      <c r="D178" s="2">
        <f t="shared" ref="D178:V178" si="63">IF((COUNTIF(D179:D180,"нд"))=(COUNTA(D179:D180)),"нд",SUMIF(D179:D180,"&gt;0",D179:D180))</f>
        <v>0</v>
      </c>
      <c r="E178" s="2">
        <f t="shared" si="63"/>
        <v>0</v>
      </c>
      <c r="F178" s="2">
        <f t="shared" si="63"/>
        <v>0</v>
      </c>
      <c r="G178" s="2">
        <f t="shared" si="63"/>
        <v>0</v>
      </c>
      <c r="H178" s="2">
        <f t="shared" si="63"/>
        <v>0</v>
      </c>
      <c r="I178" s="2">
        <f t="shared" si="63"/>
        <v>0</v>
      </c>
      <c r="J178" s="2">
        <f t="shared" si="63"/>
        <v>0</v>
      </c>
      <c r="K178" s="2">
        <f t="shared" si="63"/>
        <v>0</v>
      </c>
      <c r="L178" s="2">
        <f t="shared" si="63"/>
        <v>0</v>
      </c>
      <c r="M178" s="2">
        <f t="shared" si="63"/>
        <v>0</v>
      </c>
      <c r="N178" s="2">
        <f t="shared" si="63"/>
        <v>0</v>
      </c>
      <c r="O178" s="2">
        <f t="shared" si="63"/>
        <v>0</v>
      </c>
      <c r="P178" s="2">
        <f t="shared" si="63"/>
        <v>0</v>
      </c>
      <c r="Q178" s="2">
        <f t="shared" si="63"/>
        <v>0</v>
      </c>
      <c r="R178" s="2">
        <f t="shared" si="63"/>
        <v>0</v>
      </c>
      <c r="S178" s="2">
        <f t="shared" si="63"/>
        <v>0</v>
      </c>
      <c r="T178" s="2" t="str">
        <f t="shared" si="63"/>
        <v>нд</v>
      </c>
      <c r="U178" s="2" t="str">
        <f t="shared" si="63"/>
        <v>нд</v>
      </c>
      <c r="V178" s="2" t="str">
        <f t="shared" si="63"/>
        <v>нд</v>
      </c>
      <c r="W178" s="2" t="s">
        <v>25</v>
      </c>
      <c r="X178" s="2">
        <f t="shared" ref="X178:AW178" si="64">IF((COUNTIF(X179:X180,"нд"))=(COUNTA(X179:X180)),"нд",SUMIF(X179:X180,"&gt;0",X179:X180))</f>
        <v>0</v>
      </c>
      <c r="Y178" s="2">
        <f t="shared" si="64"/>
        <v>0</v>
      </c>
      <c r="Z178" s="2">
        <f t="shared" si="64"/>
        <v>0</v>
      </c>
      <c r="AA178" s="2">
        <f t="shared" si="64"/>
        <v>0</v>
      </c>
      <c r="AB178" s="2">
        <f t="shared" si="64"/>
        <v>0</v>
      </c>
      <c r="AC178" s="2">
        <f t="shared" si="64"/>
        <v>0</v>
      </c>
      <c r="AD178" s="2">
        <f t="shared" si="64"/>
        <v>0</v>
      </c>
      <c r="AE178" s="2">
        <f t="shared" si="64"/>
        <v>0</v>
      </c>
      <c r="AF178" s="2">
        <f t="shared" si="64"/>
        <v>0</v>
      </c>
      <c r="AG178" s="2">
        <f t="shared" si="64"/>
        <v>0</v>
      </c>
      <c r="AH178" s="2">
        <f t="shared" si="64"/>
        <v>0</v>
      </c>
      <c r="AI178" s="2">
        <f t="shared" si="64"/>
        <v>0</v>
      </c>
      <c r="AJ178" s="2">
        <f t="shared" si="64"/>
        <v>0</v>
      </c>
      <c r="AK178" s="2">
        <f t="shared" si="64"/>
        <v>0</v>
      </c>
      <c r="AL178" s="2" t="str">
        <f t="shared" si="64"/>
        <v>нд</v>
      </c>
      <c r="AM178" s="2" t="str">
        <f t="shared" si="64"/>
        <v>нд</v>
      </c>
      <c r="AN178" s="2" t="str">
        <f t="shared" si="64"/>
        <v>нд</v>
      </c>
      <c r="AO178" s="2" t="str">
        <f t="shared" si="64"/>
        <v>нд</v>
      </c>
      <c r="AP178" s="2" t="str">
        <f t="shared" si="64"/>
        <v>нд</v>
      </c>
      <c r="AQ178" s="2" t="str">
        <f t="shared" si="64"/>
        <v>нд</v>
      </c>
      <c r="AR178" s="2">
        <f t="shared" si="64"/>
        <v>0</v>
      </c>
      <c r="AS178" s="2">
        <f t="shared" si="64"/>
        <v>0</v>
      </c>
      <c r="AT178" s="2">
        <f t="shared" si="64"/>
        <v>0</v>
      </c>
      <c r="AU178" s="2">
        <f t="shared" si="64"/>
        <v>0</v>
      </c>
      <c r="AV178" s="2">
        <f t="shared" si="64"/>
        <v>0</v>
      </c>
      <c r="AW178" s="68">
        <f t="shared" si="64"/>
        <v>0</v>
      </c>
    </row>
    <row r="179" spans="1:49" s="62" customFormat="1" ht="31.5">
      <c r="A179" s="74" t="s">
        <v>107</v>
      </c>
      <c r="B179" s="75" t="s">
        <v>108</v>
      </c>
      <c r="C179" s="2" t="s">
        <v>24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 t="s">
        <v>25</v>
      </c>
      <c r="U179" s="2" t="s">
        <v>25</v>
      </c>
      <c r="V179" s="2" t="s">
        <v>25</v>
      </c>
      <c r="W179" s="2" t="s">
        <v>25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 t="s">
        <v>25</v>
      </c>
      <c r="AM179" s="2" t="s">
        <v>25</v>
      </c>
      <c r="AN179" s="2" t="s">
        <v>25</v>
      </c>
      <c r="AO179" s="2" t="s">
        <v>25</v>
      </c>
      <c r="AP179" s="2" t="s">
        <v>25</v>
      </c>
      <c r="AQ179" s="2" t="s">
        <v>25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68">
        <v>0</v>
      </c>
    </row>
    <row r="180" spans="1:49" s="62" customFormat="1" ht="46.5" customHeight="1">
      <c r="A180" s="74" t="s">
        <v>109</v>
      </c>
      <c r="B180" s="75" t="s">
        <v>110</v>
      </c>
      <c r="C180" s="2" t="s">
        <v>24</v>
      </c>
      <c r="D180" s="2">
        <f t="shared" ref="D180:V180" si="65">IF((COUNTIF(D181:D181,"нд"))=(COUNTA(D181:D181)),"нд",SUMIF(D181:D181,"&gt;0",D181:D181))</f>
        <v>0</v>
      </c>
      <c r="E180" s="2">
        <f t="shared" si="65"/>
        <v>0</v>
      </c>
      <c r="F180" s="2">
        <f t="shared" si="65"/>
        <v>0</v>
      </c>
      <c r="G180" s="2">
        <f t="shared" si="65"/>
        <v>0</v>
      </c>
      <c r="H180" s="2">
        <f t="shared" si="65"/>
        <v>0</v>
      </c>
      <c r="I180" s="2">
        <f t="shared" si="65"/>
        <v>0</v>
      </c>
      <c r="J180" s="2">
        <f t="shared" si="65"/>
        <v>0</v>
      </c>
      <c r="K180" s="2">
        <f t="shared" si="65"/>
        <v>0</v>
      </c>
      <c r="L180" s="2">
        <f t="shared" si="65"/>
        <v>0</v>
      </c>
      <c r="M180" s="2">
        <f t="shared" si="65"/>
        <v>0</v>
      </c>
      <c r="N180" s="2">
        <f t="shared" si="65"/>
        <v>0</v>
      </c>
      <c r="O180" s="2">
        <f t="shared" si="65"/>
        <v>0</v>
      </c>
      <c r="P180" s="2">
        <f t="shared" si="65"/>
        <v>0</v>
      </c>
      <c r="Q180" s="2">
        <f t="shared" si="65"/>
        <v>0</v>
      </c>
      <c r="R180" s="2">
        <f t="shared" si="65"/>
        <v>0</v>
      </c>
      <c r="S180" s="2">
        <f t="shared" si="65"/>
        <v>0</v>
      </c>
      <c r="T180" s="2" t="str">
        <f t="shared" si="65"/>
        <v>нд</v>
      </c>
      <c r="U180" s="2" t="str">
        <f t="shared" si="65"/>
        <v>нд</v>
      </c>
      <c r="V180" s="2" t="str">
        <f t="shared" si="65"/>
        <v>нд</v>
      </c>
      <c r="W180" s="2" t="s">
        <v>25</v>
      </c>
      <c r="X180" s="2">
        <f t="shared" ref="X180:AW180" si="66">IF((COUNTIF(X181:X181,"нд"))=(COUNTA(X181:X181)),"нд",SUMIF(X181:X181,"&gt;0",X181:X181))</f>
        <v>0</v>
      </c>
      <c r="Y180" s="2">
        <f t="shared" si="66"/>
        <v>0</v>
      </c>
      <c r="Z180" s="2">
        <f t="shared" si="66"/>
        <v>0</v>
      </c>
      <c r="AA180" s="2">
        <f t="shared" si="66"/>
        <v>0</v>
      </c>
      <c r="AB180" s="2">
        <f t="shared" si="66"/>
        <v>0</v>
      </c>
      <c r="AC180" s="2">
        <f t="shared" si="66"/>
        <v>0</v>
      </c>
      <c r="AD180" s="2">
        <f t="shared" si="66"/>
        <v>0</v>
      </c>
      <c r="AE180" s="2">
        <f t="shared" si="66"/>
        <v>0</v>
      </c>
      <c r="AF180" s="2">
        <f t="shared" si="66"/>
        <v>0</v>
      </c>
      <c r="AG180" s="2">
        <f t="shared" si="66"/>
        <v>0</v>
      </c>
      <c r="AH180" s="2">
        <f t="shared" si="66"/>
        <v>0</v>
      </c>
      <c r="AI180" s="2">
        <f t="shared" si="66"/>
        <v>0</v>
      </c>
      <c r="AJ180" s="2">
        <f t="shared" si="66"/>
        <v>0</v>
      </c>
      <c r="AK180" s="2">
        <f t="shared" si="66"/>
        <v>0</v>
      </c>
      <c r="AL180" s="2" t="str">
        <f t="shared" si="66"/>
        <v>нд</v>
      </c>
      <c r="AM180" s="2" t="str">
        <f t="shared" si="66"/>
        <v>нд</v>
      </c>
      <c r="AN180" s="2" t="str">
        <f t="shared" si="66"/>
        <v>нд</v>
      </c>
      <c r="AO180" s="2" t="str">
        <f t="shared" si="66"/>
        <v>нд</v>
      </c>
      <c r="AP180" s="2" t="str">
        <f t="shared" si="66"/>
        <v>нд</v>
      </c>
      <c r="AQ180" s="2" t="str">
        <f t="shared" si="66"/>
        <v>нд</v>
      </c>
      <c r="AR180" s="2">
        <f t="shared" si="66"/>
        <v>0</v>
      </c>
      <c r="AS180" s="2">
        <f t="shared" si="66"/>
        <v>0</v>
      </c>
      <c r="AT180" s="2">
        <f t="shared" si="66"/>
        <v>0</v>
      </c>
      <c r="AU180" s="2">
        <f t="shared" si="66"/>
        <v>0</v>
      </c>
      <c r="AV180" s="2">
        <f t="shared" si="66"/>
        <v>0</v>
      </c>
      <c r="AW180" s="68">
        <f t="shared" si="66"/>
        <v>0</v>
      </c>
    </row>
    <row r="181" spans="1:49" s="62" customFormat="1" ht="63" customHeight="1">
      <c r="A181" s="78" t="s">
        <v>109</v>
      </c>
      <c r="B181" s="79" t="s">
        <v>367</v>
      </c>
      <c r="C181" s="80" t="s">
        <v>368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 t="s">
        <v>25</v>
      </c>
      <c r="U181" s="4" t="s">
        <v>25</v>
      </c>
      <c r="V181" s="4" t="s">
        <v>25</v>
      </c>
      <c r="W181" s="4">
        <v>0.03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 t="s">
        <v>25</v>
      </c>
      <c r="AM181" s="4" t="s">
        <v>25</v>
      </c>
      <c r="AN181" s="4" t="s">
        <v>25</v>
      </c>
      <c r="AO181" s="4" t="s">
        <v>25</v>
      </c>
      <c r="AP181" s="4" t="s">
        <v>25</v>
      </c>
      <c r="AQ181" s="4" t="s">
        <v>25</v>
      </c>
      <c r="AR181" s="81">
        <v>0</v>
      </c>
      <c r="AS181" s="4">
        <v>0</v>
      </c>
      <c r="AT181" s="4">
        <v>0</v>
      </c>
      <c r="AU181" s="4">
        <v>0</v>
      </c>
      <c r="AV181" s="4">
        <v>0</v>
      </c>
      <c r="AW181" s="83">
        <v>0</v>
      </c>
    </row>
    <row r="182" spans="1:49" s="62" customFormat="1" ht="31.5">
      <c r="A182" s="74" t="s">
        <v>111</v>
      </c>
      <c r="B182" s="75" t="s">
        <v>112</v>
      </c>
      <c r="C182" s="2" t="s">
        <v>24</v>
      </c>
      <c r="D182" s="2">
        <f t="shared" ref="D182:V182" si="67">IF((COUNTIF(D183:D273,"нд"))=(COUNTA(D183:D273)),"нд",SUMIF(D183:D273,"&gt;0",D183:D273))</f>
        <v>0</v>
      </c>
      <c r="E182" s="2">
        <f t="shared" si="67"/>
        <v>0</v>
      </c>
      <c r="F182" s="2">
        <f t="shared" si="67"/>
        <v>0</v>
      </c>
      <c r="G182" s="2">
        <f t="shared" si="67"/>
        <v>0</v>
      </c>
      <c r="H182" s="2">
        <f t="shared" si="67"/>
        <v>0</v>
      </c>
      <c r="I182" s="2">
        <f t="shared" si="67"/>
        <v>0</v>
      </c>
      <c r="J182" s="2">
        <f t="shared" si="67"/>
        <v>0</v>
      </c>
      <c r="K182" s="2">
        <f t="shared" si="67"/>
        <v>0</v>
      </c>
      <c r="L182" s="2">
        <f t="shared" si="67"/>
        <v>0</v>
      </c>
      <c r="M182" s="2">
        <f t="shared" si="67"/>
        <v>0</v>
      </c>
      <c r="N182" s="2">
        <f t="shared" si="67"/>
        <v>0</v>
      </c>
      <c r="O182" s="2">
        <f t="shared" si="67"/>
        <v>0</v>
      </c>
      <c r="P182" s="2">
        <f t="shared" si="67"/>
        <v>0</v>
      </c>
      <c r="Q182" s="2">
        <f t="shared" si="67"/>
        <v>0</v>
      </c>
      <c r="R182" s="2">
        <f t="shared" si="67"/>
        <v>0</v>
      </c>
      <c r="S182" s="2">
        <f t="shared" si="67"/>
        <v>0</v>
      </c>
      <c r="T182" s="2" t="str">
        <f t="shared" si="67"/>
        <v>нд</v>
      </c>
      <c r="U182" s="2" t="str">
        <f t="shared" si="67"/>
        <v>нд</v>
      </c>
      <c r="V182" s="2" t="str">
        <f t="shared" si="67"/>
        <v>нд</v>
      </c>
      <c r="W182" s="2" t="s">
        <v>25</v>
      </c>
      <c r="X182" s="2">
        <f t="shared" ref="X182:AW182" si="68">IF((COUNTIF(X183:X273,"нд"))=(COUNTA(X183:X273)),"нд",SUMIF(X183:X273,"&gt;0",X183:X273))</f>
        <v>0</v>
      </c>
      <c r="Y182" s="2">
        <f t="shared" si="68"/>
        <v>0</v>
      </c>
      <c r="Z182" s="2">
        <f t="shared" si="68"/>
        <v>0</v>
      </c>
      <c r="AA182" s="2">
        <f t="shared" si="68"/>
        <v>0</v>
      </c>
      <c r="AB182" s="2">
        <f t="shared" si="68"/>
        <v>0</v>
      </c>
      <c r="AC182" s="2">
        <f t="shared" si="68"/>
        <v>0</v>
      </c>
      <c r="AD182" s="2">
        <f t="shared" si="68"/>
        <v>0</v>
      </c>
      <c r="AE182" s="2">
        <f t="shared" si="68"/>
        <v>0</v>
      </c>
      <c r="AF182" s="2">
        <f t="shared" si="68"/>
        <v>0</v>
      </c>
      <c r="AG182" s="2">
        <f t="shared" si="68"/>
        <v>0</v>
      </c>
      <c r="AH182" s="2">
        <f t="shared" si="68"/>
        <v>0</v>
      </c>
      <c r="AI182" s="2">
        <f t="shared" si="68"/>
        <v>0</v>
      </c>
      <c r="AJ182" s="2">
        <f t="shared" si="68"/>
        <v>0</v>
      </c>
      <c r="AK182" s="2">
        <f t="shared" si="68"/>
        <v>0</v>
      </c>
      <c r="AL182" s="2" t="str">
        <f t="shared" si="68"/>
        <v>нд</v>
      </c>
      <c r="AM182" s="2" t="str">
        <f t="shared" si="68"/>
        <v>нд</v>
      </c>
      <c r="AN182" s="2" t="str">
        <f t="shared" si="68"/>
        <v>нд</v>
      </c>
      <c r="AO182" s="2" t="str">
        <f t="shared" si="68"/>
        <v>нд</v>
      </c>
      <c r="AP182" s="2" t="str">
        <f t="shared" si="68"/>
        <v>нд</v>
      </c>
      <c r="AQ182" s="2" t="str">
        <f t="shared" si="68"/>
        <v>нд</v>
      </c>
      <c r="AR182" s="2">
        <f t="shared" si="68"/>
        <v>0</v>
      </c>
      <c r="AS182" s="2">
        <f t="shared" si="68"/>
        <v>0</v>
      </c>
      <c r="AT182" s="2">
        <f t="shared" si="68"/>
        <v>0</v>
      </c>
      <c r="AU182" s="2">
        <f t="shared" si="68"/>
        <v>0</v>
      </c>
      <c r="AV182" s="2">
        <f t="shared" si="68"/>
        <v>0</v>
      </c>
      <c r="AW182" s="68">
        <f t="shared" si="68"/>
        <v>0</v>
      </c>
    </row>
    <row r="183" spans="1:49" s="62" customFormat="1" ht="63" customHeight="1">
      <c r="A183" s="78" t="s">
        <v>111</v>
      </c>
      <c r="B183" s="79" t="s">
        <v>369</v>
      </c>
      <c r="C183" s="80" t="s">
        <v>370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 t="s">
        <v>25</v>
      </c>
      <c r="U183" s="4" t="s">
        <v>25</v>
      </c>
      <c r="V183" s="4" t="s">
        <v>25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 t="s">
        <v>25</v>
      </c>
      <c r="AM183" s="4" t="s">
        <v>25</v>
      </c>
      <c r="AN183" s="4" t="s">
        <v>25</v>
      </c>
      <c r="AO183" s="4" t="s">
        <v>25</v>
      </c>
      <c r="AP183" s="4" t="s">
        <v>25</v>
      </c>
      <c r="AQ183" s="4" t="s">
        <v>25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83">
        <v>0</v>
      </c>
    </row>
    <row r="184" spans="1:49" s="62" customFormat="1" ht="31.5">
      <c r="A184" s="78" t="s">
        <v>111</v>
      </c>
      <c r="B184" s="79" t="s">
        <v>372</v>
      </c>
      <c r="C184" s="80" t="s">
        <v>373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 t="s">
        <v>25</v>
      </c>
      <c r="U184" s="4" t="s">
        <v>25</v>
      </c>
      <c r="V184" s="4" t="s">
        <v>25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 t="s">
        <v>25</v>
      </c>
      <c r="AM184" s="4" t="s">
        <v>25</v>
      </c>
      <c r="AN184" s="4" t="s">
        <v>25</v>
      </c>
      <c r="AO184" s="4" t="s">
        <v>25</v>
      </c>
      <c r="AP184" s="4" t="s">
        <v>25</v>
      </c>
      <c r="AQ184" s="4" t="s">
        <v>25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83">
        <v>0</v>
      </c>
    </row>
    <row r="185" spans="1:49" s="62" customFormat="1" ht="31.5">
      <c r="A185" s="78" t="s">
        <v>111</v>
      </c>
      <c r="B185" s="79" t="s">
        <v>374</v>
      </c>
      <c r="C185" s="80" t="s">
        <v>375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 t="s">
        <v>25</v>
      </c>
      <c r="U185" s="4" t="s">
        <v>25</v>
      </c>
      <c r="V185" s="4" t="s">
        <v>25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 t="s">
        <v>25</v>
      </c>
      <c r="AM185" s="4" t="s">
        <v>25</v>
      </c>
      <c r="AN185" s="4" t="s">
        <v>25</v>
      </c>
      <c r="AO185" s="4" t="s">
        <v>25</v>
      </c>
      <c r="AP185" s="4" t="s">
        <v>25</v>
      </c>
      <c r="AQ185" s="4" t="s">
        <v>25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83">
        <v>0</v>
      </c>
    </row>
    <row r="186" spans="1:49" s="62" customFormat="1" ht="31.5">
      <c r="A186" s="78" t="s">
        <v>111</v>
      </c>
      <c r="B186" s="79" t="s">
        <v>376</v>
      </c>
      <c r="C186" s="80" t="s">
        <v>377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 t="s">
        <v>25</v>
      </c>
      <c r="U186" s="4" t="s">
        <v>25</v>
      </c>
      <c r="V186" s="4" t="s">
        <v>25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 t="s">
        <v>25</v>
      </c>
      <c r="AM186" s="4" t="s">
        <v>25</v>
      </c>
      <c r="AN186" s="4" t="s">
        <v>25</v>
      </c>
      <c r="AO186" s="4" t="s">
        <v>25</v>
      </c>
      <c r="AP186" s="4" t="s">
        <v>25</v>
      </c>
      <c r="AQ186" s="4" t="s">
        <v>25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83">
        <v>0</v>
      </c>
    </row>
    <row r="187" spans="1:49" s="62" customFormat="1" ht="31.5">
      <c r="A187" s="78" t="s">
        <v>111</v>
      </c>
      <c r="B187" s="79" t="s">
        <v>378</v>
      </c>
      <c r="C187" s="80" t="s">
        <v>379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 t="s">
        <v>25</v>
      </c>
      <c r="U187" s="4" t="s">
        <v>25</v>
      </c>
      <c r="V187" s="4" t="s">
        <v>25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 t="s">
        <v>25</v>
      </c>
      <c r="AM187" s="4" t="s">
        <v>25</v>
      </c>
      <c r="AN187" s="4" t="s">
        <v>25</v>
      </c>
      <c r="AO187" s="4" t="s">
        <v>25</v>
      </c>
      <c r="AP187" s="4" t="s">
        <v>25</v>
      </c>
      <c r="AQ187" s="4" t="s">
        <v>25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83">
        <v>0</v>
      </c>
    </row>
    <row r="188" spans="1:49" s="62" customFormat="1" ht="31.5">
      <c r="A188" s="78" t="s">
        <v>111</v>
      </c>
      <c r="B188" s="79" t="s">
        <v>380</v>
      </c>
      <c r="C188" s="80" t="s">
        <v>381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25</v>
      </c>
      <c r="U188" s="4" t="s">
        <v>25</v>
      </c>
      <c r="V188" s="4" t="s">
        <v>25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 t="s">
        <v>25</v>
      </c>
      <c r="AM188" s="4" t="s">
        <v>25</v>
      </c>
      <c r="AN188" s="4" t="s">
        <v>25</v>
      </c>
      <c r="AO188" s="4" t="s">
        <v>25</v>
      </c>
      <c r="AP188" s="4" t="s">
        <v>25</v>
      </c>
      <c r="AQ188" s="4" t="s">
        <v>25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83">
        <v>0</v>
      </c>
    </row>
    <row r="189" spans="1:49" s="62" customFormat="1" ht="31.5">
      <c r="A189" s="78" t="s">
        <v>111</v>
      </c>
      <c r="B189" s="79" t="s">
        <v>382</v>
      </c>
      <c r="C189" s="80" t="s">
        <v>383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 t="s">
        <v>25</v>
      </c>
      <c r="U189" s="4" t="s">
        <v>25</v>
      </c>
      <c r="V189" s="4" t="s">
        <v>25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 t="s">
        <v>25</v>
      </c>
      <c r="AM189" s="4" t="s">
        <v>25</v>
      </c>
      <c r="AN189" s="4" t="s">
        <v>25</v>
      </c>
      <c r="AO189" s="4" t="s">
        <v>25</v>
      </c>
      <c r="AP189" s="4" t="s">
        <v>25</v>
      </c>
      <c r="AQ189" s="4" t="s">
        <v>25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83">
        <v>0</v>
      </c>
    </row>
    <row r="190" spans="1:49" s="62" customFormat="1" ht="31.5">
      <c r="A190" s="78" t="s">
        <v>111</v>
      </c>
      <c r="B190" s="79" t="s">
        <v>384</v>
      </c>
      <c r="C190" s="80" t="s">
        <v>385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 t="s">
        <v>25</v>
      </c>
      <c r="U190" s="4" t="s">
        <v>25</v>
      </c>
      <c r="V190" s="4" t="s">
        <v>25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 t="s">
        <v>25</v>
      </c>
      <c r="AM190" s="4" t="s">
        <v>25</v>
      </c>
      <c r="AN190" s="4" t="s">
        <v>25</v>
      </c>
      <c r="AO190" s="4" t="s">
        <v>25</v>
      </c>
      <c r="AP190" s="4" t="s">
        <v>25</v>
      </c>
      <c r="AQ190" s="4" t="s">
        <v>25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83">
        <v>0</v>
      </c>
    </row>
    <row r="191" spans="1:49" s="62" customFormat="1" ht="31.5">
      <c r="A191" s="78" t="s">
        <v>111</v>
      </c>
      <c r="B191" s="79" t="s">
        <v>386</v>
      </c>
      <c r="C191" s="80" t="s">
        <v>387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 t="s">
        <v>25</v>
      </c>
      <c r="U191" s="4" t="s">
        <v>25</v>
      </c>
      <c r="V191" s="4" t="s">
        <v>25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 t="s">
        <v>25</v>
      </c>
      <c r="AM191" s="4" t="s">
        <v>25</v>
      </c>
      <c r="AN191" s="4" t="s">
        <v>25</v>
      </c>
      <c r="AO191" s="4" t="s">
        <v>25</v>
      </c>
      <c r="AP191" s="4" t="s">
        <v>25</v>
      </c>
      <c r="AQ191" s="4" t="s">
        <v>25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83">
        <v>0</v>
      </c>
    </row>
    <row r="192" spans="1:49" s="62" customFormat="1" ht="31.5">
      <c r="A192" s="78" t="s">
        <v>111</v>
      </c>
      <c r="B192" s="79" t="s">
        <v>388</v>
      </c>
      <c r="C192" s="80" t="s">
        <v>389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 t="s">
        <v>25</v>
      </c>
      <c r="U192" s="4" t="s">
        <v>25</v>
      </c>
      <c r="V192" s="4" t="s">
        <v>25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 t="s">
        <v>25</v>
      </c>
      <c r="AM192" s="4" t="s">
        <v>25</v>
      </c>
      <c r="AN192" s="4" t="s">
        <v>25</v>
      </c>
      <c r="AO192" s="4" t="s">
        <v>25</v>
      </c>
      <c r="AP192" s="4" t="s">
        <v>25</v>
      </c>
      <c r="AQ192" s="4" t="s">
        <v>25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83">
        <v>0</v>
      </c>
    </row>
    <row r="193" spans="1:49" s="62" customFormat="1" ht="31.5">
      <c r="A193" s="78" t="s">
        <v>111</v>
      </c>
      <c r="B193" s="79" t="s">
        <v>390</v>
      </c>
      <c r="C193" s="80" t="s">
        <v>391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 t="s">
        <v>25</v>
      </c>
      <c r="U193" s="4" t="s">
        <v>25</v>
      </c>
      <c r="V193" s="4" t="s">
        <v>25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 t="s">
        <v>25</v>
      </c>
      <c r="AM193" s="4" t="s">
        <v>25</v>
      </c>
      <c r="AN193" s="4" t="s">
        <v>25</v>
      </c>
      <c r="AO193" s="4" t="s">
        <v>25</v>
      </c>
      <c r="AP193" s="4" t="s">
        <v>25</v>
      </c>
      <c r="AQ193" s="4" t="s">
        <v>25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83">
        <v>0</v>
      </c>
    </row>
    <row r="194" spans="1:49" s="62" customFormat="1" ht="31.5">
      <c r="A194" s="78" t="s">
        <v>111</v>
      </c>
      <c r="B194" s="79" t="s">
        <v>392</v>
      </c>
      <c r="C194" s="80" t="s">
        <v>393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 t="s">
        <v>25</v>
      </c>
      <c r="U194" s="4" t="s">
        <v>25</v>
      </c>
      <c r="V194" s="4" t="s">
        <v>25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 t="s">
        <v>25</v>
      </c>
      <c r="AM194" s="4" t="s">
        <v>25</v>
      </c>
      <c r="AN194" s="4" t="s">
        <v>25</v>
      </c>
      <c r="AO194" s="4" t="s">
        <v>25</v>
      </c>
      <c r="AP194" s="4" t="s">
        <v>25</v>
      </c>
      <c r="AQ194" s="4" t="s">
        <v>25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83">
        <v>0</v>
      </c>
    </row>
    <row r="195" spans="1:49" s="62" customFormat="1" ht="31.5">
      <c r="A195" s="78" t="s">
        <v>111</v>
      </c>
      <c r="B195" s="79" t="s">
        <v>394</v>
      </c>
      <c r="C195" s="80" t="s">
        <v>395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 t="s">
        <v>25</v>
      </c>
      <c r="U195" s="4" t="s">
        <v>25</v>
      </c>
      <c r="V195" s="4" t="s">
        <v>25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 t="s">
        <v>25</v>
      </c>
      <c r="AM195" s="4" t="s">
        <v>25</v>
      </c>
      <c r="AN195" s="4" t="s">
        <v>25</v>
      </c>
      <c r="AO195" s="4" t="s">
        <v>25</v>
      </c>
      <c r="AP195" s="4" t="s">
        <v>25</v>
      </c>
      <c r="AQ195" s="4" t="s">
        <v>25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83">
        <v>0</v>
      </c>
    </row>
    <row r="196" spans="1:49" s="62" customFormat="1" ht="31.5">
      <c r="A196" s="78" t="s">
        <v>111</v>
      </c>
      <c r="B196" s="79" t="s">
        <v>396</v>
      </c>
      <c r="C196" s="80" t="s">
        <v>397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 t="s">
        <v>25</v>
      </c>
      <c r="U196" s="4" t="s">
        <v>25</v>
      </c>
      <c r="V196" s="4" t="s">
        <v>25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 t="s">
        <v>25</v>
      </c>
      <c r="AM196" s="4" t="s">
        <v>25</v>
      </c>
      <c r="AN196" s="4" t="s">
        <v>25</v>
      </c>
      <c r="AO196" s="4" t="s">
        <v>25</v>
      </c>
      <c r="AP196" s="4" t="s">
        <v>25</v>
      </c>
      <c r="AQ196" s="4" t="s">
        <v>25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83">
        <v>0</v>
      </c>
    </row>
    <row r="197" spans="1:49" s="62" customFormat="1" ht="31.5">
      <c r="A197" s="78" t="s">
        <v>111</v>
      </c>
      <c r="B197" s="79" t="s">
        <v>398</v>
      </c>
      <c r="C197" s="80" t="s">
        <v>399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 t="s">
        <v>25</v>
      </c>
      <c r="U197" s="4" t="s">
        <v>25</v>
      </c>
      <c r="V197" s="4" t="s">
        <v>25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 t="s">
        <v>25</v>
      </c>
      <c r="AM197" s="4" t="s">
        <v>25</v>
      </c>
      <c r="AN197" s="4" t="s">
        <v>25</v>
      </c>
      <c r="AO197" s="4" t="s">
        <v>25</v>
      </c>
      <c r="AP197" s="4" t="s">
        <v>25</v>
      </c>
      <c r="AQ197" s="4" t="s">
        <v>25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83">
        <v>0</v>
      </c>
    </row>
    <row r="198" spans="1:49" s="62" customFormat="1" ht="31.5">
      <c r="A198" s="78" t="s">
        <v>111</v>
      </c>
      <c r="B198" s="79" t="s">
        <v>400</v>
      </c>
      <c r="C198" s="80" t="s">
        <v>401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 t="s">
        <v>25</v>
      </c>
      <c r="U198" s="4" t="s">
        <v>25</v>
      </c>
      <c r="V198" s="4" t="s">
        <v>25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 t="s">
        <v>25</v>
      </c>
      <c r="AM198" s="4" t="s">
        <v>25</v>
      </c>
      <c r="AN198" s="4" t="s">
        <v>25</v>
      </c>
      <c r="AO198" s="4" t="s">
        <v>25</v>
      </c>
      <c r="AP198" s="4" t="s">
        <v>25</v>
      </c>
      <c r="AQ198" s="4" t="s">
        <v>25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83">
        <v>0</v>
      </c>
    </row>
    <row r="199" spans="1:49" s="62" customFormat="1" ht="31.5">
      <c r="A199" s="78" t="s">
        <v>111</v>
      </c>
      <c r="B199" s="79" t="s">
        <v>402</v>
      </c>
      <c r="C199" s="80" t="s">
        <v>403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 t="s">
        <v>25</v>
      </c>
      <c r="U199" s="4" t="s">
        <v>25</v>
      </c>
      <c r="V199" s="4" t="s">
        <v>25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 t="s">
        <v>25</v>
      </c>
      <c r="AM199" s="4" t="s">
        <v>25</v>
      </c>
      <c r="AN199" s="4" t="s">
        <v>25</v>
      </c>
      <c r="AO199" s="4" t="s">
        <v>25</v>
      </c>
      <c r="AP199" s="4" t="s">
        <v>25</v>
      </c>
      <c r="AQ199" s="4" t="s">
        <v>25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83">
        <v>0</v>
      </c>
    </row>
    <row r="200" spans="1:49" s="62" customFormat="1" ht="31.5">
      <c r="A200" s="78" t="s">
        <v>111</v>
      </c>
      <c r="B200" s="79" t="s">
        <v>404</v>
      </c>
      <c r="C200" s="80" t="s">
        <v>405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 t="s">
        <v>25</v>
      </c>
      <c r="U200" s="4" t="s">
        <v>25</v>
      </c>
      <c r="V200" s="4" t="s">
        <v>25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 t="s">
        <v>25</v>
      </c>
      <c r="AM200" s="4" t="s">
        <v>25</v>
      </c>
      <c r="AN200" s="4" t="s">
        <v>25</v>
      </c>
      <c r="AO200" s="4" t="s">
        <v>25</v>
      </c>
      <c r="AP200" s="4" t="s">
        <v>25</v>
      </c>
      <c r="AQ200" s="4" t="s">
        <v>25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83">
        <v>0</v>
      </c>
    </row>
    <row r="201" spans="1:49" s="62" customFormat="1" ht="31.5">
      <c r="A201" s="78" t="s">
        <v>111</v>
      </c>
      <c r="B201" s="79" t="s">
        <v>406</v>
      </c>
      <c r="C201" s="80" t="s">
        <v>407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 t="s">
        <v>25</v>
      </c>
      <c r="U201" s="4" t="s">
        <v>25</v>
      </c>
      <c r="V201" s="4" t="s">
        <v>25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 t="s">
        <v>25</v>
      </c>
      <c r="AM201" s="4" t="s">
        <v>25</v>
      </c>
      <c r="AN201" s="4" t="s">
        <v>25</v>
      </c>
      <c r="AO201" s="4" t="s">
        <v>25</v>
      </c>
      <c r="AP201" s="4" t="s">
        <v>25</v>
      </c>
      <c r="AQ201" s="4" t="s">
        <v>25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83">
        <v>0</v>
      </c>
    </row>
    <row r="202" spans="1:49" s="62" customFormat="1" ht="31.5">
      <c r="A202" s="78" t="s">
        <v>111</v>
      </c>
      <c r="B202" s="79" t="s">
        <v>408</v>
      </c>
      <c r="C202" s="80" t="s">
        <v>409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 t="s">
        <v>25</v>
      </c>
      <c r="U202" s="4" t="s">
        <v>25</v>
      </c>
      <c r="V202" s="4" t="s">
        <v>25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 t="s">
        <v>25</v>
      </c>
      <c r="AM202" s="4" t="s">
        <v>25</v>
      </c>
      <c r="AN202" s="4" t="s">
        <v>25</v>
      </c>
      <c r="AO202" s="4" t="s">
        <v>25</v>
      </c>
      <c r="AP202" s="4" t="s">
        <v>25</v>
      </c>
      <c r="AQ202" s="4" t="s">
        <v>25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83">
        <v>0</v>
      </c>
    </row>
    <row r="203" spans="1:49" s="62" customFormat="1" ht="31.5">
      <c r="A203" s="78" t="s">
        <v>111</v>
      </c>
      <c r="B203" s="79" t="s">
        <v>410</v>
      </c>
      <c r="C203" s="80" t="s">
        <v>411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 t="s">
        <v>25</v>
      </c>
      <c r="U203" s="4" t="s">
        <v>25</v>
      </c>
      <c r="V203" s="4" t="s">
        <v>25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 t="s">
        <v>25</v>
      </c>
      <c r="AM203" s="4" t="s">
        <v>25</v>
      </c>
      <c r="AN203" s="4" t="s">
        <v>25</v>
      </c>
      <c r="AO203" s="4" t="s">
        <v>25</v>
      </c>
      <c r="AP203" s="4" t="s">
        <v>25</v>
      </c>
      <c r="AQ203" s="4" t="s">
        <v>25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83">
        <v>0</v>
      </c>
    </row>
    <row r="204" spans="1:49" s="62" customFormat="1" ht="31.5">
      <c r="A204" s="78" t="s">
        <v>111</v>
      </c>
      <c r="B204" s="79" t="s">
        <v>412</v>
      </c>
      <c r="C204" s="80" t="s">
        <v>413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 t="s">
        <v>25</v>
      </c>
      <c r="U204" s="4" t="s">
        <v>25</v>
      </c>
      <c r="V204" s="4" t="s">
        <v>25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 t="s">
        <v>25</v>
      </c>
      <c r="AM204" s="4" t="s">
        <v>25</v>
      </c>
      <c r="AN204" s="4" t="s">
        <v>25</v>
      </c>
      <c r="AO204" s="4" t="s">
        <v>25</v>
      </c>
      <c r="AP204" s="4" t="s">
        <v>25</v>
      </c>
      <c r="AQ204" s="4" t="s">
        <v>25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83">
        <v>0</v>
      </c>
    </row>
    <row r="205" spans="1:49" s="62" customFormat="1" ht="31.5">
      <c r="A205" s="78" t="s">
        <v>111</v>
      </c>
      <c r="B205" s="79" t="s">
        <v>414</v>
      </c>
      <c r="C205" s="80" t="s">
        <v>415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 t="s">
        <v>25</v>
      </c>
      <c r="U205" s="4" t="s">
        <v>25</v>
      </c>
      <c r="V205" s="4" t="s">
        <v>25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 t="s">
        <v>25</v>
      </c>
      <c r="AM205" s="4" t="s">
        <v>25</v>
      </c>
      <c r="AN205" s="4" t="s">
        <v>25</v>
      </c>
      <c r="AO205" s="4" t="s">
        <v>25</v>
      </c>
      <c r="AP205" s="4" t="s">
        <v>25</v>
      </c>
      <c r="AQ205" s="4" t="s">
        <v>25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83">
        <v>0</v>
      </c>
    </row>
    <row r="206" spans="1:49" s="62" customFormat="1" ht="31.5">
      <c r="A206" s="78" t="s">
        <v>111</v>
      </c>
      <c r="B206" s="79" t="s">
        <v>416</v>
      </c>
      <c r="C206" s="80" t="s">
        <v>417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 t="s">
        <v>25</v>
      </c>
      <c r="U206" s="4" t="s">
        <v>25</v>
      </c>
      <c r="V206" s="4" t="s">
        <v>25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 t="s">
        <v>25</v>
      </c>
      <c r="AM206" s="4" t="s">
        <v>25</v>
      </c>
      <c r="AN206" s="4" t="s">
        <v>25</v>
      </c>
      <c r="AO206" s="4" t="s">
        <v>25</v>
      </c>
      <c r="AP206" s="4" t="s">
        <v>25</v>
      </c>
      <c r="AQ206" s="4" t="s">
        <v>25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83">
        <v>0</v>
      </c>
    </row>
    <row r="207" spans="1:49" s="62" customFormat="1" ht="31.5">
      <c r="A207" s="78" t="s">
        <v>111</v>
      </c>
      <c r="B207" s="79" t="s">
        <v>418</v>
      </c>
      <c r="C207" s="80" t="s">
        <v>419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 t="s">
        <v>25</v>
      </c>
      <c r="U207" s="4" t="s">
        <v>25</v>
      </c>
      <c r="V207" s="4" t="s">
        <v>25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 t="s">
        <v>25</v>
      </c>
      <c r="AM207" s="4" t="s">
        <v>25</v>
      </c>
      <c r="AN207" s="4" t="s">
        <v>25</v>
      </c>
      <c r="AO207" s="4" t="s">
        <v>25</v>
      </c>
      <c r="AP207" s="4" t="s">
        <v>25</v>
      </c>
      <c r="AQ207" s="4" t="s">
        <v>25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83">
        <v>0</v>
      </c>
    </row>
    <row r="208" spans="1:49" s="62" customFormat="1" ht="31.5">
      <c r="A208" s="78" t="s">
        <v>111</v>
      </c>
      <c r="B208" s="79" t="s">
        <v>420</v>
      </c>
      <c r="C208" s="80" t="s">
        <v>421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 t="s">
        <v>25</v>
      </c>
      <c r="U208" s="4" t="s">
        <v>25</v>
      </c>
      <c r="V208" s="4" t="s">
        <v>25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 t="s">
        <v>25</v>
      </c>
      <c r="AM208" s="4" t="s">
        <v>25</v>
      </c>
      <c r="AN208" s="4" t="s">
        <v>25</v>
      </c>
      <c r="AO208" s="4" t="s">
        <v>25</v>
      </c>
      <c r="AP208" s="4" t="s">
        <v>25</v>
      </c>
      <c r="AQ208" s="4" t="s">
        <v>25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83">
        <v>0</v>
      </c>
    </row>
    <row r="209" spans="1:49" s="62" customFormat="1" ht="31.5">
      <c r="A209" s="78" t="s">
        <v>111</v>
      </c>
      <c r="B209" s="79" t="s">
        <v>422</v>
      </c>
      <c r="C209" s="80" t="s">
        <v>423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25</v>
      </c>
      <c r="U209" s="4" t="s">
        <v>25</v>
      </c>
      <c r="V209" s="4" t="s">
        <v>25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 t="s">
        <v>25</v>
      </c>
      <c r="AM209" s="4" t="s">
        <v>25</v>
      </c>
      <c r="AN209" s="4" t="s">
        <v>25</v>
      </c>
      <c r="AO209" s="4" t="s">
        <v>25</v>
      </c>
      <c r="AP209" s="4" t="s">
        <v>25</v>
      </c>
      <c r="AQ209" s="4" t="s">
        <v>25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83">
        <v>0</v>
      </c>
    </row>
    <row r="210" spans="1:49" s="62" customFormat="1" ht="31.5">
      <c r="A210" s="78" t="s">
        <v>111</v>
      </c>
      <c r="B210" s="79" t="s">
        <v>424</v>
      </c>
      <c r="C210" s="80" t="s">
        <v>425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25</v>
      </c>
      <c r="U210" s="4" t="s">
        <v>25</v>
      </c>
      <c r="V210" s="4" t="s">
        <v>25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 t="s">
        <v>25</v>
      </c>
      <c r="AM210" s="4" t="s">
        <v>25</v>
      </c>
      <c r="AN210" s="4" t="s">
        <v>25</v>
      </c>
      <c r="AO210" s="4" t="s">
        <v>25</v>
      </c>
      <c r="AP210" s="4" t="s">
        <v>25</v>
      </c>
      <c r="AQ210" s="4" t="s">
        <v>25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83">
        <v>0</v>
      </c>
    </row>
    <row r="211" spans="1:49" s="62" customFormat="1" ht="31.5">
      <c r="A211" s="78" t="s">
        <v>111</v>
      </c>
      <c r="B211" s="79" t="s">
        <v>426</v>
      </c>
      <c r="C211" s="80" t="s">
        <v>427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 t="s">
        <v>25</v>
      </c>
      <c r="U211" s="4" t="s">
        <v>25</v>
      </c>
      <c r="V211" s="4" t="s">
        <v>25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 t="s">
        <v>25</v>
      </c>
      <c r="AM211" s="4" t="s">
        <v>25</v>
      </c>
      <c r="AN211" s="4" t="s">
        <v>25</v>
      </c>
      <c r="AO211" s="4" t="s">
        <v>25</v>
      </c>
      <c r="AP211" s="4" t="s">
        <v>25</v>
      </c>
      <c r="AQ211" s="4" t="s">
        <v>25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83">
        <v>0</v>
      </c>
    </row>
    <row r="212" spans="1:49" s="62" customFormat="1" ht="31.5">
      <c r="A212" s="78" t="s">
        <v>111</v>
      </c>
      <c r="B212" s="79" t="s">
        <v>428</v>
      </c>
      <c r="C212" s="80" t="s">
        <v>429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 t="s">
        <v>25</v>
      </c>
      <c r="U212" s="4" t="s">
        <v>25</v>
      </c>
      <c r="V212" s="4" t="s">
        <v>25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 t="s">
        <v>25</v>
      </c>
      <c r="AM212" s="4" t="s">
        <v>25</v>
      </c>
      <c r="AN212" s="4" t="s">
        <v>25</v>
      </c>
      <c r="AO212" s="4" t="s">
        <v>25</v>
      </c>
      <c r="AP212" s="4" t="s">
        <v>25</v>
      </c>
      <c r="AQ212" s="4" t="s">
        <v>25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83">
        <v>0</v>
      </c>
    </row>
    <row r="213" spans="1:49" s="62" customFormat="1" ht="31.5">
      <c r="A213" s="78" t="s">
        <v>111</v>
      </c>
      <c r="B213" s="79" t="s">
        <v>430</v>
      </c>
      <c r="C213" s="80" t="s">
        <v>431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 t="s">
        <v>25</v>
      </c>
      <c r="U213" s="4" t="s">
        <v>25</v>
      </c>
      <c r="V213" s="4" t="s">
        <v>25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 t="s">
        <v>25</v>
      </c>
      <c r="AM213" s="4" t="s">
        <v>25</v>
      </c>
      <c r="AN213" s="4" t="s">
        <v>25</v>
      </c>
      <c r="AO213" s="4" t="s">
        <v>25</v>
      </c>
      <c r="AP213" s="4" t="s">
        <v>25</v>
      </c>
      <c r="AQ213" s="4" t="s">
        <v>25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83">
        <v>0</v>
      </c>
    </row>
    <row r="214" spans="1:49" s="62" customFormat="1" ht="31.5">
      <c r="A214" s="78" t="s">
        <v>111</v>
      </c>
      <c r="B214" s="79" t="s">
        <v>432</v>
      </c>
      <c r="C214" s="80" t="s">
        <v>433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25</v>
      </c>
      <c r="U214" s="4" t="s">
        <v>25</v>
      </c>
      <c r="V214" s="4" t="s">
        <v>25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 t="s">
        <v>25</v>
      </c>
      <c r="AM214" s="4" t="s">
        <v>25</v>
      </c>
      <c r="AN214" s="4" t="s">
        <v>25</v>
      </c>
      <c r="AO214" s="4" t="s">
        <v>25</v>
      </c>
      <c r="AP214" s="4" t="s">
        <v>25</v>
      </c>
      <c r="AQ214" s="4" t="s">
        <v>25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83">
        <v>0</v>
      </c>
    </row>
    <row r="215" spans="1:49" s="62" customFormat="1" ht="31.5">
      <c r="A215" s="78" t="s">
        <v>111</v>
      </c>
      <c r="B215" s="79" t="s">
        <v>434</v>
      </c>
      <c r="C215" s="80" t="s">
        <v>435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 t="s">
        <v>25</v>
      </c>
      <c r="U215" s="4" t="s">
        <v>25</v>
      </c>
      <c r="V215" s="4" t="s">
        <v>25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 t="s">
        <v>25</v>
      </c>
      <c r="AM215" s="4" t="s">
        <v>25</v>
      </c>
      <c r="AN215" s="4" t="s">
        <v>25</v>
      </c>
      <c r="AO215" s="4" t="s">
        <v>25</v>
      </c>
      <c r="AP215" s="4" t="s">
        <v>25</v>
      </c>
      <c r="AQ215" s="4" t="s">
        <v>25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83">
        <v>0</v>
      </c>
    </row>
    <row r="216" spans="1:49" s="62" customFormat="1" ht="31.5">
      <c r="A216" s="78" t="s">
        <v>111</v>
      </c>
      <c r="B216" s="79" t="s">
        <v>436</v>
      </c>
      <c r="C216" s="80" t="s">
        <v>437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 t="s">
        <v>25</v>
      </c>
      <c r="U216" s="4" t="s">
        <v>25</v>
      </c>
      <c r="V216" s="4" t="s">
        <v>25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 t="s">
        <v>25</v>
      </c>
      <c r="AM216" s="4" t="s">
        <v>25</v>
      </c>
      <c r="AN216" s="4" t="s">
        <v>25</v>
      </c>
      <c r="AO216" s="4" t="s">
        <v>25</v>
      </c>
      <c r="AP216" s="4" t="s">
        <v>25</v>
      </c>
      <c r="AQ216" s="4" t="s">
        <v>25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83">
        <v>0</v>
      </c>
    </row>
    <row r="217" spans="1:49" s="62" customFormat="1" ht="31.5">
      <c r="A217" s="78" t="s">
        <v>111</v>
      </c>
      <c r="B217" s="79" t="s">
        <v>438</v>
      </c>
      <c r="C217" s="80" t="s">
        <v>439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25</v>
      </c>
      <c r="U217" s="4" t="s">
        <v>25</v>
      </c>
      <c r="V217" s="4" t="s">
        <v>25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 t="s">
        <v>25</v>
      </c>
      <c r="AM217" s="4" t="s">
        <v>25</v>
      </c>
      <c r="AN217" s="4" t="s">
        <v>25</v>
      </c>
      <c r="AO217" s="4" t="s">
        <v>25</v>
      </c>
      <c r="AP217" s="4" t="s">
        <v>25</v>
      </c>
      <c r="AQ217" s="4" t="s">
        <v>25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83">
        <v>0</v>
      </c>
    </row>
    <row r="218" spans="1:49" s="62" customFormat="1" ht="31.5">
      <c r="A218" s="78" t="s">
        <v>111</v>
      </c>
      <c r="B218" s="79" t="s">
        <v>440</v>
      </c>
      <c r="C218" s="80" t="s">
        <v>441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 t="s">
        <v>25</v>
      </c>
      <c r="U218" s="4" t="s">
        <v>25</v>
      </c>
      <c r="V218" s="4" t="s">
        <v>25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 t="s">
        <v>25</v>
      </c>
      <c r="AM218" s="4" t="s">
        <v>25</v>
      </c>
      <c r="AN218" s="4" t="s">
        <v>25</v>
      </c>
      <c r="AO218" s="4" t="s">
        <v>25</v>
      </c>
      <c r="AP218" s="4" t="s">
        <v>25</v>
      </c>
      <c r="AQ218" s="4" t="s">
        <v>25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83">
        <v>0</v>
      </c>
    </row>
    <row r="219" spans="1:49" s="62" customFormat="1" ht="31.5">
      <c r="A219" s="78" t="s">
        <v>111</v>
      </c>
      <c r="B219" s="79" t="s">
        <v>442</v>
      </c>
      <c r="C219" s="80" t="s">
        <v>443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 t="s">
        <v>25</v>
      </c>
      <c r="U219" s="4" t="s">
        <v>25</v>
      </c>
      <c r="V219" s="4" t="s">
        <v>25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 t="s">
        <v>25</v>
      </c>
      <c r="AM219" s="4" t="s">
        <v>25</v>
      </c>
      <c r="AN219" s="4" t="s">
        <v>25</v>
      </c>
      <c r="AO219" s="4" t="s">
        <v>25</v>
      </c>
      <c r="AP219" s="4" t="s">
        <v>25</v>
      </c>
      <c r="AQ219" s="4" t="s">
        <v>25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83">
        <v>0</v>
      </c>
    </row>
    <row r="220" spans="1:49" s="62" customFormat="1" ht="31.5">
      <c r="A220" s="78" t="s">
        <v>111</v>
      </c>
      <c r="B220" s="79" t="s">
        <v>444</v>
      </c>
      <c r="C220" s="80" t="s">
        <v>445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 t="s">
        <v>25</v>
      </c>
      <c r="U220" s="4" t="s">
        <v>25</v>
      </c>
      <c r="V220" s="4" t="s">
        <v>25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 t="s">
        <v>25</v>
      </c>
      <c r="AM220" s="4" t="s">
        <v>25</v>
      </c>
      <c r="AN220" s="4" t="s">
        <v>25</v>
      </c>
      <c r="AO220" s="4" t="s">
        <v>25</v>
      </c>
      <c r="AP220" s="4" t="s">
        <v>25</v>
      </c>
      <c r="AQ220" s="4" t="s">
        <v>25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83">
        <v>0</v>
      </c>
    </row>
    <row r="221" spans="1:49" s="62" customFormat="1" ht="31.5">
      <c r="A221" s="78" t="s">
        <v>111</v>
      </c>
      <c r="B221" s="79" t="s">
        <v>446</v>
      </c>
      <c r="C221" s="80" t="s">
        <v>447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 t="s">
        <v>25</v>
      </c>
      <c r="U221" s="4" t="s">
        <v>25</v>
      </c>
      <c r="V221" s="4" t="s">
        <v>25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 t="s">
        <v>25</v>
      </c>
      <c r="AM221" s="4" t="s">
        <v>25</v>
      </c>
      <c r="AN221" s="4" t="s">
        <v>25</v>
      </c>
      <c r="AO221" s="4" t="s">
        <v>25</v>
      </c>
      <c r="AP221" s="4" t="s">
        <v>25</v>
      </c>
      <c r="AQ221" s="4" t="s">
        <v>25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83">
        <v>0</v>
      </c>
    </row>
    <row r="222" spans="1:49" s="62" customFormat="1" ht="31.5">
      <c r="A222" s="78" t="s">
        <v>111</v>
      </c>
      <c r="B222" s="79" t="s">
        <v>448</v>
      </c>
      <c r="C222" s="80" t="s">
        <v>449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 t="s">
        <v>25</v>
      </c>
      <c r="U222" s="4" t="s">
        <v>25</v>
      </c>
      <c r="V222" s="4" t="s">
        <v>25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 t="s">
        <v>25</v>
      </c>
      <c r="AM222" s="4" t="s">
        <v>25</v>
      </c>
      <c r="AN222" s="4" t="s">
        <v>25</v>
      </c>
      <c r="AO222" s="4" t="s">
        <v>25</v>
      </c>
      <c r="AP222" s="4" t="s">
        <v>25</v>
      </c>
      <c r="AQ222" s="4" t="s">
        <v>25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83">
        <v>0</v>
      </c>
    </row>
    <row r="223" spans="1:49" s="62" customFormat="1" ht="31.5">
      <c r="A223" s="78" t="s">
        <v>111</v>
      </c>
      <c r="B223" s="79" t="s">
        <v>450</v>
      </c>
      <c r="C223" s="80" t="s">
        <v>451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 t="s">
        <v>25</v>
      </c>
      <c r="U223" s="4" t="s">
        <v>25</v>
      </c>
      <c r="V223" s="4" t="s">
        <v>25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 t="s">
        <v>25</v>
      </c>
      <c r="AM223" s="4" t="s">
        <v>25</v>
      </c>
      <c r="AN223" s="4" t="s">
        <v>25</v>
      </c>
      <c r="AO223" s="4" t="s">
        <v>25</v>
      </c>
      <c r="AP223" s="4" t="s">
        <v>25</v>
      </c>
      <c r="AQ223" s="4" t="s">
        <v>25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83">
        <v>0</v>
      </c>
    </row>
    <row r="224" spans="1:49" s="62" customFormat="1" ht="31.5">
      <c r="A224" s="78" t="s">
        <v>111</v>
      </c>
      <c r="B224" s="79" t="s">
        <v>452</v>
      </c>
      <c r="C224" s="80" t="s">
        <v>453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 t="s">
        <v>25</v>
      </c>
      <c r="U224" s="4" t="s">
        <v>25</v>
      </c>
      <c r="V224" s="4" t="s">
        <v>25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 t="s">
        <v>25</v>
      </c>
      <c r="AM224" s="4" t="s">
        <v>25</v>
      </c>
      <c r="AN224" s="4" t="s">
        <v>25</v>
      </c>
      <c r="AO224" s="4" t="s">
        <v>25</v>
      </c>
      <c r="AP224" s="4" t="s">
        <v>25</v>
      </c>
      <c r="AQ224" s="4" t="s">
        <v>25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83">
        <v>0</v>
      </c>
    </row>
    <row r="225" spans="1:49" s="62" customFormat="1" ht="31.5">
      <c r="A225" s="78" t="s">
        <v>111</v>
      </c>
      <c r="B225" s="79" t="s">
        <v>454</v>
      </c>
      <c r="C225" s="80" t="s">
        <v>455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25</v>
      </c>
      <c r="U225" s="4" t="s">
        <v>25</v>
      </c>
      <c r="V225" s="4" t="s">
        <v>25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 t="s">
        <v>25</v>
      </c>
      <c r="AM225" s="4" t="s">
        <v>25</v>
      </c>
      <c r="AN225" s="4" t="s">
        <v>25</v>
      </c>
      <c r="AO225" s="4" t="s">
        <v>25</v>
      </c>
      <c r="AP225" s="4" t="s">
        <v>25</v>
      </c>
      <c r="AQ225" s="4" t="s">
        <v>25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83">
        <v>0</v>
      </c>
    </row>
    <row r="226" spans="1:49" s="62" customFormat="1" ht="31.5">
      <c r="A226" s="78" t="s">
        <v>111</v>
      </c>
      <c r="B226" s="79" t="s">
        <v>456</v>
      </c>
      <c r="C226" s="80" t="s">
        <v>457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 t="s">
        <v>25</v>
      </c>
      <c r="U226" s="4" t="s">
        <v>25</v>
      </c>
      <c r="V226" s="4" t="s">
        <v>25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 t="s">
        <v>25</v>
      </c>
      <c r="AM226" s="4" t="s">
        <v>25</v>
      </c>
      <c r="AN226" s="4" t="s">
        <v>25</v>
      </c>
      <c r="AO226" s="4" t="s">
        <v>25</v>
      </c>
      <c r="AP226" s="4" t="s">
        <v>25</v>
      </c>
      <c r="AQ226" s="4" t="s">
        <v>25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83">
        <v>0</v>
      </c>
    </row>
    <row r="227" spans="1:49" s="62" customFormat="1" ht="31.5">
      <c r="A227" s="78" t="s">
        <v>111</v>
      </c>
      <c r="B227" s="79" t="s">
        <v>458</v>
      </c>
      <c r="C227" s="80" t="s">
        <v>459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25</v>
      </c>
      <c r="U227" s="4" t="s">
        <v>25</v>
      </c>
      <c r="V227" s="4" t="s">
        <v>25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 t="s">
        <v>25</v>
      </c>
      <c r="AM227" s="4" t="s">
        <v>25</v>
      </c>
      <c r="AN227" s="4" t="s">
        <v>25</v>
      </c>
      <c r="AO227" s="4" t="s">
        <v>25</v>
      </c>
      <c r="AP227" s="4" t="s">
        <v>25</v>
      </c>
      <c r="AQ227" s="4" t="s">
        <v>25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83">
        <v>0</v>
      </c>
    </row>
    <row r="228" spans="1:49" s="62" customFormat="1" ht="31.5">
      <c r="A228" s="78" t="s">
        <v>111</v>
      </c>
      <c r="B228" s="79" t="s">
        <v>460</v>
      </c>
      <c r="C228" s="80" t="s">
        <v>461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 t="s">
        <v>25</v>
      </c>
      <c r="U228" s="4" t="s">
        <v>25</v>
      </c>
      <c r="V228" s="4" t="s">
        <v>25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 t="s">
        <v>25</v>
      </c>
      <c r="AM228" s="4" t="s">
        <v>25</v>
      </c>
      <c r="AN228" s="4" t="s">
        <v>25</v>
      </c>
      <c r="AO228" s="4" t="s">
        <v>25</v>
      </c>
      <c r="AP228" s="4" t="s">
        <v>25</v>
      </c>
      <c r="AQ228" s="4" t="s">
        <v>25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83">
        <v>0</v>
      </c>
    </row>
    <row r="229" spans="1:49" s="62" customFormat="1" ht="31.5">
      <c r="A229" s="78" t="s">
        <v>111</v>
      </c>
      <c r="B229" s="79" t="s">
        <v>462</v>
      </c>
      <c r="C229" s="80" t="s">
        <v>463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 t="s">
        <v>25</v>
      </c>
      <c r="U229" s="4" t="s">
        <v>25</v>
      </c>
      <c r="V229" s="4" t="s">
        <v>25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 t="s">
        <v>25</v>
      </c>
      <c r="AM229" s="4" t="s">
        <v>25</v>
      </c>
      <c r="AN229" s="4" t="s">
        <v>25</v>
      </c>
      <c r="AO229" s="4" t="s">
        <v>25</v>
      </c>
      <c r="AP229" s="4" t="s">
        <v>25</v>
      </c>
      <c r="AQ229" s="4" t="s">
        <v>25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83">
        <v>0</v>
      </c>
    </row>
    <row r="230" spans="1:49" s="62" customFormat="1" ht="31.5">
      <c r="A230" s="78" t="s">
        <v>111</v>
      </c>
      <c r="B230" s="79" t="s">
        <v>464</v>
      </c>
      <c r="C230" s="80" t="s">
        <v>465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 t="s">
        <v>25</v>
      </c>
      <c r="U230" s="4" t="s">
        <v>25</v>
      </c>
      <c r="V230" s="4" t="s">
        <v>25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 t="s">
        <v>25</v>
      </c>
      <c r="AM230" s="4" t="s">
        <v>25</v>
      </c>
      <c r="AN230" s="4" t="s">
        <v>25</v>
      </c>
      <c r="AO230" s="4" t="s">
        <v>25</v>
      </c>
      <c r="AP230" s="4" t="s">
        <v>25</v>
      </c>
      <c r="AQ230" s="4" t="s">
        <v>25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83">
        <v>0</v>
      </c>
    </row>
    <row r="231" spans="1:49" s="62" customFormat="1" ht="31.5">
      <c r="A231" s="78" t="s">
        <v>111</v>
      </c>
      <c r="B231" s="79" t="s">
        <v>466</v>
      </c>
      <c r="C231" s="80" t="s">
        <v>467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25</v>
      </c>
      <c r="U231" s="4" t="s">
        <v>25</v>
      </c>
      <c r="V231" s="4" t="s">
        <v>25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 t="s">
        <v>25</v>
      </c>
      <c r="AM231" s="4" t="s">
        <v>25</v>
      </c>
      <c r="AN231" s="4" t="s">
        <v>25</v>
      </c>
      <c r="AO231" s="4" t="s">
        <v>25</v>
      </c>
      <c r="AP231" s="4" t="s">
        <v>25</v>
      </c>
      <c r="AQ231" s="4" t="s">
        <v>25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83">
        <v>0</v>
      </c>
    </row>
    <row r="232" spans="1:49" s="62" customFormat="1" ht="31.5">
      <c r="A232" s="78" t="s">
        <v>111</v>
      </c>
      <c r="B232" s="79" t="s">
        <v>468</v>
      </c>
      <c r="C232" s="80" t="s">
        <v>469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25</v>
      </c>
      <c r="U232" s="4" t="s">
        <v>25</v>
      </c>
      <c r="V232" s="4" t="s">
        <v>25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 t="s">
        <v>25</v>
      </c>
      <c r="AM232" s="4" t="s">
        <v>25</v>
      </c>
      <c r="AN232" s="4" t="s">
        <v>25</v>
      </c>
      <c r="AO232" s="4" t="s">
        <v>25</v>
      </c>
      <c r="AP232" s="4" t="s">
        <v>25</v>
      </c>
      <c r="AQ232" s="4" t="s">
        <v>25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83">
        <v>0</v>
      </c>
    </row>
    <row r="233" spans="1:49" s="62" customFormat="1" ht="31.5">
      <c r="A233" s="78" t="s">
        <v>111</v>
      </c>
      <c r="B233" s="79" t="s">
        <v>470</v>
      </c>
      <c r="C233" s="80" t="s">
        <v>471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25</v>
      </c>
      <c r="U233" s="4" t="s">
        <v>25</v>
      </c>
      <c r="V233" s="4" t="s">
        <v>25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 t="s">
        <v>25</v>
      </c>
      <c r="AM233" s="4" t="s">
        <v>25</v>
      </c>
      <c r="AN233" s="4" t="s">
        <v>25</v>
      </c>
      <c r="AO233" s="4" t="s">
        <v>25</v>
      </c>
      <c r="AP233" s="4" t="s">
        <v>25</v>
      </c>
      <c r="AQ233" s="4" t="s">
        <v>25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83">
        <v>0</v>
      </c>
    </row>
    <row r="234" spans="1:49" s="62" customFormat="1" ht="31.5">
      <c r="A234" s="78" t="s">
        <v>111</v>
      </c>
      <c r="B234" s="79" t="s">
        <v>472</v>
      </c>
      <c r="C234" s="80" t="s">
        <v>473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 t="s">
        <v>25</v>
      </c>
      <c r="U234" s="4" t="s">
        <v>25</v>
      </c>
      <c r="V234" s="4" t="s">
        <v>25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 t="s">
        <v>25</v>
      </c>
      <c r="AM234" s="4" t="s">
        <v>25</v>
      </c>
      <c r="AN234" s="4" t="s">
        <v>25</v>
      </c>
      <c r="AO234" s="4" t="s">
        <v>25</v>
      </c>
      <c r="AP234" s="4" t="s">
        <v>25</v>
      </c>
      <c r="AQ234" s="4" t="s">
        <v>25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83">
        <v>0</v>
      </c>
    </row>
    <row r="235" spans="1:49" s="62" customFormat="1" ht="31.5">
      <c r="A235" s="78" t="s">
        <v>111</v>
      </c>
      <c r="B235" s="79" t="s">
        <v>474</v>
      </c>
      <c r="C235" s="80" t="s">
        <v>475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25</v>
      </c>
      <c r="U235" s="4" t="s">
        <v>25</v>
      </c>
      <c r="V235" s="4" t="s">
        <v>25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 t="s">
        <v>25</v>
      </c>
      <c r="AM235" s="4" t="s">
        <v>25</v>
      </c>
      <c r="AN235" s="4" t="s">
        <v>25</v>
      </c>
      <c r="AO235" s="4" t="s">
        <v>25</v>
      </c>
      <c r="AP235" s="4" t="s">
        <v>25</v>
      </c>
      <c r="AQ235" s="4" t="s">
        <v>25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83">
        <v>0</v>
      </c>
    </row>
    <row r="236" spans="1:49" s="62" customFormat="1" ht="31.5">
      <c r="A236" s="78" t="s">
        <v>111</v>
      </c>
      <c r="B236" s="79" t="s">
        <v>476</v>
      </c>
      <c r="C236" s="80" t="s">
        <v>477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25</v>
      </c>
      <c r="U236" s="4" t="s">
        <v>25</v>
      </c>
      <c r="V236" s="4" t="s">
        <v>25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 t="s">
        <v>25</v>
      </c>
      <c r="AM236" s="4" t="s">
        <v>25</v>
      </c>
      <c r="AN236" s="4" t="s">
        <v>25</v>
      </c>
      <c r="AO236" s="4" t="s">
        <v>25</v>
      </c>
      <c r="AP236" s="4" t="s">
        <v>25</v>
      </c>
      <c r="AQ236" s="4" t="s">
        <v>25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83">
        <v>0</v>
      </c>
    </row>
    <row r="237" spans="1:49" s="62" customFormat="1" ht="31.5">
      <c r="A237" s="78" t="s">
        <v>111</v>
      </c>
      <c r="B237" s="79" t="s">
        <v>478</v>
      </c>
      <c r="C237" s="80" t="s">
        <v>479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 t="s">
        <v>25</v>
      </c>
      <c r="U237" s="4" t="s">
        <v>25</v>
      </c>
      <c r="V237" s="4" t="s">
        <v>25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 t="s">
        <v>25</v>
      </c>
      <c r="AM237" s="4" t="s">
        <v>25</v>
      </c>
      <c r="AN237" s="4" t="s">
        <v>25</v>
      </c>
      <c r="AO237" s="4" t="s">
        <v>25</v>
      </c>
      <c r="AP237" s="4" t="s">
        <v>25</v>
      </c>
      <c r="AQ237" s="4" t="s">
        <v>25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83">
        <v>0</v>
      </c>
    </row>
    <row r="238" spans="1:49" s="62" customFormat="1" ht="31.5">
      <c r="A238" s="78" t="s">
        <v>111</v>
      </c>
      <c r="B238" s="79" t="s">
        <v>480</v>
      </c>
      <c r="C238" s="80" t="s">
        <v>481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25</v>
      </c>
      <c r="U238" s="4" t="s">
        <v>25</v>
      </c>
      <c r="V238" s="4" t="s">
        <v>25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 t="s">
        <v>25</v>
      </c>
      <c r="AM238" s="4" t="s">
        <v>25</v>
      </c>
      <c r="AN238" s="4" t="s">
        <v>25</v>
      </c>
      <c r="AO238" s="4" t="s">
        <v>25</v>
      </c>
      <c r="AP238" s="4" t="s">
        <v>25</v>
      </c>
      <c r="AQ238" s="4" t="s">
        <v>25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83">
        <v>0</v>
      </c>
    </row>
    <row r="239" spans="1:49" s="62" customFormat="1" ht="31.5">
      <c r="A239" s="78" t="s">
        <v>111</v>
      </c>
      <c r="B239" s="79" t="s">
        <v>482</v>
      </c>
      <c r="C239" s="80" t="s">
        <v>483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 t="s">
        <v>25</v>
      </c>
      <c r="U239" s="4" t="s">
        <v>25</v>
      </c>
      <c r="V239" s="4" t="s">
        <v>25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 t="s">
        <v>25</v>
      </c>
      <c r="AM239" s="4" t="s">
        <v>25</v>
      </c>
      <c r="AN239" s="4" t="s">
        <v>25</v>
      </c>
      <c r="AO239" s="4" t="s">
        <v>25</v>
      </c>
      <c r="AP239" s="4" t="s">
        <v>25</v>
      </c>
      <c r="AQ239" s="4" t="s">
        <v>25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83">
        <v>0</v>
      </c>
    </row>
    <row r="240" spans="1:49" s="62" customFormat="1" ht="31.5">
      <c r="A240" s="78" t="s">
        <v>111</v>
      </c>
      <c r="B240" s="79" t="s">
        <v>484</v>
      </c>
      <c r="C240" s="80" t="s">
        <v>485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 t="s">
        <v>25</v>
      </c>
      <c r="U240" s="4" t="s">
        <v>25</v>
      </c>
      <c r="V240" s="4" t="s">
        <v>25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 t="s">
        <v>25</v>
      </c>
      <c r="AM240" s="4" t="s">
        <v>25</v>
      </c>
      <c r="AN240" s="4" t="s">
        <v>25</v>
      </c>
      <c r="AO240" s="4" t="s">
        <v>25</v>
      </c>
      <c r="AP240" s="4" t="s">
        <v>25</v>
      </c>
      <c r="AQ240" s="4" t="s">
        <v>25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83">
        <v>0</v>
      </c>
    </row>
    <row r="241" spans="1:49" s="62" customFormat="1" ht="31.5">
      <c r="A241" s="78" t="s">
        <v>111</v>
      </c>
      <c r="B241" s="79" t="s">
        <v>486</v>
      </c>
      <c r="C241" s="80" t="s">
        <v>487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25</v>
      </c>
      <c r="U241" s="4" t="s">
        <v>25</v>
      </c>
      <c r="V241" s="4" t="s">
        <v>25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 t="s">
        <v>25</v>
      </c>
      <c r="AM241" s="4" t="s">
        <v>25</v>
      </c>
      <c r="AN241" s="4" t="s">
        <v>25</v>
      </c>
      <c r="AO241" s="4" t="s">
        <v>25</v>
      </c>
      <c r="AP241" s="4" t="s">
        <v>25</v>
      </c>
      <c r="AQ241" s="4" t="s">
        <v>25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83">
        <v>0</v>
      </c>
    </row>
    <row r="242" spans="1:49" s="62" customFormat="1" ht="31.5">
      <c r="A242" s="78" t="s">
        <v>111</v>
      </c>
      <c r="B242" s="79" t="s">
        <v>488</v>
      </c>
      <c r="C242" s="80" t="s">
        <v>489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25</v>
      </c>
      <c r="U242" s="4" t="s">
        <v>25</v>
      </c>
      <c r="V242" s="4" t="s">
        <v>25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 t="s">
        <v>25</v>
      </c>
      <c r="AM242" s="4" t="s">
        <v>25</v>
      </c>
      <c r="AN242" s="4" t="s">
        <v>25</v>
      </c>
      <c r="AO242" s="4" t="s">
        <v>25</v>
      </c>
      <c r="AP242" s="4" t="s">
        <v>25</v>
      </c>
      <c r="AQ242" s="4" t="s">
        <v>25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83">
        <v>0</v>
      </c>
    </row>
    <row r="243" spans="1:49" s="62" customFormat="1" ht="31.5">
      <c r="A243" s="78" t="s">
        <v>111</v>
      </c>
      <c r="B243" s="79" t="s">
        <v>490</v>
      </c>
      <c r="C243" s="80" t="s">
        <v>491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25</v>
      </c>
      <c r="U243" s="4" t="s">
        <v>25</v>
      </c>
      <c r="V243" s="4" t="s">
        <v>25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 t="s">
        <v>25</v>
      </c>
      <c r="AM243" s="4" t="s">
        <v>25</v>
      </c>
      <c r="AN243" s="4" t="s">
        <v>25</v>
      </c>
      <c r="AO243" s="4" t="s">
        <v>25</v>
      </c>
      <c r="AP243" s="4" t="s">
        <v>25</v>
      </c>
      <c r="AQ243" s="4" t="s">
        <v>25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83">
        <v>0</v>
      </c>
    </row>
    <row r="244" spans="1:49" s="62" customFormat="1" ht="31.5">
      <c r="A244" s="78" t="s">
        <v>111</v>
      </c>
      <c r="B244" s="79" t="s">
        <v>492</v>
      </c>
      <c r="C244" s="80" t="s">
        <v>493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 t="s">
        <v>25</v>
      </c>
      <c r="U244" s="4" t="s">
        <v>25</v>
      </c>
      <c r="V244" s="4" t="s">
        <v>25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 t="s">
        <v>25</v>
      </c>
      <c r="AM244" s="4" t="s">
        <v>25</v>
      </c>
      <c r="AN244" s="4" t="s">
        <v>25</v>
      </c>
      <c r="AO244" s="4" t="s">
        <v>25</v>
      </c>
      <c r="AP244" s="4" t="s">
        <v>25</v>
      </c>
      <c r="AQ244" s="4" t="s">
        <v>25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83">
        <v>0</v>
      </c>
    </row>
    <row r="245" spans="1:49" s="62" customFormat="1" ht="31.5">
      <c r="A245" s="78" t="s">
        <v>111</v>
      </c>
      <c r="B245" s="79" t="s">
        <v>494</v>
      </c>
      <c r="C245" s="80" t="s">
        <v>495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 t="s">
        <v>25</v>
      </c>
      <c r="U245" s="4" t="s">
        <v>25</v>
      </c>
      <c r="V245" s="4" t="s">
        <v>25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 t="s">
        <v>25</v>
      </c>
      <c r="AM245" s="4" t="s">
        <v>25</v>
      </c>
      <c r="AN245" s="4" t="s">
        <v>25</v>
      </c>
      <c r="AO245" s="4" t="s">
        <v>25</v>
      </c>
      <c r="AP245" s="4" t="s">
        <v>25</v>
      </c>
      <c r="AQ245" s="4" t="s">
        <v>25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83">
        <v>0</v>
      </c>
    </row>
    <row r="246" spans="1:49" s="62" customFormat="1" ht="31.5">
      <c r="A246" s="78" t="s">
        <v>111</v>
      </c>
      <c r="B246" s="79" t="s">
        <v>496</v>
      </c>
      <c r="C246" s="80" t="s">
        <v>497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 t="s">
        <v>25</v>
      </c>
      <c r="U246" s="4" t="s">
        <v>25</v>
      </c>
      <c r="V246" s="4" t="s">
        <v>25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 t="s">
        <v>25</v>
      </c>
      <c r="AM246" s="4" t="s">
        <v>25</v>
      </c>
      <c r="AN246" s="4" t="s">
        <v>25</v>
      </c>
      <c r="AO246" s="4" t="s">
        <v>25</v>
      </c>
      <c r="AP246" s="4" t="s">
        <v>25</v>
      </c>
      <c r="AQ246" s="4" t="s">
        <v>25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83">
        <v>0</v>
      </c>
    </row>
    <row r="247" spans="1:49" s="62" customFormat="1">
      <c r="A247" s="78" t="s">
        <v>111</v>
      </c>
      <c r="B247" s="79" t="s">
        <v>498</v>
      </c>
      <c r="C247" s="80" t="s">
        <v>499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 t="s">
        <v>25</v>
      </c>
      <c r="U247" s="4" t="s">
        <v>25</v>
      </c>
      <c r="V247" s="4" t="s">
        <v>25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 t="s">
        <v>25</v>
      </c>
      <c r="AM247" s="4" t="s">
        <v>25</v>
      </c>
      <c r="AN247" s="4" t="s">
        <v>25</v>
      </c>
      <c r="AO247" s="4" t="s">
        <v>25</v>
      </c>
      <c r="AP247" s="4" t="s">
        <v>25</v>
      </c>
      <c r="AQ247" s="4" t="s">
        <v>25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83">
        <v>0</v>
      </c>
    </row>
    <row r="248" spans="1:49" s="62" customFormat="1">
      <c r="A248" s="78" t="s">
        <v>111</v>
      </c>
      <c r="B248" s="79" t="s">
        <v>500</v>
      </c>
      <c r="C248" s="80" t="s">
        <v>501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 t="s">
        <v>25</v>
      </c>
      <c r="U248" s="4" t="s">
        <v>25</v>
      </c>
      <c r="V248" s="4" t="s">
        <v>25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 t="s">
        <v>25</v>
      </c>
      <c r="AM248" s="4" t="s">
        <v>25</v>
      </c>
      <c r="AN248" s="4" t="s">
        <v>25</v>
      </c>
      <c r="AO248" s="4" t="s">
        <v>25</v>
      </c>
      <c r="AP248" s="4" t="s">
        <v>25</v>
      </c>
      <c r="AQ248" s="4" t="s">
        <v>25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83">
        <v>0</v>
      </c>
    </row>
    <row r="249" spans="1:49" s="62" customFormat="1">
      <c r="A249" s="78" t="s">
        <v>111</v>
      </c>
      <c r="B249" s="79" t="s">
        <v>502</v>
      </c>
      <c r="C249" s="80" t="s">
        <v>503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 t="s">
        <v>25</v>
      </c>
      <c r="U249" s="4" t="s">
        <v>25</v>
      </c>
      <c r="V249" s="4" t="s">
        <v>25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 t="s">
        <v>25</v>
      </c>
      <c r="AM249" s="4" t="s">
        <v>25</v>
      </c>
      <c r="AN249" s="4" t="s">
        <v>25</v>
      </c>
      <c r="AO249" s="4" t="s">
        <v>25</v>
      </c>
      <c r="AP249" s="4" t="s">
        <v>25</v>
      </c>
      <c r="AQ249" s="4" t="s">
        <v>25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83">
        <v>0</v>
      </c>
    </row>
    <row r="250" spans="1:49" s="62" customFormat="1">
      <c r="A250" s="78" t="s">
        <v>111</v>
      </c>
      <c r="B250" s="79" t="s">
        <v>504</v>
      </c>
      <c r="C250" s="80" t="s">
        <v>505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 t="s">
        <v>25</v>
      </c>
      <c r="U250" s="4" t="s">
        <v>25</v>
      </c>
      <c r="V250" s="4" t="s">
        <v>25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 t="s">
        <v>25</v>
      </c>
      <c r="AM250" s="4" t="s">
        <v>25</v>
      </c>
      <c r="AN250" s="4" t="s">
        <v>25</v>
      </c>
      <c r="AO250" s="4" t="s">
        <v>25</v>
      </c>
      <c r="AP250" s="4" t="s">
        <v>25</v>
      </c>
      <c r="AQ250" s="4" t="s">
        <v>25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83">
        <v>0</v>
      </c>
    </row>
    <row r="251" spans="1:49" s="62" customFormat="1">
      <c r="A251" s="78" t="s">
        <v>111</v>
      </c>
      <c r="B251" s="79" t="s">
        <v>506</v>
      </c>
      <c r="C251" s="80" t="s">
        <v>507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 t="s">
        <v>25</v>
      </c>
      <c r="U251" s="4" t="s">
        <v>25</v>
      </c>
      <c r="V251" s="4" t="s">
        <v>25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 t="s">
        <v>25</v>
      </c>
      <c r="AM251" s="4" t="s">
        <v>25</v>
      </c>
      <c r="AN251" s="4" t="s">
        <v>25</v>
      </c>
      <c r="AO251" s="4" t="s">
        <v>25</v>
      </c>
      <c r="AP251" s="4" t="s">
        <v>25</v>
      </c>
      <c r="AQ251" s="4" t="s">
        <v>25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83">
        <v>0</v>
      </c>
    </row>
    <row r="252" spans="1:49" s="62" customFormat="1">
      <c r="A252" s="78" t="s">
        <v>111</v>
      </c>
      <c r="B252" s="79" t="s">
        <v>508</v>
      </c>
      <c r="C252" s="80" t="s">
        <v>509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25</v>
      </c>
      <c r="U252" s="4" t="s">
        <v>25</v>
      </c>
      <c r="V252" s="4" t="s">
        <v>25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 t="s">
        <v>25</v>
      </c>
      <c r="AM252" s="4" t="s">
        <v>25</v>
      </c>
      <c r="AN252" s="4" t="s">
        <v>25</v>
      </c>
      <c r="AO252" s="4" t="s">
        <v>25</v>
      </c>
      <c r="AP252" s="4" t="s">
        <v>25</v>
      </c>
      <c r="AQ252" s="4" t="s">
        <v>25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83">
        <v>0</v>
      </c>
    </row>
    <row r="253" spans="1:49" s="62" customFormat="1">
      <c r="A253" s="78" t="s">
        <v>111</v>
      </c>
      <c r="B253" s="79" t="s">
        <v>510</v>
      </c>
      <c r="C253" s="80" t="s">
        <v>511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 t="s">
        <v>25</v>
      </c>
      <c r="U253" s="4" t="s">
        <v>25</v>
      </c>
      <c r="V253" s="4" t="s">
        <v>25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 t="s">
        <v>25</v>
      </c>
      <c r="AM253" s="4" t="s">
        <v>25</v>
      </c>
      <c r="AN253" s="4" t="s">
        <v>25</v>
      </c>
      <c r="AO253" s="4" t="s">
        <v>25</v>
      </c>
      <c r="AP253" s="4" t="s">
        <v>25</v>
      </c>
      <c r="AQ253" s="4" t="s">
        <v>25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83">
        <v>0</v>
      </c>
    </row>
    <row r="254" spans="1:49" s="62" customFormat="1">
      <c r="A254" s="78" t="s">
        <v>111</v>
      </c>
      <c r="B254" s="79" t="s">
        <v>512</v>
      </c>
      <c r="C254" s="80" t="s">
        <v>513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 t="s">
        <v>25</v>
      </c>
      <c r="U254" s="4" t="s">
        <v>25</v>
      </c>
      <c r="V254" s="4" t="s">
        <v>25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 t="s">
        <v>25</v>
      </c>
      <c r="AM254" s="4" t="s">
        <v>25</v>
      </c>
      <c r="AN254" s="4" t="s">
        <v>25</v>
      </c>
      <c r="AO254" s="4" t="s">
        <v>25</v>
      </c>
      <c r="AP254" s="4" t="s">
        <v>25</v>
      </c>
      <c r="AQ254" s="4" t="s">
        <v>25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83">
        <v>0</v>
      </c>
    </row>
    <row r="255" spans="1:49" s="62" customFormat="1">
      <c r="A255" s="78" t="s">
        <v>111</v>
      </c>
      <c r="B255" s="79" t="s">
        <v>514</v>
      </c>
      <c r="C255" s="80" t="s">
        <v>515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 t="s">
        <v>25</v>
      </c>
      <c r="U255" s="4" t="s">
        <v>25</v>
      </c>
      <c r="V255" s="4" t="s">
        <v>25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 t="s">
        <v>25</v>
      </c>
      <c r="AM255" s="4" t="s">
        <v>25</v>
      </c>
      <c r="AN255" s="4" t="s">
        <v>25</v>
      </c>
      <c r="AO255" s="4" t="s">
        <v>25</v>
      </c>
      <c r="AP255" s="4" t="s">
        <v>25</v>
      </c>
      <c r="AQ255" s="4" t="s">
        <v>25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83">
        <v>0</v>
      </c>
    </row>
    <row r="256" spans="1:49" s="62" customFormat="1">
      <c r="A256" s="78" t="s">
        <v>111</v>
      </c>
      <c r="B256" s="79" t="s">
        <v>516</v>
      </c>
      <c r="C256" s="80" t="s">
        <v>517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25</v>
      </c>
      <c r="U256" s="4" t="s">
        <v>25</v>
      </c>
      <c r="V256" s="4" t="s">
        <v>25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 t="s">
        <v>25</v>
      </c>
      <c r="AM256" s="4" t="s">
        <v>25</v>
      </c>
      <c r="AN256" s="4" t="s">
        <v>25</v>
      </c>
      <c r="AO256" s="4" t="s">
        <v>25</v>
      </c>
      <c r="AP256" s="4" t="s">
        <v>25</v>
      </c>
      <c r="AQ256" s="4" t="s">
        <v>25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83">
        <v>0</v>
      </c>
    </row>
    <row r="257" spans="1:49" s="62" customFormat="1" ht="31.5">
      <c r="A257" s="78" t="s">
        <v>111</v>
      </c>
      <c r="B257" s="79" t="s">
        <v>518</v>
      </c>
      <c r="C257" s="80" t="s">
        <v>519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 t="s">
        <v>25</v>
      </c>
      <c r="U257" s="4" t="s">
        <v>25</v>
      </c>
      <c r="V257" s="4" t="s">
        <v>25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 t="s">
        <v>25</v>
      </c>
      <c r="AM257" s="4" t="s">
        <v>25</v>
      </c>
      <c r="AN257" s="4" t="s">
        <v>25</v>
      </c>
      <c r="AO257" s="4" t="s">
        <v>25</v>
      </c>
      <c r="AP257" s="4" t="s">
        <v>25</v>
      </c>
      <c r="AQ257" s="4" t="s">
        <v>25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83">
        <v>0</v>
      </c>
    </row>
    <row r="258" spans="1:49" s="62" customFormat="1" ht="31.5">
      <c r="A258" s="78" t="s">
        <v>111</v>
      </c>
      <c r="B258" s="79" t="s">
        <v>520</v>
      </c>
      <c r="C258" s="80" t="s">
        <v>521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25</v>
      </c>
      <c r="U258" s="4" t="s">
        <v>25</v>
      </c>
      <c r="V258" s="4" t="s">
        <v>25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 t="s">
        <v>25</v>
      </c>
      <c r="AM258" s="4" t="s">
        <v>25</v>
      </c>
      <c r="AN258" s="4" t="s">
        <v>25</v>
      </c>
      <c r="AO258" s="4" t="s">
        <v>25</v>
      </c>
      <c r="AP258" s="4" t="s">
        <v>25</v>
      </c>
      <c r="AQ258" s="4" t="s">
        <v>25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83">
        <v>0</v>
      </c>
    </row>
    <row r="259" spans="1:49" s="62" customFormat="1" ht="31.5">
      <c r="A259" s="78" t="s">
        <v>111</v>
      </c>
      <c r="B259" s="79" t="s">
        <v>522</v>
      </c>
      <c r="C259" s="80" t="s">
        <v>523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 t="s">
        <v>25</v>
      </c>
      <c r="U259" s="4" t="s">
        <v>25</v>
      </c>
      <c r="V259" s="4" t="s">
        <v>25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 t="s">
        <v>25</v>
      </c>
      <c r="AM259" s="4" t="s">
        <v>25</v>
      </c>
      <c r="AN259" s="4" t="s">
        <v>25</v>
      </c>
      <c r="AO259" s="4" t="s">
        <v>25</v>
      </c>
      <c r="AP259" s="4" t="s">
        <v>25</v>
      </c>
      <c r="AQ259" s="4" t="s">
        <v>25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83">
        <v>0</v>
      </c>
    </row>
    <row r="260" spans="1:49" s="62" customFormat="1" ht="31.5">
      <c r="A260" s="78" t="s">
        <v>111</v>
      </c>
      <c r="B260" s="79" t="s">
        <v>524</v>
      </c>
      <c r="C260" s="80" t="s">
        <v>525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 t="s">
        <v>25</v>
      </c>
      <c r="U260" s="4" t="s">
        <v>25</v>
      </c>
      <c r="V260" s="4" t="s">
        <v>25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 t="s">
        <v>25</v>
      </c>
      <c r="AM260" s="4" t="s">
        <v>25</v>
      </c>
      <c r="AN260" s="4" t="s">
        <v>25</v>
      </c>
      <c r="AO260" s="4" t="s">
        <v>25</v>
      </c>
      <c r="AP260" s="4" t="s">
        <v>25</v>
      </c>
      <c r="AQ260" s="4" t="s">
        <v>25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83">
        <v>0</v>
      </c>
    </row>
    <row r="261" spans="1:49" s="62" customFormat="1" ht="31.5">
      <c r="A261" s="78" t="s">
        <v>111</v>
      </c>
      <c r="B261" s="79" t="s">
        <v>526</v>
      </c>
      <c r="C261" s="80" t="s">
        <v>527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 t="s">
        <v>25</v>
      </c>
      <c r="U261" s="4" t="s">
        <v>25</v>
      </c>
      <c r="V261" s="4" t="s">
        <v>25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 t="s">
        <v>25</v>
      </c>
      <c r="AM261" s="4" t="s">
        <v>25</v>
      </c>
      <c r="AN261" s="4" t="s">
        <v>25</v>
      </c>
      <c r="AO261" s="4" t="s">
        <v>25</v>
      </c>
      <c r="AP261" s="4" t="s">
        <v>25</v>
      </c>
      <c r="AQ261" s="4" t="s">
        <v>25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83">
        <v>0</v>
      </c>
    </row>
    <row r="262" spans="1:49" s="62" customFormat="1" ht="31.5">
      <c r="A262" s="78" t="s">
        <v>111</v>
      </c>
      <c r="B262" s="79" t="s">
        <v>528</v>
      </c>
      <c r="C262" s="80" t="s">
        <v>529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 t="s">
        <v>25</v>
      </c>
      <c r="U262" s="4" t="s">
        <v>25</v>
      </c>
      <c r="V262" s="4" t="s">
        <v>25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 t="s">
        <v>25</v>
      </c>
      <c r="AM262" s="4" t="s">
        <v>25</v>
      </c>
      <c r="AN262" s="4" t="s">
        <v>25</v>
      </c>
      <c r="AO262" s="4" t="s">
        <v>25</v>
      </c>
      <c r="AP262" s="4" t="s">
        <v>25</v>
      </c>
      <c r="AQ262" s="4" t="s">
        <v>25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83">
        <v>0</v>
      </c>
    </row>
    <row r="263" spans="1:49" s="62" customFormat="1" ht="31.5">
      <c r="A263" s="78" t="s">
        <v>111</v>
      </c>
      <c r="B263" s="79" t="s">
        <v>530</v>
      </c>
      <c r="C263" s="80" t="s">
        <v>531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 t="s">
        <v>25</v>
      </c>
      <c r="U263" s="4" t="s">
        <v>25</v>
      </c>
      <c r="V263" s="4" t="s">
        <v>25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 t="s">
        <v>25</v>
      </c>
      <c r="AM263" s="4" t="s">
        <v>25</v>
      </c>
      <c r="AN263" s="4" t="s">
        <v>25</v>
      </c>
      <c r="AO263" s="4" t="s">
        <v>25</v>
      </c>
      <c r="AP263" s="4" t="s">
        <v>25</v>
      </c>
      <c r="AQ263" s="4" t="s">
        <v>25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83">
        <v>0</v>
      </c>
    </row>
    <row r="264" spans="1:49" s="62" customFormat="1" ht="31.5">
      <c r="A264" s="78" t="s">
        <v>111</v>
      </c>
      <c r="B264" s="79" t="s">
        <v>532</v>
      </c>
      <c r="C264" s="80" t="s">
        <v>533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 t="s">
        <v>25</v>
      </c>
      <c r="U264" s="4" t="s">
        <v>25</v>
      </c>
      <c r="V264" s="4" t="s">
        <v>25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 t="s">
        <v>25</v>
      </c>
      <c r="AM264" s="4" t="s">
        <v>25</v>
      </c>
      <c r="AN264" s="4" t="s">
        <v>25</v>
      </c>
      <c r="AO264" s="4" t="s">
        <v>25</v>
      </c>
      <c r="AP264" s="4" t="s">
        <v>25</v>
      </c>
      <c r="AQ264" s="4" t="s">
        <v>25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83">
        <v>0</v>
      </c>
    </row>
    <row r="265" spans="1:49" s="62" customFormat="1" ht="31.5">
      <c r="A265" s="78" t="s">
        <v>111</v>
      </c>
      <c r="B265" s="79" t="s">
        <v>534</v>
      </c>
      <c r="C265" s="80" t="s">
        <v>535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 t="s">
        <v>25</v>
      </c>
      <c r="U265" s="4" t="s">
        <v>25</v>
      </c>
      <c r="V265" s="4" t="s">
        <v>25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 t="s">
        <v>25</v>
      </c>
      <c r="AM265" s="4" t="s">
        <v>25</v>
      </c>
      <c r="AN265" s="4" t="s">
        <v>25</v>
      </c>
      <c r="AO265" s="4" t="s">
        <v>25</v>
      </c>
      <c r="AP265" s="4" t="s">
        <v>25</v>
      </c>
      <c r="AQ265" s="4" t="s">
        <v>25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83">
        <v>0</v>
      </c>
    </row>
    <row r="266" spans="1:49" s="62" customFormat="1" ht="31.5">
      <c r="A266" s="78" t="s">
        <v>111</v>
      </c>
      <c r="B266" s="79" t="s">
        <v>536</v>
      </c>
      <c r="C266" s="80" t="s">
        <v>537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 t="s">
        <v>25</v>
      </c>
      <c r="U266" s="4" t="s">
        <v>25</v>
      </c>
      <c r="V266" s="4" t="s">
        <v>25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 t="s">
        <v>25</v>
      </c>
      <c r="AM266" s="4" t="s">
        <v>25</v>
      </c>
      <c r="AN266" s="4" t="s">
        <v>25</v>
      </c>
      <c r="AO266" s="4" t="s">
        <v>25</v>
      </c>
      <c r="AP266" s="4" t="s">
        <v>25</v>
      </c>
      <c r="AQ266" s="4" t="s">
        <v>25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83">
        <v>0</v>
      </c>
    </row>
    <row r="267" spans="1:49" s="62" customFormat="1" ht="31.5">
      <c r="A267" s="78" t="s">
        <v>111</v>
      </c>
      <c r="B267" s="79" t="s">
        <v>538</v>
      </c>
      <c r="C267" s="80" t="s">
        <v>539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 t="s">
        <v>25</v>
      </c>
      <c r="U267" s="4" t="s">
        <v>25</v>
      </c>
      <c r="V267" s="4" t="s">
        <v>25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 t="s">
        <v>25</v>
      </c>
      <c r="AM267" s="4" t="s">
        <v>25</v>
      </c>
      <c r="AN267" s="4" t="s">
        <v>25</v>
      </c>
      <c r="AO267" s="4" t="s">
        <v>25</v>
      </c>
      <c r="AP267" s="4" t="s">
        <v>25</v>
      </c>
      <c r="AQ267" s="4" t="s">
        <v>25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83">
        <v>0</v>
      </c>
    </row>
    <row r="268" spans="1:49" s="62" customFormat="1" ht="31.5">
      <c r="A268" s="78" t="s">
        <v>111</v>
      </c>
      <c r="B268" s="79" t="s">
        <v>540</v>
      </c>
      <c r="C268" s="80" t="s">
        <v>541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 t="s">
        <v>25</v>
      </c>
      <c r="U268" s="4" t="s">
        <v>25</v>
      </c>
      <c r="V268" s="4" t="s">
        <v>25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 t="s">
        <v>25</v>
      </c>
      <c r="AM268" s="4" t="s">
        <v>25</v>
      </c>
      <c r="AN268" s="4" t="s">
        <v>25</v>
      </c>
      <c r="AO268" s="4" t="s">
        <v>25</v>
      </c>
      <c r="AP268" s="4" t="s">
        <v>25</v>
      </c>
      <c r="AQ268" s="4" t="s">
        <v>25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83">
        <v>0</v>
      </c>
    </row>
    <row r="269" spans="1:49" s="62" customFormat="1" ht="31.5">
      <c r="A269" s="78" t="s">
        <v>111</v>
      </c>
      <c r="B269" s="79" t="s">
        <v>542</v>
      </c>
      <c r="C269" s="80" t="s">
        <v>543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 t="s">
        <v>25</v>
      </c>
      <c r="U269" s="4" t="s">
        <v>25</v>
      </c>
      <c r="V269" s="4" t="s">
        <v>25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 t="s">
        <v>25</v>
      </c>
      <c r="AM269" s="4" t="s">
        <v>25</v>
      </c>
      <c r="AN269" s="4" t="s">
        <v>25</v>
      </c>
      <c r="AO269" s="4" t="s">
        <v>25</v>
      </c>
      <c r="AP269" s="4" t="s">
        <v>25</v>
      </c>
      <c r="AQ269" s="4" t="s">
        <v>25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83">
        <v>0</v>
      </c>
    </row>
    <row r="270" spans="1:49" s="62" customFormat="1" ht="31.5">
      <c r="A270" s="78" t="s">
        <v>111</v>
      </c>
      <c r="B270" s="79" t="s">
        <v>544</v>
      </c>
      <c r="C270" s="80" t="s">
        <v>545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 t="s">
        <v>25</v>
      </c>
      <c r="U270" s="4" t="s">
        <v>25</v>
      </c>
      <c r="V270" s="4" t="s">
        <v>25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 t="s">
        <v>25</v>
      </c>
      <c r="AM270" s="4" t="s">
        <v>25</v>
      </c>
      <c r="AN270" s="4" t="s">
        <v>25</v>
      </c>
      <c r="AO270" s="4" t="s">
        <v>25</v>
      </c>
      <c r="AP270" s="4" t="s">
        <v>25</v>
      </c>
      <c r="AQ270" s="4" t="s">
        <v>25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83">
        <v>0</v>
      </c>
    </row>
    <row r="271" spans="1:49" s="62" customFormat="1" ht="31.5">
      <c r="A271" s="78" t="s">
        <v>111</v>
      </c>
      <c r="B271" s="79" t="s">
        <v>546</v>
      </c>
      <c r="C271" s="80" t="s">
        <v>547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 t="s">
        <v>25</v>
      </c>
      <c r="U271" s="4" t="s">
        <v>25</v>
      </c>
      <c r="V271" s="4" t="s">
        <v>25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 t="s">
        <v>25</v>
      </c>
      <c r="AM271" s="4" t="s">
        <v>25</v>
      </c>
      <c r="AN271" s="4" t="s">
        <v>25</v>
      </c>
      <c r="AO271" s="4" t="s">
        <v>25</v>
      </c>
      <c r="AP271" s="4" t="s">
        <v>25</v>
      </c>
      <c r="AQ271" s="4" t="s">
        <v>25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83">
        <v>0</v>
      </c>
    </row>
    <row r="272" spans="1:49" s="62" customFormat="1" ht="31.5">
      <c r="A272" s="78" t="s">
        <v>111</v>
      </c>
      <c r="B272" s="79" t="s">
        <v>548</v>
      </c>
      <c r="C272" s="80" t="s">
        <v>549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 t="s">
        <v>25</v>
      </c>
      <c r="U272" s="4" t="s">
        <v>25</v>
      </c>
      <c r="V272" s="4" t="s">
        <v>25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 t="s">
        <v>25</v>
      </c>
      <c r="AM272" s="4" t="s">
        <v>25</v>
      </c>
      <c r="AN272" s="4" t="s">
        <v>25</v>
      </c>
      <c r="AO272" s="4" t="s">
        <v>25</v>
      </c>
      <c r="AP272" s="4" t="s">
        <v>25</v>
      </c>
      <c r="AQ272" s="4" t="s">
        <v>25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83">
        <v>0</v>
      </c>
    </row>
    <row r="273" spans="1:49" s="62" customFormat="1" ht="31.5">
      <c r="A273" s="78" t="s">
        <v>111</v>
      </c>
      <c r="B273" s="79" t="s">
        <v>550</v>
      </c>
      <c r="C273" s="80" t="s">
        <v>551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 t="s">
        <v>25</v>
      </c>
      <c r="U273" s="4" t="s">
        <v>25</v>
      </c>
      <c r="V273" s="4" t="s">
        <v>25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 t="s">
        <v>25</v>
      </c>
      <c r="AM273" s="4" t="s">
        <v>25</v>
      </c>
      <c r="AN273" s="4" t="s">
        <v>25</v>
      </c>
      <c r="AO273" s="4" t="s">
        <v>25</v>
      </c>
      <c r="AP273" s="4" t="s">
        <v>25</v>
      </c>
      <c r="AQ273" s="4" t="s">
        <v>25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83">
        <v>0</v>
      </c>
    </row>
    <row r="274" spans="1:49" s="62" customFormat="1" ht="31.5">
      <c r="A274" s="74" t="s">
        <v>113</v>
      </c>
      <c r="B274" s="84" t="s">
        <v>114</v>
      </c>
      <c r="C274" s="2" t="s">
        <v>24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 t="s">
        <v>25</v>
      </c>
      <c r="U274" s="2" t="s">
        <v>25</v>
      </c>
      <c r="V274" s="2" t="s">
        <v>25</v>
      </c>
      <c r="W274" s="2" t="s">
        <v>25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 t="s">
        <v>25</v>
      </c>
      <c r="AM274" s="2" t="s">
        <v>25</v>
      </c>
      <c r="AN274" s="2" t="s">
        <v>25</v>
      </c>
      <c r="AO274" s="2" t="s">
        <v>25</v>
      </c>
      <c r="AP274" s="2" t="s">
        <v>25</v>
      </c>
      <c r="AQ274" s="2" t="s">
        <v>25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68">
        <v>0</v>
      </c>
    </row>
    <row r="275" spans="1:49" s="62" customFormat="1">
      <c r="A275" s="74" t="s">
        <v>115</v>
      </c>
      <c r="B275" s="84" t="s">
        <v>116</v>
      </c>
      <c r="C275" s="2" t="s">
        <v>24</v>
      </c>
      <c r="D275" s="2">
        <f t="shared" ref="D275:V275" si="69">IF((COUNTIF(D276:D325,"нд"))=(COUNTA(D276:D325)),"нд",SUMIF(D276:D325,"&gt;0",D276:D325))</f>
        <v>0</v>
      </c>
      <c r="E275" s="2">
        <f t="shared" si="69"/>
        <v>0</v>
      </c>
      <c r="F275" s="2">
        <f t="shared" si="69"/>
        <v>0</v>
      </c>
      <c r="G275" s="2">
        <f t="shared" si="69"/>
        <v>0</v>
      </c>
      <c r="H275" s="2">
        <f t="shared" si="69"/>
        <v>0</v>
      </c>
      <c r="I275" s="2">
        <f t="shared" si="69"/>
        <v>0</v>
      </c>
      <c r="J275" s="2">
        <f t="shared" si="69"/>
        <v>0</v>
      </c>
      <c r="K275" s="2">
        <f t="shared" si="69"/>
        <v>0</v>
      </c>
      <c r="L275" s="2">
        <f t="shared" si="69"/>
        <v>0</v>
      </c>
      <c r="M275" s="2">
        <f t="shared" si="69"/>
        <v>0</v>
      </c>
      <c r="N275" s="2">
        <f t="shared" si="69"/>
        <v>0</v>
      </c>
      <c r="O275" s="2">
        <f t="shared" si="69"/>
        <v>0</v>
      </c>
      <c r="P275" s="2">
        <f t="shared" si="69"/>
        <v>0</v>
      </c>
      <c r="Q275" s="2">
        <f t="shared" si="69"/>
        <v>0</v>
      </c>
      <c r="R275" s="2">
        <f t="shared" si="69"/>
        <v>0</v>
      </c>
      <c r="S275" s="2">
        <f t="shared" si="69"/>
        <v>0</v>
      </c>
      <c r="T275" s="2" t="str">
        <f t="shared" si="69"/>
        <v>нд</v>
      </c>
      <c r="U275" s="2" t="str">
        <f t="shared" si="69"/>
        <v>нд</v>
      </c>
      <c r="V275" s="2" t="str">
        <f t="shared" si="69"/>
        <v>нд</v>
      </c>
      <c r="W275" s="2" t="s">
        <v>25</v>
      </c>
      <c r="X275" s="2">
        <f t="shared" ref="X275:AW275" si="70">IF((COUNTIF(X276:X325,"нд"))=(COUNTA(X276:X325)),"нд",SUMIF(X276:X325,"&gt;0",X276:X325))</f>
        <v>0</v>
      </c>
      <c r="Y275" s="2">
        <f t="shared" si="70"/>
        <v>0</v>
      </c>
      <c r="Z275" s="2">
        <f t="shared" si="70"/>
        <v>0</v>
      </c>
      <c r="AA275" s="2">
        <f t="shared" si="70"/>
        <v>0</v>
      </c>
      <c r="AB275" s="2">
        <f t="shared" si="70"/>
        <v>0</v>
      </c>
      <c r="AC275" s="2">
        <f t="shared" si="70"/>
        <v>0</v>
      </c>
      <c r="AD275" s="2">
        <f t="shared" si="70"/>
        <v>0</v>
      </c>
      <c r="AE275" s="2">
        <f t="shared" si="70"/>
        <v>0</v>
      </c>
      <c r="AF275" s="2">
        <f t="shared" si="70"/>
        <v>0</v>
      </c>
      <c r="AG275" s="2">
        <f t="shared" si="70"/>
        <v>0</v>
      </c>
      <c r="AH275" s="2">
        <f t="shared" si="70"/>
        <v>0</v>
      </c>
      <c r="AI275" s="2">
        <f t="shared" si="70"/>
        <v>0</v>
      </c>
      <c r="AJ275" s="2">
        <f t="shared" si="70"/>
        <v>0</v>
      </c>
      <c r="AK275" s="2">
        <f t="shared" si="70"/>
        <v>0</v>
      </c>
      <c r="AL275" s="2" t="str">
        <f t="shared" si="70"/>
        <v>нд</v>
      </c>
      <c r="AM275" s="2" t="str">
        <f t="shared" si="70"/>
        <v>нд</v>
      </c>
      <c r="AN275" s="2" t="str">
        <f t="shared" si="70"/>
        <v>нд</v>
      </c>
      <c r="AO275" s="2" t="str">
        <f t="shared" si="70"/>
        <v>нд</v>
      </c>
      <c r="AP275" s="2" t="str">
        <f t="shared" si="70"/>
        <v>нд</v>
      </c>
      <c r="AQ275" s="2" t="str">
        <f t="shared" si="70"/>
        <v>нд</v>
      </c>
      <c r="AR275" s="2">
        <f t="shared" si="70"/>
        <v>0</v>
      </c>
      <c r="AS275" s="2">
        <f t="shared" si="70"/>
        <v>0</v>
      </c>
      <c r="AT275" s="2">
        <f t="shared" si="70"/>
        <v>0</v>
      </c>
      <c r="AU275" s="2">
        <f t="shared" si="70"/>
        <v>0</v>
      </c>
      <c r="AV275" s="2">
        <f t="shared" si="70"/>
        <v>0</v>
      </c>
      <c r="AW275" s="68">
        <f t="shared" si="70"/>
        <v>0</v>
      </c>
    </row>
    <row r="276" spans="1:49" s="62" customFormat="1">
      <c r="A276" s="78" t="s">
        <v>115</v>
      </c>
      <c r="B276" s="79" t="s">
        <v>552</v>
      </c>
      <c r="C276" s="80" t="s">
        <v>553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 t="s">
        <v>25</v>
      </c>
      <c r="U276" s="4" t="s">
        <v>25</v>
      </c>
      <c r="V276" s="4" t="s">
        <v>25</v>
      </c>
      <c r="W276" s="4" t="s">
        <v>25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 t="s">
        <v>25</v>
      </c>
      <c r="AM276" s="4" t="s">
        <v>25</v>
      </c>
      <c r="AN276" s="4" t="s">
        <v>25</v>
      </c>
      <c r="AO276" s="4" t="s">
        <v>25</v>
      </c>
      <c r="AP276" s="4" t="s">
        <v>25</v>
      </c>
      <c r="AQ276" s="4" t="s">
        <v>25</v>
      </c>
      <c r="AR276" s="81">
        <v>0</v>
      </c>
      <c r="AS276" s="4">
        <v>0</v>
      </c>
      <c r="AT276" s="4">
        <v>0</v>
      </c>
      <c r="AU276" s="4">
        <v>0</v>
      </c>
      <c r="AV276" s="4">
        <v>0</v>
      </c>
      <c r="AW276" s="83">
        <v>0</v>
      </c>
    </row>
    <row r="277" spans="1:49" s="62" customFormat="1">
      <c r="A277" s="78" t="s">
        <v>115</v>
      </c>
      <c r="B277" s="79" t="s">
        <v>554</v>
      </c>
      <c r="C277" s="80" t="s">
        <v>555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 t="s">
        <v>25</v>
      </c>
      <c r="U277" s="4" t="s">
        <v>25</v>
      </c>
      <c r="V277" s="4" t="s">
        <v>25</v>
      </c>
      <c r="W277" s="4" t="s">
        <v>25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 t="s">
        <v>25</v>
      </c>
      <c r="AM277" s="4" t="s">
        <v>25</v>
      </c>
      <c r="AN277" s="4" t="s">
        <v>25</v>
      </c>
      <c r="AO277" s="4" t="s">
        <v>25</v>
      </c>
      <c r="AP277" s="4" t="s">
        <v>25</v>
      </c>
      <c r="AQ277" s="4" t="s">
        <v>25</v>
      </c>
      <c r="AR277" s="81">
        <v>0</v>
      </c>
      <c r="AS277" s="4">
        <v>0</v>
      </c>
      <c r="AT277" s="4">
        <v>0</v>
      </c>
      <c r="AU277" s="4">
        <v>0</v>
      </c>
      <c r="AV277" s="4">
        <v>0</v>
      </c>
      <c r="AW277" s="83">
        <v>0</v>
      </c>
    </row>
    <row r="278" spans="1:49" s="62" customFormat="1">
      <c r="A278" s="78" t="s">
        <v>115</v>
      </c>
      <c r="B278" s="79" t="s">
        <v>556</v>
      </c>
      <c r="C278" s="80" t="s">
        <v>557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 t="s">
        <v>25</v>
      </c>
      <c r="U278" s="4" t="s">
        <v>25</v>
      </c>
      <c r="V278" s="4" t="s">
        <v>25</v>
      </c>
      <c r="W278" s="4" t="s">
        <v>25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 t="s">
        <v>25</v>
      </c>
      <c r="AM278" s="4" t="s">
        <v>25</v>
      </c>
      <c r="AN278" s="4" t="s">
        <v>25</v>
      </c>
      <c r="AO278" s="4" t="s">
        <v>25</v>
      </c>
      <c r="AP278" s="4" t="s">
        <v>25</v>
      </c>
      <c r="AQ278" s="4" t="s">
        <v>25</v>
      </c>
      <c r="AR278" s="81">
        <v>0</v>
      </c>
      <c r="AS278" s="4">
        <v>0</v>
      </c>
      <c r="AT278" s="4">
        <v>0</v>
      </c>
      <c r="AU278" s="4">
        <v>0</v>
      </c>
      <c r="AV278" s="4">
        <v>0</v>
      </c>
      <c r="AW278" s="83">
        <v>0</v>
      </c>
    </row>
    <row r="279" spans="1:49" s="62" customFormat="1" ht="47.25">
      <c r="A279" s="78" t="s">
        <v>115</v>
      </c>
      <c r="B279" s="79" t="s">
        <v>558</v>
      </c>
      <c r="C279" s="80" t="s">
        <v>559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 t="s">
        <v>25</v>
      </c>
      <c r="U279" s="4" t="s">
        <v>25</v>
      </c>
      <c r="V279" s="4" t="s">
        <v>25</v>
      </c>
      <c r="W279" s="4" t="s">
        <v>25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 t="s">
        <v>25</v>
      </c>
      <c r="AM279" s="4" t="s">
        <v>25</v>
      </c>
      <c r="AN279" s="4" t="s">
        <v>25</v>
      </c>
      <c r="AO279" s="4" t="s">
        <v>25</v>
      </c>
      <c r="AP279" s="4" t="s">
        <v>25</v>
      </c>
      <c r="AQ279" s="4" t="s">
        <v>25</v>
      </c>
      <c r="AR279" s="81">
        <v>0</v>
      </c>
      <c r="AS279" s="4">
        <v>0</v>
      </c>
      <c r="AT279" s="4">
        <v>0</v>
      </c>
      <c r="AU279" s="4">
        <v>0</v>
      </c>
      <c r="AV279" s="4">
        <v>0</v>
      </c>
      <c r="AW279" s="83">
        <v>0</v>
      </c>
    </row>
    <row r="280" spans="1:49" s="62" customFormat="1" ht="78.75">
      <c r="A280" s="78" t="s">
        <v>115</v>
      </c>
      <c r="B280" s="79" t="s">
        <v>560</v>
      </c>
      <c r="C280" s="80" t="s">
        <v>561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25</v>
      </c>
      <c r="U280" s="4" t="s">
        <v>25</v>
      </c>
      <c r="V280" s="4" t="s">
        <v>25</v>
      </c>
      <c r="W280" s="4" t="s">
        <v>25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 t="s">
        <v>25</v>
      </c>
      <c r="AM280" s="4" t="s">
        <v>25</v>
      </c>
      <c r="AN280" s="4" t="s">
        <v>25</v>
      </c>
      <c r="AO280" s="4" t="s">
        <v>25</v>
      </c>
      <c r="AP280" s="4" t="s">
        <v>25</v>
      </c>
      <c r="AQ280" s="4" t="s">
        <v>25</v>
      </c>
      <c r="AR280" s="81">
        <v>0</v>
      </c>
      <c r="AS280" s="4">
        <v>0</v>
      </c>
      <c r="AT280" s="4">
        <v>0</v>
      </c>
      <c r="AU280" s="4">
        <v>0</v>
      </c>
      <c r="AV280" s="4">
        <v>0</v>
      </c>
      <c r="AW280" s="83">
        <v>0</v>
      </c>
    </row>
    <row r="281" spans="1:49" s="62" customFormat="1" ht="31.5">
      <c r="A281" s="78" t="s">
        <v>115</v>
      </c>
      <c r="B281" s="79" t="s">
        <v>562</v>
      </c>
      <c r="C281" s="80" t="s">
        <v>563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 t="s">
        <v>25</v>
      </c>
      <c r="U281" s="4" t="s">
        <v>25</v>
      </c>
      <c r="V281" s="4" t="s">
        <v>25</v>
      </c>
      <c r="W281" s="4" t="s">
        <v>25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 t="s">
        <v>25</v>
      </c>
      <c r="AM281" s="4" t="s">
        <v>25</v>
      </c>
      <c r="AN281" s="4" t="s">
        <v>25</v>
      </c>
      <c r="AO281" s="4" t="s">
        <v>25</v>
      </c>
      <c r="AP281" s="4" t="s">
        <v>25</v>
      </c>
      <c r="AQ281" s="4" t="s">
        <v>25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83">
        <v>0</v>
      </c>
    </row>
    <row r="282" spans="1:49" s="62" customFormat="1" ht="79.5" customHeight="1">
      <c r="A282" s="78" t="s">
        <v>115</v>
      </c>
      <c r="B282" s="79" t="s">
        <v>564</v>
      </c>
      <c r="C282" s="80" t="s">
        <v>565</v>
      </c>
      <c r="D282" s="81">
        <v>0</v>
      </c>
      <c r="E282" s="81">
        <v>0</v>
      </c>
      <c r="F282" s="81">
        <v>0</v>
      </c>
      <c r="G282" s="81">
        <v>0</v>
      </c>
      <c r="H282" s="81">
        <v>0</v>
      </c>
      <c r="I282" s="81">
        <v>0</v>
      </c>
      <c r="J282" s="81">
        <v>0</v>
      </c>
      <c r="K282" s="81">
        <v>0</v>
      </c>
      <c r="L282" s="81">
        <v>0</v>
      </c>
      <c r="M282" s="81">
        <v>0</v>
      </c>
      <c r="N282" s="81">
        <v>0</v>
      </c>
      <c r="O282" s="81">
        <v>0</v>
      </c>
      <c r="P282" s="81">
        <v>0</v>
      </c>
      <c r="Q282" s="81">
        <v>0</v>
      </c>
      <c r="R282" s="81">
        <v>0</v>
      </c>
      <c r="S282" s="81">
        <v>0</v>
      </c>
      <c r="T282" s="4" t="s">
        <v>25</v>
      </c>
      <c r="U282" s="4" t="s">
        <v>25</v>
      </c>
      <c r="V282" s="4" t="s">
        <v>25</v>
      </c>
      <c r="W282" s="4" t="s">
        <v>25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 t="s">
        <v>25</v>
      </c>
      <c r="AM282" s="4" t="s">
        <v>25</v>
      </c>
      <c r="AN282" s="4" t="s">
        <v>25</v>
      </c>
      <c r="AO282" s="4" t="s">
        <v>25</v>
      </c>
      <c r="AP282" s="4" t="s">
        <v>25</v>
      </c>
      <c r="AQ282" s="4" t="s">
        <v>25</v>
      </c>
      <c r="AR282" s="81">
        <v>0</v>
      </c>
      <c r="AS282" s="4">
        <v>0</v>
      </c>
      <c r="AT282" s="4">
        <v>0</v>
      </c>
      <c r="AU282" s="4">
        <v>0</v>
      </c>
      <c r="AV282" s="4">
        <v>0</v>
      </c>
      <c r="AW282" s="83">
        <v>0</v>
      </c>
    </row>
    <row r="283" spans="1:49" s="62" customFormat="1" ht="78.75">
      <c r="A283" s="78" t="s">
        <v>115</v>
      </c>
      <c r="B283" s="79" t="s">
        <v>566</v>
      </c>
      <c r="C283" s="80" t="s">
        <v>567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 t="s">
        <v>25</v>
      </c>
      <c r="U283" s="4" t="s">
        <v>25</v>
      </c>
      <c r="V283" s="4" t="s">
        <v>25</v>
      </c>
      <c r="W283" s="4" t="s">
        <v>25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 t="s">
        <v>25</v>
      </c>
      <c r="AM283" s="4" t="s">
        <v>25</v>
      </c>
      <c r="AN283" s="4" t="s">
        <v>25</v>
      </c>
      <c r="AO283" s="4" t="s">
        <v>25</v>
      </c>
      <c r="AP283" s="4" t="s">
        <v>25</v>
      </c>
      <c r="AQ283" s="4" t="s">
        <v>25</v>
      </c>
      <c r="AR283" s="81">
        <v>0</v>
      </c>
      <c r="AS283" s="4">
        <v>0</v>
      </c>
      <c r="AT283" s="4">
        <v>0</v>
      </c>
      <c r="AU283" s="4">
        <v>0</v>
      </c>
      <c r="AV283" s="4">
        <v>0</v>
      </c>
      <c r="AW283" s="83">
        <v>0</v>
      </c>
    </row>
    <row r="284" spans="1:49" s="62" customFormat="1" ht="63">
      <c r="A284" s="78" t="s">
        <v>115</v>
      </c>
      <c r="B284" s="79" t="s">
        <v>569</v>
      </c>
      <c r="C284" s="80" t="s">
        <v>570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 t="s">
        <v>25</v>
      </c>
      <c r="U284" s="4" t="s">
        <v>25</v>
      </c>
      <c r="V284" s="4" t="s">
        <v>25</v>
      </c>
      <c r="W284" s="4" t="s">
        <v>25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 t="s">
        <v>25</v>
      </c>
      <c r="AM284" s="4" t="s">
        <v>25</v>
      </c>
      <c r="AN284" s="4" t="s">
        <v>25</v>
      </c>
      <c r="AO284" s="4" t="s">
        <v>25</v>
      </c>
      <c r="AP284" s="4" t="s">
        <v>25</v>
      </c>
      <c r="AQ284" s="4" t="s">
        <v>25</v>
      </c>
      <c r="AR284" s="81">
        <v>0</v>
      </c>
      <c r="AS284" s="4">
        <v>0</v>
      </c>
      <c r="AT284" s="4">
        <v>0</v>
      </c>
      <c r="AU284" s="4">
        <v>0</v>
      </c>
      <c r="AV284" s="4">
        <v>0</v>
      </c>
      <c r="AW284" s="83">
        <v>0</v>
      </c>
    </row>
    <row r="285" spans="1:49" s="62" customFormat="1" ht="63">
      <c r="A285" s="78" t="s">
        <v>115</v>
      </c>
      <c r="B285" s="79" t="s">
        <v>571</v>
      </c>
      <c r="C285" s="80" t="s">
        <v>572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 t="s">
        <v>25</v>
      </c>
      <c r="U285" s="4" t="s">
        <v>25</v>
      </c>
      <c r="V285" s="4" t="s">
        <v>25</v>
      </c>
      <c r="W285" s="4" t="s">
        <v>25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 t="s">
        <v>25</v>
      </c>
      <c r="AM285" s="4" t="s">
        <v>25</v>
      </c>
      <c r="AN285" s="4" t="s">
        <v>25</v>
      </c>
      <c r="AO285" s="4" t="s">
        <v>25</v>
      </c>
      <c r="AP285" s="4" t="s">
        <v>25</v>
      </c>
      <c r="AQ285" s="4" t="s">
        <v>25</v>
      </c>
      <c r="AR285" s="81">
        <v>0</v>
      </c>
      <c r="AS285" s="4">
        <v>0</v>
      </c>
      <c r="AT285" s="4">
        <v>0</v>
      </c>
      <c r="AU285" s="4">
        <v>0</v>
      </c>
      <c r="AV285" s="4">
        <v>0</v>
      </c>
      <c r="AW285" s="83">
        <v>0</v>
      </c>
    </row>
    <row r="286" spans="1:49" s="62" customFormat="1" ht="110.25">
      <c r="A286" s="78" t="s">
        <v>115</v>
      </c>
      <c r="B286" s="79" t="s">
        <v>573</v>
      </c>
      <c r="C286" s="80" t="s">
        <v>574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 t="s">
        <v>25</v>
      </c>
      <c r="U286" s="4" t="s">
        <v>25</v>
      </c>
      <c r="V286" s="4" t="s">
        <v>25</v>
      </c>
      <c r="W286" s="4" t="s">
        <v>25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 t="s">
        <v>25</v>
      </c>
      <c r="AM286" s="4" t="s">
        <v>25</v>
      </c>
      <c r="AN286" s="4" t="s">
        <v>25</v>
      </c>
      <c r="AO286" s="4" t="s">
        <v>25</v>
      </c>
      <c r="AP286" s="4" t="s">
        <v>25</v>
      </c>
      <c r="AQ286" s="4" t="s">
        <v>25</v>
      </c>
      <c r="AR286" s="81">
        <v>0</v>
      </c>
      <c r="AS286" s="4">
        <v>0</v>
      </c>
      <c r="AT286" s="4">
        <v>0</v>
      </c>
      <c r="AU286" s="4">
        <v>0</v>
      </c>
      <c r="AV286" s="4">
        <v>0</v>
      </c>
      <c r="AW286" s="83">
        <v>0</v>
      </c>
    </row>
    <row r="287" spans="1:49" s="62" customFormat="1" ht="47.25">
      <c r="A287" s="78" t="s">
        <v>115</v>
      </c>
      <c r="B287" s="79" t="s">
        <v>575</v>
      </c>
      <c r="C287" s="80" t="s">
        <v>576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25</v>
      </c>
      <c r="U287" s="4" t="s">
        <v>25</v>
      </c>
      <c r="V287" s="4" t="s">
        <v>25</v>
      </c>
      <c r="W287" s="4" t="s">
        <v>25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 t="s">
        <v>25</v>
      </c>
      <c r="AM287" s="4" t="s">
        <v>25</v>
      </c>
      <c r="AN287" s="4" t="s">
        <v>25</v>
      </c>
      <c r="AO287" s="4" t="s">
        <v>25</v>
      </c>
      <c r="AP287" s="4" t="s">
        <v>25</v>
      </c>
      <c r="AQ287" s="4" t="s">
        <v>25</v>
      </c>
      <c r="AR287" s="81">
        <v>0</v>
      </c>
      <c r="AS287" s="4">
        <v>0</v>
      </c>
      <c r="AT287" s="4">
        <v>0</v>
      </c>
      <c r="AU287" s="4">
        <v>0</v>
      </c>
      <c r="AV287" s="4">
        <v>0</v>
      </c>
      <c r="AW287" s="83">
        <v>0</v>
      </c>
    </row>
    <row r="288" spans="1:49" s="62" customFormat="1" ht="47.25">
      <c r="A288" s="78" t="s">
        <v>115</v>
      </c>
      <c r="B288" s="79" t="s">
        <v>577</v>
      </c>
      <c r="C288" s="80" t="s">
        <v>578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 t="s">
        <v>25</v>
      </c>
      <c r="U288" s="4" t="s">
        <v>25</v>
      </c>
      <c r="V288" s="4" t="s">
        <v>25</v>
      </c>
      <c r="W288" s="4" t="s">
        <v>25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 t="s">
        <v>25</v>
      </c>
      <c r="AM288" s="4" t="s">
        <v>25</v>
      </c>
      <c r="AN288" s="4" t="s">
        <v>25</v>
      </c>
      <c r="AO288" s="4" t="s">
        <v>25</v>
      </c>
      <c r="AP288" s="4" t="s">
        <v>25</v>
      </c>
      <c r="AQ288" s="4" t="s">
        <v>25</v>
      </c>
      <c r="AR288" s="81">
        <v>0</v>
      </c>
      <c r="AS288" s="4">
        <v>0</v>
      </c>
      <c r="AT288" s="4">
        <v>0</v>
      </c>
      <c r="AU288" s="4">
        <v>0</v>
      </c>
      <c r="AV288" s="4">
        <v>0</v>
      </c>
      <c r="AW288" s="83">
        <v>0</v>
      </c>
    </row>
    <row r="289" spans="1:49" s="62" customFormat="1" ht="31.5">
      <c r="A289" s="78" t="s">
        <v>115</v>
      </c>
      <c r="B289" s="79" t="s">
        <v>579</v>
      </c>
      <c r="C289" s="80" t="s">
        <v>580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 t="s">
        <v>25</v>
      </c>
      <c r="U289" s="4" t="s">
        <v>25</v>
      </c>
      <c r="V289" s="4" t="s">
        <v>25</v>
      </c>
      <c r="W289" s="4" t="s">
        <v>25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 t="s">
        <v>25</v>
      </c>
      <c r="AM289" s="4" t="s">
        <v>25</v>
      </c>
      <c r="AN289" s="4" t="s">
        <v>25</v>
      </c>
      <c r="AO289" s="4" t="s">
        <v>25</v>
      </c>
      <c r="AP289" s="4" t="s">
        <v>25</v>
      </c>
      <c r="AQ289" s="4" t="s">
        <v>25</v>
      </c>
      <c r="AR289" s="81">
        <v>0</v>
      </c>
      <c r="AS289" s="4">
        <v>0</v>
      </c>
      <c r="AT289" s="4">
        <v>0</v>
      </c>
      <c r="AU289" s="4">
        <v>0</v>
      </c>
      <c r="AV289" s="4">
        <v>0</v>
      </c>
      <c r="AW289" s="83">
        <v>0</v>
      </c>
    </row>
    <row r="290" spans="1:49" s="62" customFormat="1">
      <c r="A290" s="78" t="s">
        <v>115</v>
      </c>
      <c r="B290" s="79" t="s">
        <v>581</v>
      </c>
      <c r="C290" s="80" t="s">
        <v>582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 t="s">
        <v>25</v>
      </c>
      <c r="U290" s="4" t="s">
        <v>25</v>
      </c>
      <c r="V290" s="4" t="s">
        <v>25</v>
      </c>
      <c r="W290" s="4" t="s">
        <v>25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 t="s">
        <v>25</v>
      </c>
      <c r="AM290" s="4" t="s">
        <v>25</v>
      </c>
      <c r="AN290" s="4" t="s">
        <v>25</v>
      </c>
      <c r="AO290" s="4" t="s">
        <v>25</v>
      </c>
      <c r="AP290" s="4" t="s">
        <v>25</v>
      </c>
      <c r="AQ290" s="4" t="s">
        <v>25</v>
      </c>
      <c r="AR290" s="81">
        <v>0</v>
      </c>
      <c r="AS290" s="4">
        <v>0</v>
      </c>
      <c r="AT290" s="4">
        <v>0</v>
      </c>
      <c r="AU290" s="4">
        <v>0</v>
      </c>
      <c r="AV290" s="4">
        <v>0</v>
      </c>
      <c r="AW290" s="83">
        <v>0</v>
      </c>
    </row>
    <row r="291" spans="1:49" s="62" customFormat="1">
      <c r="A291" s="78" t="s">
        <v>115</v>
      </c>
      <c r="B291" s="79" t="s">
        <v>583</v>
      </c>
      <c r="C291" s="80" t="s">
        <v>584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 t="s">
        <v>25</v>
      </c>
      <c r="U291" s="4" t="s">
        <v>25</v>
      </c>
      <c r="V291" s="4" t="s">
        <v>25</v>
      </c>
      <c r="W291" s="4" t="s">
        <v>25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 t="s">
        <v>25</v>
      </c>
      <c r="AM291" s="4" t="s">
        <v>25</v>
      </c>
      <c r="AN291" s="4" t="s">
        <v>25</v>
      </c>
      <c r="AO291" s="4" t="s">
        <v>25</v>
      </c>
      <c r="AP291" s="4" t="s">
        <v>25</v>
      </c>
      <c r="AQ291" s="4" t="s">
        <v>25</v>
      </c>
      <c r="AR291" s="81">
        <v>0</v>
      </c>
      <c r="AS291" s="4">
        <v>0</v>
      </c>
      <c r="AT291" s="4">
        <v>0</v>
      </c>
      <c r="AU291" s="4">
        <v>0</v>
      </c>
      <c r="AV291" s="4">
        <v>0</v>
      </c>
      <c r="AW291" s="83">
        <v>0</v>
      </c>
    </row>
    <row r="292" spans="1:49" s="62" customFormat="1">
      <c r="A292" s="78" t="s">
        <v>115</v>
      </c>
      <c r="B292" s="79" t="s">
        <v>585</v>
      </c>
      <c r="C292" s="80" t="s">
        <v>586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 t="s">
        <v>25</v>
      </c>
      <c r="U292" s="4" t="s">
        <v>25</v>
      </c>
      <c r="V292" s="4" t="s">
        <v>25</v>
      </c>
      <c r="W292" s="4" t="s">
        <v>25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 t="s">
        <v>25</v>
      </c>
      <c r="AM292" s="4" t="s">
        <v>25</v>
      </c>
      <c r="AN292" s="4" t="s">
        <v>25</v>
      </c>
      <c r="AO292" s="4" t="s">
        <v>25</v>
      </c>
      <c r="AP292" s="4" t="s">
        <v>25</v>
      </c>
      <c r="AQ292" s="4" t="s">
        <v>25</v>
      </c>
      <c r="AR292" s="81">
        <v>0</v>
      </c>
      <c r="AS292" s="4">
        <v>0</v>
      </c>
      <c r="AT292" s="4">
        <v>0</v>
      </c>
      <c r="AU292" s="4">
        <v>0</v>
      </c>
      <c r="AV292" s="4">
        <v>0</v>
      </c>
      <c r="AW292" s="83">
        <v>0</v>
      </c>
    </row>
    <row r="293" spans="1:49" s="62" customFormat="1">
      <c r="A293" s="78" t="s">
        <v>115</v>
      </c>
      <c r="B293" s="79" t="s">
        <v>587</v>
      </c>
      <c r="C293" s="80" t="s">
        <v>588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 t="s">
        <v>25</v>
      </c>
      <c r="U293" s="4" t="s">
        <v>25</v>
      </c>
      <c r="V293" s="4" t="s">
        <v>25</v>
      </c>
      <c r="W293" s="4" t="s">
        <v>25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 t="s">
        <v>25</v>
      </c>
      <c r="AM293" s="4" t="s">
        <v>25</v>
      </c>
      <c r="AN293" s="4" t="s">
        <v>25</v>
      </c>
      <c r="AO293" s="4" t="s">
        <v>25</v>
      </c>
      <c r="AP293" s="4" t="s">
        <v>25</v>
      </c>
      <c r="AQ293" s="4" t="s">
        <v>25</v>
      </c>
      <c r="AR293" s="81">
        <v>0</v>
      </c>
      <c r="AS293" s="4">
        <v>0</v>
      </c>
      <c r="AT293" s="4">
        <v>0</v>
      </c>
      <c r="AU293" s="4">
        <v>0</v>
      </c>
      <c r="AV293" s="4">
        <v>0</v>
      </c>
      <c r="AW293" s="83">
        <v>0</v>
      </c>
    </row>
    <row r="294" spans="1:49" s="62" customFormat="1">
      <c r="A294" s="78" t="s">
        <v>115</v>
      </c>
      <c r="B294" s="79" t="s">
        <v>589</v>
      </c>
      <c r="C294" s="80" t="s">
        <v>590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 t="s">
        <v>25</v>
      </c>
      <c r="U294" s="4" t="s">
        <v>25</v>
      </c>
      <c r="V294" s="4" t="s">
        <v>25</v>
      </c>
      <c r="W294" s="4" t="s">
        <v>25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 t="s">
        <v>25</v>
      </c>
      <c r="AM294" s="4" t="s">
        <v>25</v>
      </c>
      <c r="AN294" s="4" t="s">
        <v>25</v>
      </c>
      <c r="AO294" s="4" t="s">
        <v>25</v>
      </c>
      <c r="AP294" s="4" t="s">
        <v>25</v>
      </c>
      <c r="AQ294" s="4" t="s">
        <v>25</v>
      </c>
      <c r="AR294" s="81">
        <v>0</v>
      </c>
      <c r="AS294" s="4">
        <v>0</v>
      </c>
      <c r="AT294" s="4">
        <v>0</v>
      </c>
      <c r="AU294" s="4">
        <v>0</v>
      </c>
      <c r="AV294" s="4">
        <v>0</v>
      </c>
      <c r="AW294" s="83">
        <v>0</v>
      </c>
    </row>
    <row r="295" spans="1:49" s="62" customFormat="1">
      <c r="A295" s="78" t="s">
        <v>115</v>
      </c>
      <c r="B295" s="79" t="s">
        <v>591</v>
      </c>
      <c r="C295" s="80" t="s">
        <v>592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 t="s">
        <v>25</v>
      </c>
      <c r="U295" s="4" t="s">
        <v>25</v>
      </c>
      <c r="V295" s="4" t="s">
        <v>25</v>
      </c>
      <c r="W295" s="4" t="s">
        <v>25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 t="s">
        <v>25</v>
      </c>
      <c r="AM295" s="4" t="s">
        <v>25</v>
      </c>
      <c r="AN295" s="4" t="s">
        <v>25</v>
      </c>
      <c r="AO295" s="4" t="s">
        <v>25</v>
      </c>
      <c r="AP295" s="4" t="s">
        <v>25</v>
      </c>
      <c r="AQ295" s="4" t="s">
        <v>25</v>
      </c>
      <c r="AR295" s="81">
        <v>0</v>
      </c>
      <c r="AS295" s="4">
        <v>0</v>
      </c>
      <c r="AT295" s="4">
        <v>0</v>
      </c>
      <c r="AU295" s="4">
        <v>0</v>
      </c>
      <c r="AV295" s="4">
        <v>0</v>
      </c>
      <c r="AW295" s="83">
        <v>0</v>
      </c>
    </row>
    <row r="296" spans="1:49" s="62" customFormat="1">
      <c r="A296" s="78" t="s">
        <v>115</v>
      </c>
      <c r="B296" s="79" t="s">
        <v>593</v>
      </c>
      <c r="C296" s="80" t="s">
        <v>594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 t="s">
        <v>25</v>
      </c>
      <c r="U296" s="4" t="s">
        <v>25</v>
      </c>
      <c r="V296" s="4" t="s">
        <v>25</v>
      </c>
      <c r="W296" s="4" t="s">
        <v>25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 t="s">
        <v>25</v>
      </c>
      <c r="AM296" s="4" t="s">
        <v>25</v>
      </c>
      <c r="AN296" s="4" t="s">
        <v>25</v>
      </c>
      <c r="AO296" s="4" t="s">
        <v>25</v>
      </c>
      <c r="AP296" s="4" t="s">
        <v>25</v>
      </c>
      <c r="AQ296" s="4" t="s">
        <v>25</v>
      </c>
      <c r="AR296" s="81">
        <v>0</v>
      </c>
      <c r="AS296" s="4">
        <v>0</v>
      </c>
      <c r="AT296" s="4">
        <v>0</v>
      </c>
      <c r="AU296" s="4">
        <v>0</v>
      </c>
      <c r="AV296" s="4">
        <v>0</v>
      </c>
      <c r="AW296" s="83">
        <v>0</v>
      </c>
    </row>
    <row r="297" spans="1:49" s="62" customFormat="1">
      <c r="A297" s="78" t="s">
        <v>115</v>
      </c>
      <c r="B297" s="79" t="s">
        <v>595</v>
      </c>
      <c r="C297" s="80" t="s">
        <v>596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25</v>
      </c>
      <c r="U297" s="4" t="s">
        <v>25</v>
      </c>
      <c r="V297" s="4" t="s">
        <v>25</v>
      </c>
      <c r="W297" s="4" t="s">
        <v>25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 t="s">
        <v>25</v>
      </c>
      <c r="AM297" s="4" t="s">
        <v>25</v>
      </c>
      <c r="AN297" s="4" t="s">
        <v>25</v>
      </c>
      <c r="AO297" s="4" t="s">
        <v>25</v>
      </c>
      <c r="AP297" s="4" t="s">
        <v>25</v>
      </c>
      <c r="AQ297" s="4" t="s">
        <v>25</v>
      </c>
      <c r="AR297" s="81">
        <v>0</v>
      </c>
      <c r="AS297" s="4">
        <v>0</v>
      </c>
      <c r="AT297" s="4">
        <v>0</v>
      </c>
      <c r="AU297" s="4">
        <v>0</v>
      </c>
      <c r="AV297" s="4">
        <v>0</v>
      </c>
      <c r="AW297" s="83">
        <v>0</v>
      </c>
    </row>
    <row r="298" spans="1:49" s="62" customFormat="1">
      <c r="A298" s="78" t="s">
        <v>115</v>
      </c>
      <c r="B298" s="79" t="s">
        <v>597</v>
      </c>
      <c r="C298" s="80" t="s">
        <v>598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 t="s">
        <v>25</v>
      </c>
      <c r="U298" s="4" t="s">
        <v>25</v>
      </c>
      <c r="V298" s="4" t="s">
        <v>25</v>
      </c>
      <c r="W298" s="4" t="s">
        <v>25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 t="s">
        <v>25</v>
      </c>
      <c r="AM298" s="4" t="s">
        <v>25</v>
      </c>
      <c r="AN298" s="4" t="s">
        <v>25</v>
      </c>
      <c r="AO298" s="4" t="s">
        <v>25</v>
      </c>
      <c r="AP298" s="4" t="s">
        <v>25</v>
      </c>
      <c r="AQ298" s="4" t="s">
        <v>25</v>
      </c>
      <c r="AR298" s="81">
        <v>0</v>
      </c>
      <c r="AS298" s="4">
        <v>0</v>
      </c>
      <c r="AT298" s="4">
        <v>0</v>
      </c>
      <c r="AU298" s="4">
        <v>0</v>
      </c>
      <c r="AV298" s="4">
        <v>0</v>
      </c>
      <c r="AW298" s="83">
        <v>0</v>
      </c>
    </row>
    <row r="299" spans="1:49" s="62" customFormat="1">
      <c r="A299" s="78" t="s">
        <v>115</v>
      </c>
      <c r="B299" s="79" t="s">
        <v>599</v>
      </c>
      <c r="C299" s="80" t="s">
        <v>600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 t="s">
        <v>25</v>
      </c>
      <c r="U299" s="4" t="s">
        <v>25</v>
      </c>
      <c r="V299" s="4" t="s">
        <v>25</v>
      </c>
      <c r="W299" s="4" t="s">
        <v>25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 t="s">
        <v>25</v>
      </c>
      <c r="AM299" s="4" t="s">
        <v>25</v>
      </c>
      <c r="AN299" s="4" t="s">
        <v>25</v>
      </c>
      <c r="AO299" s="4" t="s">
        <v>25</v>
      </c>
      <c r="AP299" s="4" t="s">
        <v>25</v>
      </c>
      <c r="AQ299" s="4" t="s">
        <v>25</v>
      </c>
      <c r="AR299" s="81">
        <v>0</v>
      </c>
      <c r="AS299" s="4">
        <v>0</v>
      </c>
      <c r="AT299" s="4">
        <v>0</v>
      </c>
      <c r="AU299" s="4">
        <v>0</v>
      </c>
      <c r="AV299" s="4">
        <v>0</v>
      </c>
      <c r="AW299" s="83">
        <v>0</v>
      </c>
    </row>
    <row r="300" spans="1:49" s="62" customFormat="1">
      <c r="A300" s="78" t="s">
        <v>115</v>
      </c>
      <c r="B300" s="79" t="s">
        <v>601</v>
      </c>
      <c r="C300" s="80" t="s">
        <v>602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 t="s">
        <v>25</v>
      </c>
      <c r="U300" s="4" t="s">
        <v>25</v>
      </c>
      <c r="V300" s="4" t="s">
        <v>25</v>
      </c>
      <c r="W300" s="4" t="s">
        <v>25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 t="s">
        <v>25</v>
      </c>
      <c r="AM300" s="4" t="s">
        <v>25</v>
      </c>
      <c r="AN300" s="4" t="s">
        <v>25</v>
      </c>
      <c r="AO300" s="4" t="s">
        <v>25</v>
      </c>
      <c r="AP300" s="4" t="s">
        <v>25</v>
      </c>
      <c r="AQ300" s="4" t="s">
        <v>25</v>
      </c>
      <c r="AR300" s="81">
        <v>0</v>
      </c>
      <c r="AS300" s="4">
        <v>0</v>
      </c>
      <c r="AT300" s="4">
        <v>0</v>
      </c>
      <c r="AU300" s="4">
        <v>0</v>
      </c>
      <c r="AV300" s="4">
        <v>0</v>
      </c>
      <c r="AW300" s="83">
        <v>0</v>
      </c>
    </row>
    <row r="301" spans="1:49" s="62" customFormat="1">
      <c r="A301" s="78" t="s">
        <v>115</v>
      </c>
      <c r="B301" s="79" t="s">
        <v>603</v>
      </c>
      <c r="C301" s="80" t="s">
        <v>604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 t="s">
        <v>25</v>
      </c>
      <c r="U301" s="4" t="s">
        <v>25</v>
      </c>
      <c r="V301" s="4" t="s">
        <v>25</v>
      </c>
      <c r="W301" s="4" t="s">
        <v>25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 t="s">
        <v>25</v>
      </c>
      <c r="AM301" s="4" t="s">
        <v>25</v>
      </c>
      <c r="AN301" s="4" t="s">
        <v>25</v>
      </c>
      <c r="AO301" s="4" t="s">
        <v>25</v>
      </c>
      <c r="AP301" s="4" t="s">
        <v>25</v>
      </c>
      <c r="AQ301" s="4" t="s">
        <v>25</v>
      </c>
      <c r="AR301" s="81">
        <v>0</v>
      </c>
      <c r="AS301" s="4">
        <v>0</v>
      </c>
      <c r="AT301" s="4">
        <v>0</v>
      </c>
      <c r="AU301" s="4">
        <v>0</v>
      </c>
      <c r="AV301" s="4">
        <v>0</v>
      </c>
      <c r="AW301" s="83">
        <v>0</v>
      </c>
    </row>
    <row r="302" spans="1:49" s="62" customFormat="1" ht="31.5">
      <c r="A302" s="78" t="s">
        <v>115</v>
      </c>
      <c r="B302" s="79" t="s">
        <v>605</v>
      </c>
      <c r="C302" s="80" t="s">
        <v>606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 t="s">
        <v>25</v>
      </c>
      <c r="U302" s="4" t="s">
        <v>25</v>
      </c>
      <c r="V302" s="4" t="s">
        <v>25</v>
      </c>
      <c r="W302" s="4" t="s">
        <v>25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 t="s">
        <v>25</v>
      </c>
      <c r="AM302" s="4" t="s">
        <v>25</v>
      </c>
      <c r="AN302" s="4" t="s">
        <v>25</v>
      </c>
      <c r="AO302" s="4" t="s">
        <v>25</v>
      </c>
      <c r="AP302" s="4" t="s">
        <v>25</v>
      </c>
      <c r="AQ302" s="4" t="s">
        <v>25</v>
      </c>
      <c r="AR302" s="81">
        <v>0</v>
      </c>
      <c r="AS302" s="4">
        <v>0</v>
      </c>
      <c r="AT302" s="4">
        <v>0</v>
      </c>
      <c r="AU302" s="4">
        <v>0</v>
      </c>
      <c r="AV302" s="4">
        <v>0</v>
      </c>
      <c r="AW302" s="83">
        <v>0</v>
      </c>
    </row>
    <row r="303" spans="1:49" s="62" customFormat="1" ht="31.5">
      <c r="A303" s="78" t="s">
        <v>115</v>
      </c>
      <c r="B303" s="79" t="s">
        <v>607</v>
      </c>
      <c r="C303" s="80" t="s">
        <v>608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 t="s">
        <v>25</v>
      </c>
      <c r="U303" s="4" t="s">
        <v>25</v>
      </c>
      <c r="V303" s="4" t="s">
        <v>25</v>
      </c>
      <c r="W303" s="4" t="s">
        <v>25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 t="s">
        <v>25</v>
      </c>
      <c r="AM303" s="4" t="s">
        <v>25</v>
      </c>
      <c r="AN303" s="4" t="s">
        <v>25</v>
      </c>
      <c r="AO303" s="4" t="s">
        <v>25</v>
      </c>
      <c r="AP303" s="4" t="s">
        <v>25</v>
      </c>
      <c r="AQ303" s="4" t="s">
        <v>25</v>
      </c>
      <c r="AR303" s="81">
        <v>0</v>
      </c>
      <c r="AS303" s="4">
        <v>0</v>
      </c>
      <c r="AT303" s="4">
        <v>0</v>
      </c>
      <c r="AU303" s="4">
        <v>0</v>
      </c>
      <c r="AV303" s="4">
        <v>0</v>
      </c>
      <c r="AW303" s="83">
        <v>0</v>
      </c>
    </row>
    <row r="304" spans="1:49" s="62" customFormat="1" ht="31.5">
      <c r="A304" s="78" t="s">
        <v>115</v>
      </c>
      <c r="B304" s="79" t="s">
        <v>609</v>
      </c>
      <c r="C304" s="80" t="s">
        <v>610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 t="s">
        <v>25</v>
      </c>
      <c r="U304" s="4" t="s">
        <v>25</v>
      </c>
      <c r="V304" s="4" t="s">
        <v>25</v>
      </c>
      <c r="W304" s="4" t="s">
        <v>25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 t="s">
        <v>25</v>
      </c>
      <c r="AM304" s="4" t="s">
        <v>25</v>
      </c>
      <c r="AN304" s="4" t="s">
        <v>25</v>
      </c>
      <c r="AO304" s="4" t="s">
        <v>25</v>
      </c>
      <c r="AP304" s="4" t="s">
        <v>25</v>
      </c>
      <c r="AQ304" s="4" t="s">
        <v>25</v>
      </c>
      <c r="AR304" s="81">
        <v>0</v>
      </c>
      <c r="AS304" s="4">
        <v>0</v>
      </c>
      <c r="AT304" s="4">
        <v>0</v>
      </c>
      <c r="AU304" s="4">
        <v>0</v>
      </c>
      <c r="AV304" s="4">
        <v>0</v>
      </c>
      <c r="AW304" s="83">
        <v>0</v>
      </c>
    </row>
    <row r="305" spans="1:49" s="62" customFormat="1" ht="31.5">
      <c r="A305" s="78" t="s">
        <v>115</v>
      </c>
      <c r="B305" s="79" t="s">
        <v>611</v>
      </c>
      <c r="C305" s="80" t="s">
        <v>612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 t="s">
        <v>25</v>
      </c>
      <c r="U305" s="4" t="s">
        <v>25</v>
      </c>
      <c r="V305" s="4" t="s">
        <v>25</v>
      </c>
      <c r="W305" s="4" t="s">
        <v>25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 t="s">
        <v>25</v>
      </c>
      <c r="AM305" s="4" t="s">
        <v>25</v>
      </c>
      <c r="AN305" s="4" t="s">
        <v>25</v>
      </c>
      <c r="AO305" s="4" t="s">
        <v>25</v>
      </c>
      <c r="AP305" s="4" t="s">
        <v>25</v>
      </c>
      <c r="AQ305" s="4" t="s">
        <v>25</v>
      </c>
      <c r="AR305" s="81">
        <v>0</v>
      </c>
      <c r="AS305" s="4">
        <v>0</v>
      </c>
      <c r="AT305" s="4">
        <v>0</v>
      </c>
      <c r="AU305" s="4">
        <v>0</v>
      </c>
      <c r="AV305" s="4">
        <v>0</v>
      </c>
      <c r="AW305" s="83">
        <v>0</v>
      </c>
    </row>
    <row r="306" spans="1:49" s="62" customFormat="1" ht="31.5">
      <c r="A306" s="78" t="s">
        <v>115</v>
      </c>
      <c r="B306" s="79" t="s">
        <v>613</v>
      </c>
      <c r="C306" s="80" t="s">
        <v>614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 t="s">
        <v>25</v>
      </c>
      <c r="U306" s="4" t="s">
        <v>25</v>
      </c>
      <c r="V306" s="4" t="s">
        <v>25</v>
      </c>
      <c r="W306" s="4" t="s">
        <v>25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 t="s">
        <v>25</v>
      </c>
      <c r="AM306" s="4" t="s">
        <v>25</v>
      </c>
      <c r="AN306" s="4" t="s">
        <v>25</v>
      </c>
      <c r="AO306" s="4" t="s">
        <v>25</v>
      </c>
      <c r="AP306" s="4" t="s">
        <v>25</v>
      </c>
      <c r="AQ306" s="4" t="s">
        <v>25</v>
      </c>
      <c r="AR306" s="81">
        <v>0</v>
      </c>
      <c r="AS306" s="4">
        <v>0</v>
      </c>
      <c r="AT306" s="4">
        <v>0</v>
      </c>
      <c r="AU306" s="4">
        <v>0</v>
      </c>
      <c r="AV306" s="4">
        <v>0</v>
      </c>
      <c r="AW306" s="83">
        <v>0</v>
      </c>
    </row>
    <row r="307" spans="1:49" s="62" customFormat="1">
      <c r="A307" s="78" t="s">
        <v>115</v>
      </c>
      <c r="B307" s="79" t="s">
        <v>615</v>
      </c>
      <c r="C307" s="80" t="s">
        <v>616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 t="s">
        <v>25</v>
      </c>
      <c r="U307" s="4" t="s">
        <v>25</v>
      </c>
      <c r="V307" s="4" t="s">
        <v>25</v>
      </c>
      <c r="W307" s="4" t="s">
        <v>25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 t="s">
        <v>25</v>
      </c>
      <c r="AM307" s="4" t="s">
        <v>25</v>
      </c>
      <c r="AN307" s="4" t="s">
        <v>25</v>
      </c>
      <c r="AO307" s="4" t="s">
        <v>25</v>
      </c>
      <c r="AP307" s="4" t="s">
        <v>25</v>
      </c>
      <c r="AQ307" s="4" t="s">
        <v>25</v>
      </c>
      <c r="AR307" s="81">
        <v>0</v>
      </c>
      <c r="AS307" s="4">
        <v>0</v>
      </c>
      <c r="AT307" s="4">
        <v>0</v>
      </c>
      <c r="AU307" s="4">
        <v>0</v>
      </c>
      <c r="AV307" s="4">
        <v>0</v>
      </c>
      <c r="AW307" s="83">
        <v>0</v>
      </c>
    </row>
    <row r="308" spans="1:49" s="62" customFormat="1">
      <c r="A308" s="78" t="s">
        <v>115</v>
      </c>
      <c r="B308" s="79" t="s">
        <v>617</v>
      </c>
      <c r="C308" s="80" t="s">
        <v>618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 t="s">
        <v>25</v>
      </c>
      <c r="U308" s="4" t="s">
        <v>25</v>
      </c>
      <c r="V308" s="4" t="s">
        <v>25</v>
      </c>
      <c r="W308" s="4" t="s">
        <v>25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 t="s">
        <v>25</v>
      </c>
      <c r="AM308" s="4" t="s">
        <v>25</v>
      </c>
      <c r="AN308" s="4" t="s">
        <v>25</v>
      </c>
      <c r="AO308" s="4" t="s">
        <v>25</v>
      </c>
      <c r="AP308" s="4" t="s">
        <v>25</v>
      </c>
      <c r="AQ308" s="4" t="s">
        <v>25</v>
      </c>
      <c r="AR308" s="81">
        <v>0</v>
      </c>
      <c r="AS308" s="4">
        <v>0</v>
      </c>
      <c r="AT308" s="4">
        <v>0</v>
      </c>
      <c r="AU308" s="4">
        <v>0</v>
      </c>
      <c r="AV308" s="4">
        <v>0</v>
      </c>
      <c r="AW308" s="83">
        <v>0</v>
      </c>
    </row>
    <row r="309" spans="1:49" s="62" customFormat="1">
      <c r="A309" s="78" t="s">
        <v>115</v>
      </c>
      <c r="B309" s="79" t="s">
        <v>619</v>
      </c>
      <c r="C309" s="80" t="s">
        <v>620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 t="s">
        <v>25</v>
      </c>
      <c r="U309" s="4" t="s">
        <v>25</v>
      </c>
      <c r="V309" s="4" t="s">
        <v>25</v>
      </c>
      <c r="W309" s="4" t="s">
        <v>25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 t="s">
        <v>25</v>
      </c>
      <c r="AM309" s="4" t="s">
        <v>25</v>
      </c>
      <c r="AN309" s="4" t="s">
        <v>25</v>
      </c>
      <c r="AO309" s="4" t="s">
        <v>25</v>
      </c>
      <c r="AP309" s="4" t="s">
        <v>25</v>
      </c>
      <c r="AQ309" s="4" t="s">
        <v>25</v>
      </c>
      <c r="AR309" s="81">
        <v>0</v>
      </c>
      <c r="AS309" s="4">
        <v>0</v>
      </c>
      <c r="AT309" s="4">
        <v>0</v>
      </c>
      <c r="AU309" s="4">
        <v>0</v>
      </c>
      <c r="AV309" s="4">
        <v>0</v>
      </c>
      <c r="AW309" s="83">
        <v>0</v>
      </c>
    </row>
    <row r="310" spans="1:49" s="62" customFormat="1">
      <c r="A310" s="78" t="s">
        <v>115</v>
      </c>
      <c r="B310" s="79" t="s">
        <v>621</v>
      </c>
      <c r="C310" s="80" t="s">
        <v>622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 t="s">
        <v>25</v>
      </c>
      <c r="U310" s="4" t="s">
        <v>25</v>
      </c>
      <c r="V310" s="4" t="s">
        <v>25</v>
      </c>
      <c r="W310" s="4" t="s">
        <v>25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 t="s">
        <v>25</v>
      </c>
      <c r="AM310" s="4" t="s">
        <v>25</v>
      </c>
      <c r="AN310" s="4" t="s">
        <v>25</v>
      </c>
      <c r="AO310" s="4" t="s">
        <v>25</v>
      </c>
      <c r="AP310" s="4" t="s">
        <v>25</v>
      </c>
      <c r="AQ310" s="4" t="s">
        <v>25</v>
      </c>
      <c r="AR310" s="81">
        <v>0</v>
      </c>
      <c r="AS310" s="4">
        <v>0</v>
      </c>
      <c r="AT310" s="4">
        <v>0</v>
      </c>
      <c r="AU310" s="4">
        <v>0</v>
      </c>
      <c r="AV310" s="4">
        <v>0</v>
      </c>
      <c r="AW310" s="83">
        <v>0</v>
      </c>
    </row>
    <row r="311" spans="1:49" s="62" customFormat="1">
      <c r="A311" s="78" t="s">
        <v>115</v>
      </c>
      <c r="B311" s="79" t="s">
        <v>623</v>
      </c>
      <c r="C311" s="80" t="s">
        <v>624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 t="s">
        <v>25</v>
      </c>
      <c r="U311" s="4" t="s">
        <v>25</v>
      </c>
      <c r="V311" s="4" t="s">
        <v>25</v>
      </c>
      <c r="W311" s="4" t="s">
        <v>25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 t="s">
        <v>25</v>
      </c>
      <c r="AM311" s="4" t="s">
        <v>25</v>
      </c>
      <c r="AN311" s="4" t="s">
        <v>25</v>
      </c>
      <c r="AO311" s="4" t="s">
        <v>25</v>
      </c>
      <c r="AP311" s="4" t="s">
        <v>25</v>
      </c>
      <c r="AQ311" s="4" t="s">
        <v>25</v>
      </c>
      <c r="AR311" s="81">
        <v>0</v>
      </c>
      <c r="AS311" s="4">
        <v>0</v>
      </c>
      <c r="AT311" s="4">
        <v>0</v>
      </c>
      <c r="AU311" s="4">
        <v>0</v>
      </c>
      <c r="AV311" s="4">
        <v>0</v>
      </c>
      <c r="AW311" s="83">
        <v>0</v>
      </c>
    </row>
    <row r="312" spans="1:49" s="62" customFormat="1">
      <c r="A312" s="78" t="s">
        <v>115</v>
      </c>
      <c r="B312" s="79" t="s">
        <v>625</v>
      </c>
      <c r="C312" s="80" t="s">
        <v>626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 t="s">
        <v>25</v>
      </c>
      <c r="U312" s="4" t="s">
        <v>25</v>
      </c>
      <c r="V312" s="4" t="s">
        <v>25</v>
      </c>
      <c r="W312" s="4" t="s">
        <v>25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 t="s">
        <v>25</v>
      </c>
      <c r="AM312" s="4" t="s">
        <v>25</v>
      </c>
      <c r="AN312" s="4" t="s">
        <v>25</v>
      </c>
      <c r="AO312" s="4" t="s">
        <v>25</v>
      </c>
      <c r="AP312" s="4" t="s">
        <v>25</v>
      </c>
      <c r="AQ312" s="4" t="s">
        <v>25</v>
      </c>
      <c r="AR312" s="81">
        <v>0</v>
      </c>
      <c r="AS312" s="4">
        <v>0</v>
      </c>
      <c r="AT312" s="4">
        <v>0</v>
      </c>
      <c r="AU312" s="4">
        <v>0</v>
      </c>
      <c r="AV312" s="4">
        <v>0</v>
      </c>
      <c r="AW312" s="83">
        <v>0</v>
      </c>
    </row>
    <row r="313" spans="1:49" s="62" customFormat="1">
      <c r="A313" s="78" t="s">
        <v>115</v>
      </c>
      <c r="B313" s="79" t="s">
        <v>627</v>
      </c>
      <c r="C313" s="80" t="s">
        <v>628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 t="s">
        <v>25</v>
      </c>
      <c r="U313" s="4" t="s">
        <v>25</v>
      </c>
      <c r="V313" s="4" t="s">
        <v>25</v>
      </c>
      <c r="W313" s="4" t="s">
        <v>25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 t="s">
        <v>25</v>
      </c>
      <c r="AM313" s="4" t="s">
        <v>25</v>
      </c>
      <c r="AN313" s="4" t="s">
        <v>25</v>
      </c>
      <c r="AO313" s="4" t="s">
        <v>25</v>
      </c>
      <c r="AP313" s="4" t="s">
        <v>25</v>
      </c>
      <c r="AQ313" s="4" t="s">
        <v>25</v>
      </c>
      <c r="AR313" s="81">
        <v>0</v>
      </c>
      <c r="AS313" s="4">
        <v>0</v>
      </c>
      <c r="AT313" s="4">
        <v>0</v>
      </c>
      <c r="AU313" s="4">
        <v>0</v>
      </c>
      <c r="AV313" s="4">
        <v>0</v>
      </c>
      <c r="AW313" s="83">
        <v>0</v>
      </c>
    </row>
    <row r="314" spans="1:49" s="62" customFormat="1">
      <c r="A314" s="78" t="s">
        <v>115</v>
      </c>
      <c r="B314" s="79" t="s">
        <v>629</v>
      </c>
      <c r="C314" s="80" t="s">
        <v>630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 t="s">
        <v>25</v>
      </c>
      <c r="U314" s="4" t="s">
        <v>25</v>
      </c>
      <c r="V314" s="4" t="s">
        <v>25</v>
      </c>
      <c r="W314" s="4" t="s">
        <v>25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 t="s">
        <v>25</v>
      </c>
      <c r="AM314" s="4" t="s">
        <v>25</v>
      </c>
      <c r="AN314" s="4" t="s">
        <v>25</v>
      </c>
      <c r="AO314" s="4" t="s">
        <v>25</v>
      </c>
      <c r="AP314" s="4" t="s">
        <v>25</v>
      </c>
      <c r="AQ314" s="4" t="s">
        <v>25</v>
      </c>
      <c r="AR314" s="81">
        <v>0</v>
      </c>
      <c r="AS314" s="4">
        <v>0</v>
      </c>
      <c r="AT314" s="4">
        <v>0</v>
      </c>
      <c r="AU314" s="4">
        <v>0</v>
      </c>
      <c r="AV314" s="4">
        <v>0</v>
      </c>
      <c r="AW314" s="83">
        <v>0</v>
      </c>
    </row>
    <row r="315" spans="1:49" s="62" customFormat="1">
      <c r="A315" s="78" t="s">
        <v>115</v>
      </c>
      <c r="B315" s="79" t="s">
        <v>631</v>
      </c>
      <c r="C315" s="80" t="s">
        <v>632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25</v>
      </c>
      <c r="U315" s="4" t="s">
        <v>25</v>
      </c>
      <c r="V315" s="4" t="s">
        <v>25</v>
      </c>
      <c r="W315" s="4" t="s">
        <v>25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 t="s">
        <v>25</v>
      </c>
      <c r="AM315" s="4" t="s">
        <v>25</v>
      </c>
      <c r="AN315" s="4" t="s">
        <v>25</v>
      </c>
      <c r="AO315" s="4" t="s">
        <v>25</v>
      </c>
      <c r="AP315" s="4" t="s">
        <v>25</v>
      </c>
      <c r="AQ315" s="4" t="s">
        <v>25</v>
      </c>
      <c r="AR315" s="81">
        <v>0</v>
      </c>
      <c r="AS315" s="4">
        <v>0</v>
      </c>
      <c r="AT315" s="4">
        <v>0</v>
      </c>
      <c r="AU315" s="4">
        <v>0</v>
      </c>
      <c r="AV315" s="4">
        <v>0</v>
      </c>
      <c r="AW315" s="83">
        <v>0</v>
      </c>
    </row>
    <row r="316" spans="1:49" s="62" customFormat="1" ht="31.5">
      <c r="A316" s="78" t="s">
        <v>115</v>
      </c>
      <c r="B316" s="79" t="s">
        <v>633</v>
      </c>
      <c r="C316" s="80" t="s">
        <v>634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 t="s">
        <v>25</v>
      </c>
      <c r="U316" s="4" t="s">
        <v>25</v>
      </c>
      <c r="V316" s="4" t="s">
        <v>25</v>
      </c>
      <c r="W316" s="4" t="s">
        <v>25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 t="s">
        <v>25</v>
      </c>
      <c r="AM316" s="4" t="s">
        <v>25</v>
      </c>
      <c r="AN316" s="4" t="s">
        <v>25</v>
      </c>
      <c r="AO316" s="4" t="s">
        <v>25</v>
      </c>
      <c r="AP316" s="4" t="s">
        <v>25</v>
      </c>
      <c r="AQ316" s="4" t="s">
        <v>25</v>
      </c>
      <c r="AR316" s="81">
        <v>0</v>
      </c>
      <c r="AS316" s="4">
        <v>0</v>
      </c>
      <c r="AT316" s="4">
        <v>0</v>
      </c>
      <c r="AU316" s="4">
        <v>0</v>
      </c>
      <c r="AV316" s="4">
        <v>0</v>
      </c>
      <c r="AW316" s="83">
        <v>0</v>
      </c>
    </row>
    <row r="317" spans="1:49" s="62" customFormat="1" ht="31.5">
      <c r="A317" s="78" t="s">
        <v>115</v>
      </c>
      <c r="B317" s="79" t="s">
        <v>635</v>
      </c>
      <c r="C317" s="80" t="s">
        <v>636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 t="s">
        <v>25</v>
      </c>
      <c r="U317" s="4" t="s">
        <v>25</v>
      </c>
      <c r="V317" s="4" t="s">
        <v>25</v>
      </c>
      <c r="W317" s="4" t="s">
        <v>25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 t="s">
        <v>25</v>
      </c>
      <c r="AM317" s="4" t="s">
        <v>25</v>
      </c>
      <c r="AN317" s="4" t="s">
        <v>25</v>
      </c>
      <c r="AO317" s="4" t="s">
        <v>25</v>
      </c>
      <c r="AP317" s="4" t="s">
        <v>25</v>
      </c>
      <c r="AQ317" s="4" t="s">
        <v>25</v>
      </c>
      <c r="AR317" s="81">
        <v>0</v>
      </c>
      <c r="AS317" s="4">
        <v>0</v>
      </c>
      <c r="AT317" s="4">
        <v>0</v>
      </c>
      <c r="AU317" s="4">
        <v>0</v>
      </c>
      <c r="AV317" s="4">
        <v>0</v>
      </c>
      <c r="AW317" s="83">
        <v>0</v>
      </c>
    </row>
    <row r="318" spans="1:49" s="62" customFormat="1">
      <c r="A318" s="78" t="s">
        <v>115</v>
      </c>
      <c r="B318" s="79" t="s">
        <v>637</v>
      </c>
      <c r="C318" s="80" t="s">
        <v>638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 t="s">
        <v>25</v>
      </c>
      <c r="U318" s="4" t="s">
        <v>25</v>
      </c>
      <c r="V318" s="4" t="s">
        <v>25</v>
      </c>
      <c r="W318" s="4" t="s">
        <v>25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 t="s">
        <v>25</v>
      </c>
      <c r="AM318" s="4" t="s">
        <v>25</v>
      </c>
      <c r="AN318" s="4" t="s">
        <v>25</v>
      </c>
      <c r="AO318" s="4" t="s">
        <v>25</v>
      </c>
      <c r="AP318" s="4" t="s">
        <v>25</v>
      </c>
      <c r="AQ318" s="4" t="s">
        <v>25</v>
      </c>
      <c r="AR318" s="81">
        <v>0</v>
      </c>
      <c r="AS318" s="4">
        <v>0</v>
      </c>
      <c r="AT318" s="4">
        <v>0</v>
      </c>
      <c r="AU318" s="4">
        <v>0</v>
      </c>
      <c r="AV318" s="4">
        <v>0</v>
      </c>
      <c r="AW318" s="83">
        <v>0</v>
      </c>
    </row>
    <row r="319" spans="1:49" s="62" customFormat="1">
      <c r="A319" s="78" t="s">
        <v>115</v>
      </c>
      <c r="B319" s="79" t="s">
        <v>639</v>
      </c>
      <c r="C319" s="80" t="s">
        <v>640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 t="s">
        <v>25</v>
      </c>
      <c r="U319" s="4" t="s">
        <v>25</v>
      </c>
      <c r="V319" s="4" t="s">
        <v>25</v>
      </c>
      <c r="W319" s="4" t="s">
        <v>25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 t="s">
        <v>25</v>
      </c>
      <c r="AM319" s="4" t="s">
        <v>25</v>
      </c>
      <c r="AN319" s="4" t="s">
        <v>25</v>
      </c>
      <c r="AO319" s="4" t="s">
        <v>25</v>
      </c>
      <c r="AP319" s="4" t="s">
        <v>25</v>
      </c>
      <c r="AQ319" s="4" t="s">
        <v>25</v>
      </c>
      <c r="AR319" s="81">
        <v>0</v>
      </c>
      <c r="AS319" s="4">
        <v>0</v>
      </c>
      <c r="AT319" s="4">
        <v>0</v>
      </c>
      <c r="AU319" s="4">
        <v>0</v>
      </c>
      <c r="AV319" s="4">
        <v>0</v>
      </c>
      <c r="AW319" s="83">
        <v>0</v>
      </c>
    </row>
    <row r="320" spans="1:49" s="62" customFormat="1" ht="31.5">
      <c r="A320" s="78" t="s">
        <v>115</v>
      </c>
      <c r="B320" s="79" t="s">
        <v>641</v>
      </c>
      <c r="C320" s="80" t="s">
        <v>642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 t="s">
        <v>25</v>
      </c>
      <c r="U320" s="4" t="s">
        <v>25</v>
      </c>
      <c r="V320" s="4" t="s">
        <v>25</v>
      </c>
      <c r="W320" s="4" t="s">
        <v>25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 t="s">
        <v>25</v>
      </c>
      <c r="AM320" s="4" t="s">
        <v>25</v>
      </c>
      <c r="AN320" s="4" t="s">
        <v>25</v>
      </c>
      <c r="AO320" s="4" t="s">
        <v>25</v>
      </c>
      <c r="AP320" s="4" t="s">
        <v>25</v>
      </c>
      <c r="AQ320" s="4" t="s">
        <v>25</v>
      </c>
      <c r="AR320" s="81">
        <v>0</v>
      </c>
      <c r="AS320" s="4">
        <v>0</v>
      </c>
      <c r="AT320" s="4">
        <v>0</v>
      </c>
      <c r="AU320" s="4">
        <v>0</v>
      </c>
      <c r="AV320" s="4">
        <v>0</v>
      </c>
      <c r="AW320" s="83">
        <v>0</v>
      </c>
    </row>
    <row r="321" spans="1:49" s="62" customFormat="1">
      <c r="A321" s="78" t="s">
        <v>115</v>
      </c>
      <c r="B321" s="79" t="s">
        <v>643</v>
      </c>
      <c r="C321" s="80" t="s">
        <v>644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 t="s">
        <v>25</v>
      </c>
      <c r="U321" s="4" t="s">
        <v>25</v>
      </c>
      <c r="V321" s="4" t="s">
        <v>25</v>
      </c>
      <c r="W321" s="4" t="s">
        <v>25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 t="s">
        <v>25</v>
      </c>
      <c r="AM321" s="4" t="s">
        <v>25</v>
      </c>
      <c r="AN321" s="4" t="s">
        <v>25</v>
      </c>
      <c r="AO321" s="4" t="s">
        <v>25</v>
      </c>
      <c r="AP321" s="4" t="s">
        <v>25</v>
      </c>
      <c r="AQ321" s="4" t="s">
        <v>25</v>
      </c>
      <c r="AR321" s="81">
        <v>0</v>
      </c>
      <c r="AS321" s="4">
        <v>0</v>
      </c>
      <c r="AT321" s="4">
        <v>0</v>
      </c>
      <c r="AU321" s="4">
        <v>0</v>
      </c>
      <c r="AV321" s="4">
        <v>0</v>
      </c>
      <c r="AW321" s="83">
        <v>0</v>
      </c>
    </row>
    <row r="322" spans="1:49" s="62" customFormat="1" ht="31.5">
      <c r="A322" s="78" t="s">
        <v>115</v>
      </c>
      <c r="B322" s="79" t="s">
        <v>645</v>
      </c>
      <c r="C322" s="80" t="s">
        <v>646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 t="s">
        <v>25</v>
      </c>
      <c r="U322" s="4" t="s">
        <v>25</v>
      </c>
      <c r="V322" s="4" t="s">
        <v>25</v>
      </c>
      <c r="W322" s="4" t="s">
        <v>25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 t="s">
        <v>25</v>
      </c>
      <c r="AM322" s="4" t="s">
        <v>25</v>
      </c>
      <c r="AN322" s="4" t="s">
        <v>25</v>
      </c>
      <c r="AO322" s="4" t="s">
        <v>25</v>
      </c>
      <c r="AP322" s="4" t="s">
        <v>25</v>
      </c>
      <c r="AQ322" s="4" t="s">
        <v>25</v>
      </c>
      <c r="AR322" s="81">
        <v>0</v>
      </c>
      <c r="AS322" s="4">
        <v>0</v>
      </c>
      <c r="AT322" s="4">
        <v>0</v>
      </c>
      <c r="AU322" s="4">
        <v>0</v>
      </c>
      <c r="AV322" s="4">
        <v>0</v>
      </c>
      <c r="AW322" s="83">
        <v>0</v>
      </c>
    </row>
    <row r="323" spans="1:49" s="62" customFormat="1" ht="31.5">
      <c r="A323" s="78" t="s">
        <v>115</v>
      </c>
      <c r="B323" s="79" t="s">
        <v>647</v>
      </c>
      <c r="C323" s="80" t="s">
        <v>648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 t="s">
        <v>25</v>
      </c>
      <c r="U323" s="4" t="s">
        <v>25</v>
      </c>
      <c r="V323" s="4" t="s">
        <v>25</v>
      </c>
      <c r="W323" s="4" t="s">
        <v>25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 t="s">
        <v>25</v>
      </c>
      <c r="AM323" s="4" t="s">
        <v>25</v>
      </c>
      <c r="AN323" s="4" t="s">
        <v>25</v>
      </c>
      <c r="AO323" s="4" t="s">
        <v>25</v>
      </c>
      <c r="AP323" s="4" t="s">
        <v>25</v>
      </c>
      <c r="AQ323" s="4" t="s">
        <v>25</v>
      </c>
      <c r="AR323" s="81">
        <v>0</v>
      </c>
      <c r="AS323" s="4">
        <v>0</v>
      </c>
      <c r="AT323" s="4">
        <v>0</v>
      </c>
      <c r="AU323" s="4">
        <v>0</v>
      </c>
      <c r="AV323" s="4">
        <v>0</v>
      </c>
      <c r="AW323" s="83">
        <v>0</v>
      </c>
    </row>
    <row r="324" spans="1:49" s="62" customFormat="1" ht="31.5">
      <c r="A324" s="78" t="s">
        <v>115</v>
      </c>
      <c r="B324" s="79" t="s">
        <v>649</v>
      </c>
      <c r="C324" s="80" t="s">
        <v>650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 t="s">
        <v>25</v>
      </c>
      <c r="U324" s="4" t="s">
        <v>25</v>
      </c>
      <c r="V324" s="4" t="s">
        <v>25</v>
      </c>
      <c r="W324" s="4" t="s">
        <v>25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 t="s">
        <v>25</v>
      </c>
      <c r="AM324" s="4" t="s">
        <v>25</v>
      </c>
      <c r="AN324" s="4" t="s">
        <v>25</v>
      </c>
      <c r="AO324" s="4" t="s">
        <v>25</v>
      </c>
      <c r="AP324" s="4" t="s">
        <v>25</v>
      </c>
      <c r="AQ324" s="4" t="s">
        <v>25</v>
      </c>
      <c r="AR324" s="81">
        <v>0</v>
      </c>
      <c r="AS324" s="4">
        <v>0</v>
      </c>
      <c r="AT324" s="4">
        <v>0</v>
      </c>
      <c r="AU324" s="4">
        <v>0</v>
      </c>
      <c r="AV324" s="4">
        <v>0</v>
      </c>
      <c r="AW324" s="83">
        <v>0</v>
      </c>
    </row>
    <row r="325" spans="1:49" s="62" customFormat="1" ht="32.25" thickBot="1">
      <c r="A325" s="87" t="s">
        <v>115</v>
      </c>
      <c r="B325" s="88" t="s">
        <v>651</v>
      </c>
      <c r="C325" s="89" t="s">
        <v>652</v>
      </c>
      <c r="D325" s="90">
        <v>0</v>
      </c>
      <c r="E325" s="90">
        <v>0</v>
      </c>
      <c r="F325" s="90">
        <v>0</v>
      </c>
      <c r="G325" s="90">
        <v>0</v>
      </c>
      <c r="H325" s="90">
        <v>0</v>
      </c>
      <c r="I325" s="90">
        <v>0</v>
      </c>
      <c r="J325" s="90">
        <v>0</v>
      </c>
      <c r="K325" s="90">
        <v>0</v>
      </c>
      <c r="L325" s="90">
        <v>0</v>
      </c>
      <c r="M325" s="90">
        <v>0</v>
      </c>
      <c r="N325" s="90">
        <v>0</v>
      </c>
      <c r="O325" s="90">
        <v>0</v>
      </c>
      <c r="P325" s="90">
        <v>0</v>
      </c>
      <c r="Q325" s="90">
        <v>0</v>
      </c>
      <c r="R325" s="90">
        <v>0</v>
      </c>
      <c r="S325" s="90">
        <v>0</v>
      </c>
      <c r="T325" s="90" t="s">
        <v>25</v>
      </c>
      <c r="U325" s="90" t="s">
        <v>25</v>
      </c>
      <c r="V325" s="90" t="s">
        <v>25</v>
      </c>
      <c r="W325" s="90" t="s">
        <v>25</v>
      </c>
      <c r="X325" s="90">
        <v>0</v>
      </c>
      <c r="Y325" s="90">
        <v>0</v>
      </c>
      <c r="Z325" s="90">
        <v>0</v>
      </c>
      <c r="AA325" s="90">
        <v>0</v>
      </c>
      <c r="AB325" s="90">
        <v>0</v>
      </c>
      <c r="AC325" s="90">
        <v>0</v>
      </c>
      <c r="AD325" s="90">
        <v>0</v>
      </c>
      <c r="AE325" s="90">
        <v>0</v>
      </c>
      <c r="AF325" s="90">
        <v>0</v>
      </c>
      <c r="AG325" s="90">
        <v>0</v>
      </c>
      <c r="AH325" s="90">
        <v>0</v>
      </c>
      <c r="AI325" s="90">
        <v>0</v>
      </c>
      <c r="AJ325" s="90">
        <v>0</v>
      </c>
      <c r="AK325" s="90">
        <v>0</v>
      </c>
      <c r="AL325" s="90" t="s">
        <v>25</v>
      </c>
      <c r="AM325" s="90" t="s">
        <v>25</v>
      </c>
      <c r="AN325" s="90" t="s">
        <v>25</v>
      </c>
      <c r="AO325" s="90" t="s">
        <v>25</v>
      </c>
      <c r="AP325" s="90" t="s">
        <v>25</v>
      </c>
      <c r="AQ325" s="90" t="s">
        <v>25</v>
      </c>
      <c r="AR325" s="91">
        <v>0</v>
      </c>
      <c r="AS325" s="90">
        <v>0</v>
      </c>
      <c r="AT325" s="90">
        <v>0</v>
      </c>
      <c r="AU325" s="90">
        <v>0</v>
      </c>
      <c r="AV325" s="90">
        <v>0</v>
      </c>
      <c r="AW325" s="92">
        <v>0</v>
      </c>
    </row>
    <row r="327" spans="1:49" ht="25.5" customHeight="1">
      <c r="A327" s="21"/>
      <c r="B327" s="93"/>
      <c r="C327" s="21"/>
    </row>
    <row r="328" spans="1:49" ht="24.75" customHeight="1">
      <c r="A328" s="20"/>
    </row>
    <row r="329" spans="1:49" ht="27" customHeight="1">
      <c r="A329" s="20"/>
    </row>
    <row r="330" spans="1:49" ht="23.25" customHeight="1">
      <c r="A330" s="20"/>
    </row>
  </sheetData>
  <customSheetViews>
    <customSheetView guid="{85A9DD77-2A48-491C-9ACC-CCD13106D087}" scale="40" fitToPage="1" printArea="1" topLeftCell="I1">
      <selection activeCell="O19" sqref="O19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fitToPage="1" printArea="1">
      <selection sqref="A1:XFD1048576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fitToPage="1" printArea="1" topLeftCell="A46">
      <selection activeCell="AX1" sqref="AX1:AX1048576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3"/>
      <headerFooter differentFirst="1" scaleWithDoc="0">
        <oddHeader>&amp;C&amp;P</oddHeader>
      </headerFooter>
    </customSheetView>
  </customSheetViews>
  <mergeCells count="15">
    <mergeCell ref="AU9:AV9"/>
    <mergeCell ref="D7:AW7"/>
    <mergeCell ref="A8:A11"/>
    <mergeCell ref="B8:B11"/>
    <mergeCell ref="C8:C11"/>
    <mergeCell ref="D8:AW8"/>
    <mergeCell ref="D9:W9"/>
    <mergeCell ref="X9:AL9"/>
    <mergeCell ref="AM9:AO9"/>
    <mergeCell ref="AP9:AQ9"/>
    <mergeCell ref="AR9:AT9"/>
    <mergeCell ref="D6:AW6"/>
    <mergeCell ref="D1:AW1"/>
    <mergeCell ref="D2:AW2"/>
    <mergeCell ref="D4:AW4"/>
  </mergeCells>
  <pageMargins left="0.23622047244094491" right="0.23622047244094491" top="0.74803149606299213" bottom="0.74803149606299213" header="0.31496062992125984" footer="0.31496062992125984"/>
  <pageSetup paperSize="8" scale="23" fitToHeight="0" orientation="landscape" r:id="rId4"/>
  <headerFooter differentFirst="1" scaleWithDoc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W330"/>
  <sheetViews>
    <sheetView view="pageBreakPreview" zoomScale="60" zoomScaleNormal="60" workbookViewId="0">
      <pane xSplit="3" ySplit="12" topLeftCell="D13" activePane="bottomRight" state="frozen"/>
      <selection pane="topRight" activeCell="D1" sqref="D1"/>
      <selection pane="bottomLeft" activeCell="A19" sqref="A19"/>
      <selection pane="bottomRight" activeCell="B13" sqref="B13"/>
    </sheetView>
  </sheetViews>
  <sheetFormatPr defaultRowHeight="15.75"/>
  <cols>
    <col min="1" max="1" width="9.85546875" style="5" customWidth="1"/>
    <col min="2" max="2" width="75.7109375" style="34" customWidth="1"/>
    <col min="3" max="3" width="27.28515625" style="20" customWidth="1"/>
    <col min="4" max="19" width="17.28515625" style="5" customWidth="1"/>
    <col min="20" max="20" width="11.85546875" style="5" customWidth="1"/>
    <col min="21" max="21" width="13.28515625" style="5" customWidth="1"/>
    <col min="22" max="22" width="15.42578125" style="5" customWidth="1"/>
    <col min="23" max="23" width="12.140625" style="5" customWidth="1"/>
    <col min="24" max="31" width="12.5703125" style="5" customWidth="1"/>
    <col min="32" max="37" width="10.5703125" style="5" customWidth="1"/>
    <col min="38" max="38" width="20.140625" style="5" customWidth="1"/>
    <col min="39" max="40" width="13.7109375" style="5" bestFit="1" customWidth="1"/>
    <col min="41" max="41" width="7.5703125" style="5" bestFit="1" customWidth="1"/>
    <col min="42" max="42" width="16.85546875" style="5" bestFit="1" customWidth="1"/>
    <col min="43" max="43" width="23" style="5" bestFit="1" customWidth="1"/>
    <col min="44" max="46" width="16.85546875" style="5" bestFit="1" customWidth="1"/>
    <col min="47" max="48" width="22.140625" style="5" customWidth="1"/>
    <col min="49" max="49" width="30.5703125" style="5" customWidth="1"/>
    <col min="50" max="16384" width="9.140625" style="5"/>
  </cols>
  <sheetData>
    <row r="1" spans="1:49" s="25" customFormat="1" ht="18.75">
      <c r="A1" s="185"/>
      <c r="B1" s="185"/>
      <c r="C1" s="186"/>
      <c r="D1" s="226" t="s">
        <v>660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</row>
    <row r="2" spans="1:49" s="25" customFormat="1" ht="18.75">
      <c r="A2" s="187"/>
      <c r="B2" s="187"/>
      <c r="C2" s="37"/>
      <c r="D2" s="232" t="s">
        <v>1033</v>
      </c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</row>
    <row r="3" spans="1:49" s="25" customFormat="1" ht="18.75">
      <c r="A3" s="27"/>
      <c r="B3" s="27"/>
      <c r="C3" s="184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</row>
    <row r="4" spans="1:49" s="25" customFormat="1" ht="18.75">
      <c r="A4" s="189"/>
      <c r="B4" s="189"/>
      <c r="C4" s="190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</row>
    <row r="5" spans="1:49" s="25" customFormat="1" ht="18.75">
      <c r="A5" s="189"/>
      <c r="B5" s="191"/>
      <c r="C5" s="190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</row>
    <row r="6" spans="1:49" s="25" customFormat="1" ht="18.75">
      <c r="A6" s="32"/>
      <c r="B6" s="32"/>
      <c r="C6" s="192"/>
      <c r="D6" s="232" t="s">
        <v>931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</row>
    <row r="7" spans="1:49" s="25" customFormat="1" ht="39.75" customHeight="1" thickBot="1">
      <c r="A7" s="171"/>
      <c r="B7" s="171"/>
      <c r="C7" s="172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</row>
    <row r="8" spans="1:49" s="6" customFormat="1">
      <c r="A8" s="236" t="s">
        <v>1</v>
      </c>
      <c r="B8" s="238" t="s">
        <v>2</v>
      </c>
      <c r="C8" s="240" t="s">
        <v>3</v>
      </c>
      <c r="D8" s="242" t="s">
        <v>797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3"/>
    </row>
    <row r="9" spans="1:49" s="6" customFormat="1" ht="116.25" customHeight="1">
      <c r="A9" s="237"/>
      <c r="B9" s="239"/>
      <c r="C9" s="241"/>
      <c r="D9" s="234" t="s">
        <v>796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 t="s">
        <v>707</v>
      </c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 t="s">
        <v>708</v>
      </c>
      <c r="AN9" s="234"/>
      <c r="AO9" s="234"/>
      <c r="AP9" s="234" t="s">
        <v>709</v>
      </c>
      <c r="AQ9" s="234"/>
      <c r="AR9" s="234" t="s">
        <v>710</v>
      </c>
      <c r="AS9" s="234"/>
      <c r="AT9" s="234"/>
      <c r="AU9" s="234" t="s">
        <v>711</v>
      </c>
      <c r="AV9" s="234"/>
      <c r="AW9" s="65" t="s">
        <v>712</v>
      </c>
    </row>
    <row r="10" spans="1:49" ht="235.5" customHeight="1">
      <c r="A10" s="237"/>
      <c r="B10" s="239"/>
      <c r="C10" s="241"/>
      <c r="D10" s="175" t="s">
        <v>713</v>
      </c>
      <c r="E10" s="175" t="s">
        <v>714</v>
      </c>
      <c r="F10" s="175" t="s">
        <v>715</v>
      </c>
      <c r="G10" s="175" t="s">
        <v>716</v>
      </c>
      <c r="H10" s="175" t="s">
        <v>717</v>
      </c>
      <c r="I10" s="175" t="s">
        <v>718</v>
      </c>
      <c r="J10" s="175" t="s">
        <v>719</v>
      </c>
      <c r="K10" s="175" t="s">
        <v>720</v>
      </c>
      <c r="L10" s="175" t="s">
        <v>721</v>
      </c>
      <c r="M10" s="175" t="s">
        <v>722</v>
      </c>
      <c r="N10" s="175" t="s">
        <v>723</v>
      </c>
      <c r="O10" s="175" t="s">
        <v>724</v>
      </c>
      <c r="P10" s="175" t="s">
        <v>725</v>
      </c>
      <c r="Q10" s="175" t="s">
        <v>726</v>
      </c>
      <c r="R10" s="175" t="s">
        <v>727</v>
      </c>
      <c r="S10" s="175" t="s">
        <v>728</v>
      </c>
      <c r="T10" s="175" t="s">
        <v>729</v>
      </c>
      <c r="U10" s="175" t="s">
        <v>730</v>
      </c>
      <c r="V10" s="175" t="s">
        <v>731</v>
      </c>
      <c r="W10" s="175" t="s">
        <v>732</v>
      </c>
      <c r="X10" s="175" t="s">
        <v>733</v>
      </c>
      <c r="Y10" s="175" t="s">
        <v>734</v>
      </c>
      <c r="Z10" s="175" t="s">
        <v>735</v>
      </c>
      <c r="AA10" s="175" t="s">
        <v>736</v>
      </c>
      <c r="AB10" s="175" t="s">
        <v>737</v>
      </c>
      <c r="AC10" s="175" t="s">
        <v>738</v>
      </c>
      <c r="AD10" s="175" t="s">
        <v>739</v>
      </c>
      <c r="AE10" s="175" t="s">
        <v>740</v>
      </c>
      <c r="AF10" s="175" t="s">
        <v>741</v>
      </c>
      <c r="AG10" s="175" t="s">
        <v>742</v>
      </c>
      <c r="AH10" s="175" t="s">
        <v>743</v>
      </c>
      <c r="AI10" s="94" t="s">
        <v>744</v>
      </c>
      <c r="AJ10" s="94" t="s">
        <v>745</v>
      </c>
      <c r="AK10" s="94" t="s">
        <v>746</v>
      </c>
      <c r="AL10" s="94" t="s">
        <v>747</v>
      </c>
      <c r="AM10" s="94" t="s">
        <v>748</v>
      </c>
      <c r="AN10" s="94" t="s">
        <v>749</v>
      </c>
      <c r="AO10" s="94" t="s">
        <v>750</v>
      </c>
      <c r="AP10" s="175" t="s">
        <v>751</v>
      </c>
      <c r="AQ10" s="175" t="s">
        <v>752</v>
      </c>
      <c r="AR10" s="94" t="s">
        <v>753</v>
      </c>
      <c r="AS10" s="94" t="s">
        <v>754</v>
      </c>
      <c r="AT10" s="94" t="s">
        <v>755</v>
      </c>
      <c r="AU10" s="175" t="s">
        <v>756</v>
      </c>
      <c r="AV10" s="175" t="s">
        <v>757</v>
      </c>
      <c r="AW10" s="193" t="s">
        <v>758</v>
      </c>
    </row>
    <row r="11" spans="1:49" ht="102.75" customHeight="1">
      <c r="A11" s="237"/>
      <c r="B11" s="239"/>
      <c r="C11" s="241"/>
      <c r="D11" s="174" t="s">
        <v>10</v>
      </c>
      <c r="E11" s="174" t="s">
        <v>10</v>
      </c>
      <c r="F11" s="174" t="s">
        <v>10</v>
      </c>
      <c r="G11" s="174" t="s">
        <v>10</v>
      </c>
      <c r="H11" s="174" t="s">
        <v>10</v>
      </c>
      <c r="I11" s="174" t="s">
        <v>10</v>
      </c>
      <c r="J11" s="174" t="s">
        <v>10</v>
      </c>
      <c r="K11" s="174" t="s">
        <v>10</v>
      </c>
      <c r="L11" s="174" t="s">
        <v>10</v>
      </c>
      <c r="M11" s="174" t="s">
        <v>10</v>
      </c>
      <c r="N11" s="174" t="s">
        <v>10</v>
      </c>
      <c r="O11" s="174" t="s">
        <v>10</v>
      </c>
      <c r="P11" s="174" t="s">
        <v>10</v>
      </c>
      <c r="Q11" s="174" t="s">
        <v>10</v>
      </c>
      <c r="R11" s="174" t="s">
        <v>10</v>
      </c>
      <c r="S11" s="174" t="s">
        <v>10</v>
      </c>
      <c r="T11" s="174" t="s">
        <v>10</v>
      </c>
      <c r="U11" s="174" t="s">
        <v>10</v>
      </c>
      <c r="V11" s="174" t="s">
        <v>10</v>
      </c>
      <c r="W11" s="174" t="s">
        <v>10</v>
      </c>
      <c r="X11" s="174" t="s">
        <v>10</v>
      </c>
      <c r="Y11" s="174" t="s">
        <v>10</v>
      </c>
      <c r="Z11" s="174" t="s">
        <v>10</v>
      </c>
      <c r="AA11" s="174" t="s">
        <v>10</v>
      </c>
      <c r="AB11" s="174" t="s">
        <v>10</v>
      </c>
      <c r="AC11" s="174" t="s">
        <v>10</v>
      </c>
      <c r="AD11" s="174" t="s">
        <v>10</v>
      </c>
      <c r="AE11" s="174" t="s">
        <v>10</v>
      </c>
      <c r="AF11" s="174" t="s">
        <v>10</v>
      </c>
      <c r="AG11" s="174" t="s">
        <v>10</v>
      </c>
      <c r="AH11" s="174" t="s">
        <v>10</v>
      </c>
      <c r="AI11" s="95" t="s">
        <v>10</v>
      </c>
      <c r="AJ11" s="95" t="s">
        <v>10</v>
      </c>
      <c r="AK11" s="95" t="s">
        <v>10</v>
      </c>
      <c r="AL11" s="95" t="s">
        <v>10</v>
      </c>
      <c r="AM11" s="95" t="s">
        <v>10</v>
      </c>
      <c r="AN11" s="95" t="s">
        <v>10</v>
      </c>
      <c r="AO11" s="95" t="s">
        <v>10</v>
      </c>
      <c r="AP11" s="174" t="s">
        <v>10</v>
      </c>
      <c r="AQ11" s="174" t="s">
        <v>10</v>
      </c>
      <c r="AR11" s="95" t="s">
        <v>10</v>
      </c>
      <c r="AS11" s="95" t="s">
        <v>10</v>
      </c>
      <c r="AT11" s="95" t="s">
        <v>10</v>
      </c>
      <c r="AU11" s="174" t="s">
        <v>10</v>
      </c>
      <c r="AV11" s="174" t="s">
        <v>10</v>
      </c>
      <c r="AW11" s="194" t="s">
        <v>10</v>
      </c>
    </row>
    <row r="12" spans="1:49" s="159" customFormat="1">
      <c r="A12" s="63">
        <v>1</v>
      </c>
      <c r="B12" s="66">
        <v>2</v>
      </c>
      <c r="C12" s="22">
        <v>3</v>
      </c>
      <c r="D12" s="10" t="s">
        <v>798</v>
      </c>
      <c r="E12" s="10" t="s">
        <v>759</v>
      </c>
      <c r="F12" s="10" t="s">
        <v>799</v>
      </c>
      <c r="G12" s="10" t="s">
        <v>760</v>
      </c>
      <c r="H12" s="10" t="s">
        <v>800</v>
      </c>
      <c r="I12" s="10" t="s">
        <v>761</v>
      </c>
      <c r="J12" s="10" t="s">
        <v>801</v>
      </c>
      <c r="K12" s="10" t="s">
        <v>762</v>
      </c>
      <c r="L12" s="10" t="s">
        <v>802</v>
      </c>
      <c r="M12" s="10" t="s">
        <v>763</v>
      </c>
      <c r="N12" s="10" t="s">
        <v>803</v>
      </c>
      <c r="O12" s="10" t="s">
        <v>764</v>
      </c>
      <c r="P12" s="10" t="s">
        <v>804</v>
      </c>
      <c r="Q12" s="10" t="s">
        <v>765</v>
      </c>
      <c r="R12" s="10" t="s">
        <v>805</v>
      </c>
      <c r="S12" s="10" t="s">
        <v>766</v>
      </c>
      <c r="T12" s="10" t="s">
        <v>806</v>
      </c>
      <c r="U12" s="10" t="s">
        <v>767</v>
      </c>
      <c r="V12" s="10" t="s">
        <v>807</v>
      </c>
      <c r="W12" s="10" t="s">
        <v>768</v>
      </c>
      <c r="X12" s="10" t="s">
        <v>769</v>
      </c>
      <c r="Y12" s="10" t="s">
        <v>770</v>
      </c>
      <c r="Z12" s="10" t="s">
        <v>771</v>
      </c>
      <c r="AA12" s="10" t="s">
        <v>772</v>
      </c>
      <c r="AB12" s="10" t="s">
        <v>773</v>
      </c>
      <c r="AC12" s="10" t="s">
        <v>774</v>
      </c>
      <c r="AD12" s="10" t="s">
        <v>775</v>
      </c>
      <c r="AE12" s="10" t="s">
        <v>776</v>
      </c>
      <c r="AF12" s="10" t="s">
        <v>777</v>
      </c>
      <c r="AG12" s="10" t="s">
        <v>778</v>
      </c>
      <c r="AH12" s="10" t="s">
        <v>779</v>
      </c>
      <c r="AI12" s="10" t="s">
        <v>780</v>
      </c>
      <c r="AJ12" s="10" t="s">
        <v>781</v>
      </c>
      <c r="AK12" s="10" t="s">
        <v>782</v>
      </c>
      <c r="AL12" s="10" t="s">
        <v>783</v>
      </c>
      <c r="AM12" s="10" t="s">
        <v>784</v>
      </c>
      <c r="AN12" s="10" t="s">
        <v>785</v>
      </c>
      <c r="AO12" s="10" t="s">
        <v>786</v>
      </c>
      <c r="AP12" s="10" t="s">
        <v>787</v>
      </c>
      <c r="AQ12" s="10" t="s">
        <v>788</v>
      </c>
      <c r="AR12" s="10" t="s">
        <v>789</v>
      </c>
      <c r="AS12" s="10" t="s">
        <v>790</v>
      </c>
      <c r="AT12" s="10" t="s">
        <v>791</v>
      </c>
      <c r="AU12" s="10" t="s">
        <v>792</v>
      </c>
      <c r="AV12" s="10" t="s">
        <v>793</v>
      </c>
      <c r="AW12" s="67" t="s">
        <v>794</v>
      </c>
    </row>
    <row r="13" spans="1:49">
      <c r="A13" s="63">
        <v>0</v>
      </c>
      <c r="B13" s="66" t="s">
        <v>1052</v>
      </c>
      <c r="C13" s="2" t="s">
        <v>24</v>
      </c>
      <c r="D13" s="2">
        <f t="shared" ref="D13:V13" si="0">IF((COUNTIF(D14:D19,"нд"))=(COUNTA(D14:D19)),"нд",SUMIF(D14:D19,"&gt;0",D14:D19))</f>
        <v>0</v>
      </c>
      <c r="E13" s="2">
        <f t="shared" si="0"/>
        <v>0</v>
      </c>
      <c r="F13" s="2">
        <f t="shared" si="0"/>
        <v>0</v>
      </c>
      <c r="G13" s="2">
        <f t="shared" si="0"/>
        <v>0</v>
      </c>
      <c r="H13" s="2">
        <f t="shared" si="0"/>
        <v>0</v>
      </c>
      <c r="I13" s="2">
        <f t="shared" si="0"/>
        <v>0</v>
      </c>
      <c r="J13" s="2">
        <f t="shared" si="0"/>
        <v>0</v>
      </c>
      <c r="K13" s="2">
        <f t="shared" si="0"/>
        <v>0</v>
      </c>
      <c r="L13" s="2">
        <f t="shared" si="0"/>
        <v>0</v>
      </c>
      <c r="M13" s="2">
        <f t="shared" si="0"/>
        <v>0</v>
      </c>
      <c r="N13" s="2">
        <f t="shared" si="0"/>
        <v>0</v>
      </c>
      <c r="O13" s="2">
        <f t="shared" si="0"/>
        <v>0</v>
      </c>
      <c r="P13" s="2">
        <f t="shared" si="0"/>
        <v>0</v>
      </c>
      <c r="Q13" s="2">
        <f t="shared" si="0"/>
        <v>0</v>
      </c>
      <c r="R13" s="2">
        <f t="shared" si="0"/>
        <v>0</v>
      </c>
      <c r="S13" s="2">
        <f t="shared" si="0"/>
        <v>1</v>
      </c>
      <c r="T13" s="2">
        <f t="shared" si="0"/>
        <v>0</v>
      </c>
      <c r="U13" s="2">
        <f t="shared" si="0"/>
        <v>0</v>
      </c>
      <c r="V13" s="2">
        <f t="shared" si="0"/>
        <v>0</v>
      </c>
      <c r="W13" s="2" t="s">
        <v>25</v>
      </c>
      <c r="X13" s="2">
        <f t="shared" ref="X13:AW13" si="1">IF((COUNTIF(X14:X19,"нд"))=(COUNTA(X14:X19)),"нд",SUMIF(X14:X19,"&gt;0",X14:X19))</f>
        <v>0</v>
      </c>
      <c r="Y13" s="2">
        <f t="shared" si="1"/>
        <v>0</v>
      </c>
      <c r="Z13" s="2">
        <f t="shared" si="1"/>
        <v>0</v>
      </c>
      <c r="AA13" s="2">
        <f t="shared" si="1"/>
        <v>0</v>
      </c>
      <c r="AB13" s="2">
        <f t="shared" si="1"/>
        <v>0</v>
      </c>
      <c r="AC13" s="2">
        <f t="shared" si="1"/>
        <v>0</v>
      </c>
      <c r="AD13" s="2">
        <f t="shared" si="1"/>
        <v>0</v>
      </c>
      <c r="AE13" s="2">
        <f t="shared" si="1"/>
        <v>0</v>
      </c>
      <c r="AF13" s="2">
        <f t="shared" si="1"/>
        <v>0</v>
      </c>
      <c r="AG13" s="2">
        <f t="shared" si="1"/>
        <v>0</v>
      </c>
      <c r="AH13" s="2">
        <f t="shared" si="1"/>
        <v>0</v>
      </c>
      <c r="AI13" s="2">
        <f t="shared" si="1"/>
        <v>0</v>
      </c>
      <c r="AJ13" s="2">
        <f t="shared" si="1"/>
        <v>0</v>
      </c>
      <c r="AK13" s="2">
        <f t="shared" si="1"/>
        <v>0</v>
      </c>
      <c r="AL13" s="2" t="str">
        <f t="shared" si="1"/>
        <v>нд</v>
      </c>
      <c r="AM13" s="2" t="str">
        <f t="shared" si="1"/>
        <v>нд</v>
      </c>
      <c r="AN13" s="2" t="str">
        <f t="shared" si="1"/>
        <v>нд</v>
      </c>
      <c r="AO13" s="2" t="str">
        <f t="shared" si="1"/>
        <v>нд</v>
      </c>
      <c r="AP13" s="2">
        <f t="shared" si="1"/>
        <v>9</v>
      </c>
      <c r="AQ13" s="2">
        <f t="shared" si="1"/>
        <v>0</v>
      </c>
      <c r="AR13" s="2">
        <f t="shared" si="1"/>
        <v>0.85429203686666699</v>
      </c>
      <c r="AS13" s="2">
        <f t="shared" si="1"/>
        <v>0</v>
      </c>
      <c r="AT13" s="2">
        <f t="shared" si="1"/>
        <v>0</v>
      </c>
      <c r="AU13" s="2">
        <f t="shared" si="1"/>
        <v>0</v>
      </c>
      <c r="AV13" s="2">
        <f t="shared" si="1"/>
        <v>0</v>
      </c>
      <c r="AW13" s="68">
        <f t="shared" si="1"/>
        <v>0</v>
      </c>
    </row>
    <row r="14" spans="1:49">
      <c r="A14" s="63" t="s">
        <v>26</v>
      </c>
      <c r="B14" s="69" t="s">
        <v>27</v>
      </c>
      <c r="C14" s="70" t="str">
        <f t="shared" ref="C14" si="2">C21</f>
        <v>Г</v>
      </c>
      <c r="D14" s="71">
        <f t="shared" ref="D14:V14" si="3">D21</f>
        <v>0</v>
      </c>
      <c r="E14" s="71">
        <f t="shared" si="3"/>
        <v>0</v>
      </c>
      <c r="F14" s="71">
        <f t="shared" si="3"/>
        <v>0</v>
      </c>
      <c r="G14" s="71">
        <f t="shared" si="3"/>
        <v>0</v>
      </c>
      <c r="H14" s="71">
        <f t="shared" si="3"/>
        <v>0</v>
      </c>
      <c r="I14" s="71">
        <f t="shared" si="3"/>
        <v>0</v>
      </c>
      <c r="J14" s="71">
        <f t="shared" si="3"/>
        <v>0</v>
      </c>
      <c r="K14" s="71">
        <f t="shared" si="3"/>
        <v>0</v>
      </c>
      <c r="L14" s="71">
        <f t="shared" si="3"/>
        <v>0</v>
      </c>
      <c r="M14" s="71">
        <f t="shared" si="3"/>
        <v>0</v>
      </c>
      <c r="N14" s="71">
        <f t="shared" si="3"/>
        <v>0</v>
      </c>
      <c r="O14" s="71">
        <f t="shared" si="3"/>
        <v>0</v>
      </c>
      <c r="P14" s="71">
        <f t="shared" si="3"/>
        <v>0</v>
      </c>
      <c r="Q14" s="71">
        <f t="shared" si="3"/>
        <v>0</v>
      </c>
      <c r="R14" s="71">
        <f t="shared" si="3"/>
        <v>0</v>
      </c>
      <c r="S14" s="71">
        <f t="shared" si="3"/>
        <v>1</v>
      </c>
      <c r="T14" s="71">
        <f t="shared" si="3"/>
        <v>0</v>
      </c>
      <c r="U14" s="71">
        <f t="shared" si="3"/>
        <v>0</v>
      </c>
      <c r="V14" s="71">
        <f t="shared" si="3"/>
        <v>0</v>
      </c>
      <c r="W14" s="71" t="s">
        <v>25</v>
      </c>
      <c r="X14" s="71">
        <f t="shared" ref="X14:AW14" si="4">X21</f>
        <v>0</v>
      </c>
      <c r="Y14" s="71">
        <f t="shared" si="4"/>
        <v>0</v>
      </c>
      <c r="Z14" s="71">
        <f t="shared" si="4"/>
        <v>0</v>
      </c>
      <c r="AA14" s="71">
        <f t="shared" si="4"/>
        <v>0</v>
      </c>
      <c r="AB14" s="71">
        <f t="shared" si="4"/>
        <v>0</v>
      </c>
      <c r="AC14" s="71">
        <f t="shared" si="4"/>
        <v>0</v>
      </c>
      <c r="AD14" s="71">
        <f t="shared" si="4"/>
        <v>0</v>
      </c>
      <c r="AE14" s="71">
        <f t="shared" si="4"/>
        <v>0</v>
      </c>
      <c r="AF14" s="71">
        <f t="shared" si="4"/>
        <v>0</v>
      </c>
      <c r="AG14" s="71">
        <f t="shared" si="4"/>
        <v>0</v>
      </c>
      <c r="AH14" s="71">
        <f t="shared" si="4"/>
        <v>0</v>
      </c>
      <c r="AI14" s="71">
        <f t="shared" si="4"/>
        <v>0</v>
      </c>
      <c r="AJ14" s="71">
        <f t="shared" si="4"/>
        <v>0</v>
      </c>
      <c r="AK14" s="71">
        <f t="shared" si="4"/>
        <v>0</v>
      </c>
      <c r="AL14" s="71" t="str">
        <f t="shared" si="4"/>
        <v>нд</v>
      </c>
      <c r="AM14" s="71" t="str">
        <f t="shared" si="4"/>
        <v>нд</v>
      </c>
      <c r="AN14" s="71" t="str">
        <f t="shared" si="4"/>
        <v>нд</v>
      </c>
      <c r="AO14" s="71" t="str">
        <f t="shared" si="4"/>
        <v>нд</v>
      </c>
      <c r="AP14" s="71">
        <f t="shared" si="4"/>
        <v>9</v>
      </c>
      <c r="AQ14" s="71">
        <f t="shared" si="4"/>
        <v>0</v>
      </c>
      <c r="AR14" s="71">
        <f t="shared" si="4"/>
        <v>0.85429203686666699</v>
      </c>
      <c r="AS14" s="71">
        <f t="shared" si="4"/>
        <v>0</v>
      </c>
      <c r="AT14" s="71">
        <f t="shared" si="4"/>
        <v>0</v>
      </c>
      <c r="AU14" s="71">
        <f t="shared" si="4"/>
        <v>0</v>
      </c>
      <c r="AV14" s="71">
        <f t="shared" si="4"/>
        <v>0</v>
      </c>
      <c r="AW14" s="72">
        <f t="shared" si="4"/>
        <v>0</v>
      </c>
    </row>
    <row r="15" spans="1:49">
      <c r="A15" s="63" t="s">
        <v>28</v>
      </c>
      <c r="B15" s="69" t="s">
        <v>29</v>
      </c>
      <c r="C15" s="70" t="str">
        <f t="shared" ref="C15" si="5">C77</f>
        <v>Г</v>
      </c>
      <c r="D15" s="71">
        <f t="shared" ref="D15:V15" si="6">D77</f>
        <v>0</v>
      </c>
      <c r="E15" s="71">
        <f t="shared" si="6"/>
        <v>0</v>
      </c>
      <c r="F15" s="71">
        <f t="shared" si="6"/>
        <v>0</v>
      </c>
      <c r="G15" s="71">
        <f t="shared" si="6"/>
        <v>0</v>
      </c>
      <c r="H15" s="71">
        <f t="shared" si="6"/>
        <v>0</v>
      </c>
      <c r="I15" s="71">
        <f t="shared" si="6"/>
        <v>0</v>
      </c>
      <c r="J15" s="71">
        <f t="shared" si="6"/>
        <v>0</v>
      </c>
      <c r="K15" s="71">
        <f t="shared" si="6"/>
        <v>0</v>
      </c>
      <c r="L15" s="71">
        <f t="shared" si="6"/>
        <v>0</v>
      </c>
      <c r="M15" s="71">
        <f t="shared" si="6"/>
        <v>0</v>
      </c>
      <c r="N15" s="71">
        <f t="shared" si="6"/>
        <v>0</v>
      </c>
      <c r="O15" s="71">
        <f t="shared" si="6"/>
        <v>0</v>
      </c>
      <c r="P15" s="71">
        <f t="shared" si="6"/>
        <v>0</v>
      </c>
      <c r="Q15" s="71">
        <f t="shared" si="6"/>
        <v>0</v>
      </c>
      <c r="R15" s="71">
        <f t="shared" si="6"/>
        <v>0</v>
      </c>
      <c r="S15" s="71">
        <f t="shared" si="6"/>
        <v>0</v>
      </c>
      <c r="T15" s="71" t="str">
        <f t="shared" si="6"/>
        <v>нд</v>
      </c>
      <c r="U15" s="71" t="str">
        <f t="shared" si="6"/>
        <v>нд</v>
      </c>
      <c r="V15" s="71" t="str">
        <f t="shared" si="6"/>
        <v>нд</v>
      </c>
      <c r="W15" s="71" t="s">
        <v>25</v>
      </c>
      <c r="X15" s="71">
        <f t="shared" ref="X15:AW15" si="7">X77</f>
        <v>0</v>
      </c>
      <c r="Y15" s="71">
        <f t="shared" si="7"/>
        <v>0</v>
      </c>
      <c r="Z15" s="71">
        <f t="shared" si="7"/>
        <v>0</v>
      </c>
      <c r="AA15" s="71">
        <f t="shared" si="7"/>
        <v>0</v>
      </c>
      <c r="AB15" s="71">
        <f t="shared" si="7"/>
        <v>0</v>
      </c>
      <c r="AC15" s="71">
        <f t="shared" si="7"/>
        <v>0</v>
      </c>
      <c r="AD15" s="71">
        <f t="shared" si="7"/>
        <v>0</v>
      </c>
      <c r="AE15" s="71">
        <f t="shared" si="7"/>
        <v>0</v>
      </c>
      <c r="AF15" s="71">
        <f t="shared" si="7"/>
        <v>0</v>
      </c>
      <c r="AG15" s="71">
        <f t="shared" si="7"/>
        <v>0</v>
      </c>
      <c r="AH15" s="71">
        <f t="shared" si="7"/>
        <v>0</v>
      </c>
      <c r="AI15" s="71">
        <f t="shared" si="7"/>
        <v>0</v>
      </c>
      <c r="AJ15" s="71">
        <f t="shared" si="7"/>
        <v>0</v>
      </c>
      <c r="AK15" s="71">
        <f t="shared" si="7"/>
        <v>0</v>
      </c>
      <c r="AL15" s="71" t="str">
        <f t="shared" si="7"/>
        <v>нд</v>
      </c>
      <c r="AM15" s="71" t="str">
        <f t="shared" si="7"/>
        <v>нд</v>
      </c>
      <c r="AN15" s="71" t="str">
        <f t="shared" si="7"/>
        <v>нд</v>
      </c>
      <c r="AO15" s="71" t="str">
        <f t="shared" si="7"/>
        <v>нд</v>
      </c>
      <c r="AP15" s="71" t="str">
        <f t="shared" si="7"/>
        <v>нд</v>
      </c>
      <c r="AQ15" s="71" t="str">
        <f t="shared" si="7"/>
        <v>нд</v>
      </c>
      <c r="AR15" s="71">
        <f t="shared" si="7"/>
        <v>0</v>
      </c>
      <c r="AS15" s="71">
        <f t="shared" si="7"/>
        <v>0</v>
      </c>
      <c r="AT15" s="71">
        <f t="shared" si="7"/>
        <v>0</v>
      </c>
      <c r="AU15" s="71">
        <f t="shared" si="7"/>
        <v>0</v>
      </c>
      <c r="AV15" s="71">
        <f t="shared" si="7"/>
        <v>0</v>
      </c>
      <c r="AW15" s="72">
        <f t="shared" si="7"/>
        <v>0</v>
      </c>
    </row>
    <row r="16" spans="1:49" ht="47.25">
      <c r="A16" s="63" t="s">
        <v>30</v>
      </c>
      <c r="B16" s="69" t="s">
        <v>31</v>
      </c>
      <c r="C16" s="70" t="str">
        <f t="shared" ref="C16" si="8">C178</f>
        <v>Г</v>
      </c>
      <c r="D16" s="71">
        <f t="shared" ref="D16:V16" si="9">D178</f>
        <v>0</v>
      </c>
      <c r="E16" s="71">
        <f t="shared" si="9"/>
        <v>0</v>
      </c>
      <c r="F16" s="71">
        <f t="shared" si="9"/>
        <v>0</v>
      </c>
      <c r="G16" s="71">
        <f t="shared" si="9"/>
        <v>0</v>
      </c>
      <c r="H16" s="71">
        <f t="shared" si="9"/>
        <v>0</v>
      </c>
      <c r="I16" s="71">
        <f t="shared" si="9"/>
        <v>0</v>
      </c>
      <c r="J16" s="71">
        <f t="shared" si="9"/>
        <v>0</v>
      </c>
      <c r="K16" s="71">
        <f t="shared" si="9"/>
        <v>0</v>
      </c>
      <c r="L16" s="71">
        <f t="shared" si="9"/>
        <v>0</v>
      </c>
      <c r="M16" s="71">
        <f t="shared" si="9"/>
        <v>0</v>
      </c>
      <c r="N16" s="71">
        <f t="shared" si="9"/>
        <v>0</v>
      </c>
      <c r="O16" s="71">
        <f t="shared" si="9"/>
        <v>0</v>
      </c>
      <c r="P16" s="71">
        <f t="shared" si="9"/>
        <v>0</v>
      </c>
      <c r="Q16" s="71">
        <f t="shared" si="9"/>
        <v>0</v>
      </c>
      <c r="R16" s="71">
        <f t="shared" si="9"/>
        <v>0</v>
      </c>
      <c r="S16" s="71">
        <f t="shared" si="9"/>
        <v>0</v>
      </c>
      <c r="T16" s="71" t="str">
        <f t="shared" si="9"/>
        <v>нд</v>
      </c>
      <c r="U16" s="71" t="str">
        <f t="shared" si="9"/>
        <v>нд</v>
      </c>
      <c r="V16" s="71" t="str">
        <f t="shared" si="9"/>
        <v>нд</v>
      </c>
      <c r="W16" s="71" t="s">
        <v>25</v>
      </c>
      <c r="X16" s="71">
        <f t="shared" ref="X16:AW16" si="10">X178</f>
        <v>0</v>
      </c>
      <c r="Y16" s="71">
        <f t="shared" si="10"/>
        <v>0</v>
      </c>
      <c r="Z16" s="71">
        <f t="shared" si="10"/>
        <v>0</v>
      </c>
      <c r="AA16" s="71">
        <f t="shared" si="10"/>
        <v>0</v>
      </c>
      <c r="AB16" s="71">
        <f t="shared" si="10"/>
        <v>0</v>
      </c>
      <c r="AC16" s="71">
        <f t="shared" si="10"/>
        <v>0</v>
      </c>
      <c r="AD16" s="71">
        <f t="shared" si="10"/>
        <v>0</v>
      </c>
      <c r="AE16" s="71">
        <f t="shared" si="10"/>
        <v>0</v>
      </c>
      <c r="AF16" s="71">
        <f t="shared" si="10"/>
        <v>0</v>
      </c>
      <c r="AG16" s="71">
        <f t="shared" si="10"/>
        <v>0</v>
      </c>
      <c r="AH16" s="71">
        <f t="shared" si="10"/>
        <v>0</v>
      </c>
      <c r="AI16" s="71">
        <f t="shared" si="10"/>
        <v>0</v>
      </c>
      <c r="AJ16" s="71">
        <f t="shared" si="10"/>
        <v>0</v>
      </c>
      <c r="AK16" s="71">
        <f t="shared" si="10"/>
        <v>0</v>
      </c>
      <c r="AL16" s="71" t="str">
        <f t="shared" si="10"/>
        <v>нд</v>
      </c>
      <c r="AM16" s="71" t="str">
        <f t="shared" si="10"/>
        <v>нд</v>
      </c>
      <c r="AN16" s="71" t="str">
        <f t="shared" si="10"/>
        <v>нд</v>
      </c>
      <c r="AO16" s="71" t="str">
        <f t="shared" si="10"/>
        <v>нд</v>
      </c>
      <c r="AP16" s="71" t="str">
        <f t="shared" si="10"/>
        <v>нд</v>
      </c>
      <c r="AQ16" s="71" t="str">
        <f t="shared" si="10"/>
        <v>нд</v>
      </c>
      <c r="AR16" s="71">
        <f t="shared" si="10"/>
        <v>0</v>
      </c>
      <c r="AS16" s="71">
        <f t="shared" si="10"/>
        <v>0</v>
      </c>
      <c r="AT16" s="71">
        <f t="shared" si="10"/>
        <v>0</v>
      </c>
      <c r="AU16" s="71">
        <f t="shared" si="10"/>
        <v>0</v>
      </c>
      <c r="AV16" s="71">
        <f t="shared" si="10"/>
        <v>0</v>
      </c>
      <c r="AW16" s="72">
        <f t="shared" si="10"/>
        <v>0</v>
      </c>
    </row>
    <row r="17" spans="1:49" ht="31.5">
      <c r="A17" s="63" t="s">
        <v>32</v>
      </c>
      <c r="B17" s="69" t="s">
        <v>33</v>
      </c>
      <c r="C17" s="70" t="str">
        <f t="shared" ref="C17" si="11">C182</f>
        <v>Г</v>
      </c>
      <c r="D17" s="71">
        <f t="shared" ref="D17:V17" si="12">D182</f>
        <v>0</v>
      </c>
      <c r="E17" s="71">
        <f t="shared" si="12"/>
        <v>0</v>
      </c>
      <c r="F17" s="71">
        <f t="shared" si="12"/>
        <v>0</v>
      </c>
      <c r="G17" s="71">
        <f t="shared" si="12"/>
        <v>0</v>
      </c>
      <c r="H17" s="71">
        <f t="shared" si="12"/>
        <v>0</v>
      </c>
      <c r="I17" s="71">
        <f t="shared" si="12"/>
        <v>0</v>
      </c>
      <c r="J17" s="71">
        <f t="shared" si="12"/>
        <v>0</v>
      </c>
      <c r="K17" s="71">
        <f t="shared" si="12"/>
        <v>0</v>
      </c>
      <c r="L17" s="71">
        <f t="shared" si="12"/>
        <v>0</v>
      </c>
      <c r="M17" s="71">
        <f t="shared" si="12"/>
        <v>0</v>
      </c>
      <c r="N17" s="71">
        <f t="shared" si="12"/>
        <v>0</v>
      </c>
      <c r="O17" s="71">
        <f t="shared" si="12"/>
        <v>0</v>
      </c>
      <c r="P17" s="71">
        <f t="shared" si="12"/>
        <v>0</v>
      </c>
      <c r="Q17" s="71">
        <f t="shared" si="12"/>
        <v>0</v>
      </c>
      <c r="R17" s="71">
        <f t="shared" si="12"/>
        <v>0</v>
      </c>
      <c r="S17" s="71">
        <f t="shared" si="12"/>
        <v>0</v>
      </c>
      <c r="T17" s="71" t="str">
        <f t="shared" si="12"/>
        <v>нд</v>
      </c>
      <c r="U17" s="71" t="str">
        <f t="shared" si="12"/>
        <v>нд</v>
      </c>
      <c r="V17" s="71" t="str">
        <f t="shared" si="12"/>
        <v>нд</v>
      </c>
      <c r="W17" s="71" t="s">
        <v>25</v>
      </c>
      <c r="X17" s="71">
        <f t="shared" ref="X17:AW17" si="13">X182</f>
        <v>0</v>
      </c>
      <c r="Y17" s="71">
        <f t="shared" si="13"/>
        <v>0</v>
      </c>
      <c r="Z17" s="71">
        <f t="shared" si="13"/>
        <v>0</v>
      </c>
      <c r="AA17" s="71">
        <f t="shared" si="13"/>
        <v>0</v>
      </c>
      <c r="AB17" s="71">
        <f t="shared" si="13"/>
        <v>0</v>
      </c>
      <c r="AC17" s="71">
        <f t="shared" si="13"/>
        <v>0</v>
      </c>
      <c r="AD17" s="71">
        <f t="shared" si="13"/>
        <v>0</v>
      </c>
      <c r="AE17" s="71">
        <f t="shared" si="13"/>
        <v>0</v>
      </c>
      <c r="AF17" s="71">
        <f t="shared" si="13"/>
        <v>0</v>
      </c>
      <c r="AG17" s="71">
        <f t="shared" si="13"/>
        <v>0</v>
      </c>
      <c r="AH17" s="71">
        <f t="shared" si="13"/>
        <v>0</v>
      </c>
      <c r="AI17" s="71">
        <f t="shared" si="13"/>
        <v>0</v>
      </c>
      <c r="AJ17" s="71">
        <f t="shared" si="13"/>
        <v>0</v>
      </c>
      <c r="AK17" s="71">
        <f t="shared" si="13"/>
        <v>0</v>
      </c>
      <c r="AL17" s="71" t="str">
        <f t="shared" si="13"/>
        <v>нд</v>
      </c>
      <c r="AM17" s="71" t="str">
        <f t="shared" si="13"/>
        <v>нд</v>
      </c>
      <c r="AN17" s="71" t="str">
        <f t="shared" si="13"/>
        <v>нд</v>
      </c>
      <c r="AO17" s="71" t="str">
        <f t="shared" si="13"/>
        <v>нд</v>
      </c>
      <c r="AP17" s="71" t="str">
        <f t="shared" si="13"/>
        <v>нд</v>
      </c>
      <c r="AQ17" s="71" t="str">
        <f t="shared" si="13"/>
        <v>нд</v>
      </c>
      <c r="AR17" s="71">
        <f t="shared" si="13"/>
        <v>0</v>
      </c>
      <c r="AS17" s="71">
        <f t="shared" si="13"/>
        <v>0</v>
      </c>
      <c r="AT17" s="71">
        <f t="shared" si="13"/>
        <v>0</v>
      </c>
      <c r="AU17" s="71">
        <f t="shared" si="13"/>
        <v>0</v>
      </c>
      <c r="AV17" s="71">
        <f t="shared" si="13"/>
        <v>0</v>
      </c>
      <c r="AW17" s="72">
        <f t="shared" si="13"/>
        <v>0</v>
      </c>
    </row>
    <row r="18" spans="1:49" ht="31.5">
      <c r="A18" s="63" t="s">
        <v>34</v>
      </c>
      <c r="B18" s="73" t="s">
        <v>35</v>
      </c>
      <c r="C18" s="70" t="str">
        <f t="shared" ref="C18:C19" si="14">C274</f>
        <v>Г</v>
      </c>
      <c r="D18" s="71">
        <f t="shared" ref="D18:V18" si="15">D274</f>
        <v>0</v>
      </c>
      <c r="E18" s="71">
        <f t="shared" si="15"/>
        <v>0</v>
      </c>
      <c r="F18" s="71">
        <f t="shared" si="15"/>
        <v>0</v>
      </c>
      <c r="G18" s="71">
        <f t="shared" si="15"/>
        <v>0</v>
      </c>
      <c r="H18" s="71">
        <f t="shared" si="15"/>
        <v>0</v>
      </c>
      <c r="I18" s="71">
        <f t="shared" si="15"/>
        <v>0</v>
      </c>
      <c r="J18" s="71">
        <f t="shared" si="15"/>
        <v>0</v>
      </c>
      <c r="K18" s="71">
        <f t="shared" si="15"/>
        <v>0</v>
      </c>
      <c r="L18" s="71">
        <f t="shared" si="15"/>
        <v>0</v>
      </c>
      <c r="M18" s="71">
        <f t="shared" si="15"/>
        <v>0</v>
      </c>
      <c r="N18" s="71">
        <f t="shared" si="15"/>
        <v>0</v>
      </c>
      <c r="O18" s="71">
        <f t="shared" si="15"/>
        <v>0</v>
      </c>
      <c r="P18" s="71">
        <f t="shared" si="15"/>
        <v>0</v>
      </c>
      <c r="Q18" s="71">
        <f t="shared" si="15"/>
        <v>0</v>
      </c>
      <c r="R18" s="71">
        <f t="shared" si="15"/>
        <v>0</v>
      </c>
      <c r="S18" s="71">
        <f t="shared" si="15"/>
        <v>0</v>
      </c>
      <c r="T18" s="71" t="str">
        <f t="shared" si="15"/>
        <v>нд</v>
      </c>
      <c r="U18" s="71" t="str">
        <f t="shared" si="15"/>
        <v>нд</v>
      </c>
      <c r="V18" s="71" t="str">
        <f t="shared" si="15"/>
        <v>нд</v>
      </c>
      <c r="W18" s="71" t="s">
        <v>25</v>
      </c>
      <c r="X18" s="71">
        <f t="shared" ref="X18:AW18" si="16">X274</f>
        <v>0</v>
      </c>
      <c r="Y18" s="71">
        <f t="shared" si="16"/>
        <v>0</v>
      </c>
      <c r="Z18" s="71">
        <f t="shared" si="16"/>
        <v>0</v>
      </c>
      <c r="AA18" s="71">
        <f t="shared" si="16"/>
        <v>0</v>
      </c>
      <c r="AB18" s="71">
        <f t="shared" si="16"/>
        <v>0</v>
      </c>
      <c r="AC18" s="71">
        <f t="shared" si="16"/>
        <v>0</v>
      </c>
      <c r="AD18" s="71">
        <f t="shared" si="16"/>
        <v>0</v>
      </c>
      <c r="AE18" s="71">
        <f t="shared" si="16"/>
        <v>0</v>
      </c>
      <c r="AF18" s="71">
        <f t="shared" si="16"/>
        <v>0</v>
      </c>
      <c r="AG18" s="71">
        <f t="shared" si="16"/>
        <v>0</v>
      </c>
      <c r="AH18" s="71">
        <f t="shared" si="16"/>
        <v>0</v>
      </c>
      <c r="AI18" s="71">
        <f t="shared" si="16"/>
        <v>0</v>
      </c>
      <c r="AJ18" s="71">
        <f t="shared" si="16"/>
        <v>0</v>
      </c>
      <c r="AK18" s="71">
        <f t="shared" si="16"/>
        <v>0</v>
      </c>
      <c r="AL18" s="71" t="str">
        <f t="shared" si="16"/>
        <v>нд</v>
      </c>
      <c r="AM18" s="71" t="str">
        <f t="shared" si="16"/>
        <v>нд</v>
      </c>
      <c r="AN18" s="71" t="str">
        <f t="shared" si="16"/>
        <v>нд</v>
      </c>
      <c r="AO18" s="71" t="str">
        <f t="shared" si="16"/>
        <v>нд</v>
      </c>
      <c r="AP18" s="71" t="str">
        <f t="shared" si="16"/>
        <v>нд</v>
      </c>
      <c r="AQ18" s="71" t="str">
        <f t="shared" si="16"/>
        <v>нд</v>
      </c>
      <c r="AR18" s="71">
        <f t="shared" si="16"/>
        <v>0</v>
      </c>
      <c r="AS18" s="71">
        <f t="shared" si="16"/>
        <v>0</v>
      </c>
      <c r="AT18" s="71">
        <f t="shared" si="16"/>
        <v>0</v>
      </c>
      <c r="AU18" s="71">
        <f t="shared" si="16"/>
        <v>0</v>
      </c>
      <c r="AV18" s="71">
        <f t="shared" si="16"/>
        <v>0</v>
      </c>
      <c r="AW18" s="72">
        <f t="shared" si="16"/>
        <v>0</v>
      </c>
    </row>
    <row r="19" spans="1:49">
      <c r="A19" s="63" t="s">
        <v>36</v>
      </c>
      <c r="B19" s="73" t="s">
        <v>37</v>
      </c>
      <c r="C19" s="70" t="str">
        <f t="shared" si="14"/>
        <v>Г</v>
      </c>
      <c r="D19" s="71">
        <f t="shared" ref="D19:V19" si="17">D275</f>
        <v>0</v>
      </c>
      <c r="E19" s="71">
        <f t="shared" si="17"/>
        <v>0</v>
      </c>
      <c r="F19" s="71">
        <f t="shared" si="17"/>
        <v>0</v>
      </c>
      <c r="G19" s="71">
        <f t="shared" si="17"/>
        <v>0</v>
      </c>
      <c r="H19" s="71">
        <f t="shared" si="17"/>
        <v>0</v>
      </c>
      <c r="I19" s="71">
        <f t="shared" si="17"/>
        <v>0</v>
      </c>
      <c r="J19" s="71">
        <f t="shared" si="17"/>
        <v>0</v>
      </c>
      <c r="K19" s="71">
        <f t="shared" si="17"/>
        <v>0</v>
      </c>
      <c r="L19" s="71">
        <f t="shared" si="17"/>
        <v>0</v>
      </c>
      <c r="M19" s="71">
        <f t="shared" si="17"/>
        <v>0</v>
      </c>
      <c r="N19" s="71">
        <f t="shared" si="17"/>
        <v>0</v>
      </c>
      <c r="O19" s="71">
        <f t="shared" si="17"/>
        <v>0</v>
      </c>
      <c r="P19" s="71">
        <f t="shared" si="17"/>
        <v>0</v>
      </c>
      <c r="Q19" s="71">
        <f t="shared" si="17"/>
        <v>0</v>
      </c>
      <c r="R19" s="71">
        <f t="shared" si="17"/>
        <v>0</v>
      </c>
      <c r="S19" s="71">
        <f t="shared" si="17"/>
        <v>0</v>
      </c>
      <c r="T19" s="71" t="str">
        <f t="shared" si="17"/>
        <v>нд</v>
      </c>
      <c r="U19" s="71" t="str">
        <f t="shared" si="17"/>
        <v>нд</v>
      </c>
      <c r="V19" s="71" t="str">
        <f t="shared" si="17"/>
        <v>нд</v>
      </c>
      <c r="W19" s="71" t="s">
        <v>25</v>
      </c>
      <c r="X19" s="71">
        <f t="shared" ref="X19:AW19" si="18">X275</f>
        <v>0</v>
      </c>
      <c r="Y19" s="71">
        <f t="shared" si="18"/>
        <v>0</v>
      </c>
      <c r="Z19" s="71">
        <f t="shared" si="18"/>
        <v>0</v>
      </c>
      <c r="AA19" s="71">
        <f t="shared" si="18"/>
        <v>0</v>
      </c>
      <c r="AB19" s="71">
        <f t="shared" si="18"/>
        <v>0</v>
      </c>
      <c r="AC19" s="71">
        <f t="shared" si="18"/>
        <v>0</v>
      </c>
      <c r="AD19" s="71">
        <f t="shared" si="18"/>
        <v>0</v>
      </c>
      <c r="AE19" s="71">
        <f t="shared" si="18"/>
        <v>0</v>
      </c>
      <c r="AF19" s="71">
        <f t="shared" si="18"/>
        <v>0</v>
      </c>
      <c r="AG19" s="71">
        <f t="shared" si="18"/>
        <v>0</v>
      </c>
      <c r="AH19" s="71">
        <f t="shared" si="18"/>
        <v>0</v>
      </c>
      <c r="AI19" s="71">
        <f t="shared" si="18"/>
        <v>0</v>
      </c>
      <c r="AJ19" s="71">
        <f t="shared" si="18"/>
        <v>0</v>
      </c>
      <c r="AK19" s="71">
        <f t="shared" si="18"/>
        <v>0</v>
      </c>
      <c r="AL19" s="71" t="str">
        <f t="shared" si="18"/>
        <v>нд</v>
      </c>
      <c r="AM19" s="71" t="str">
        <f t="shared" si="18"/>
        <v>нд</v>
      </c>
      <c r="AN19" s="71" t="str">
        <f t="shared" si="18"/>
        <v>нд</v>
      </c>
      <c r="AO19" s="71" t="str">
        <f t="shared" si="18"/>
        <v>нд</v>
      </c>
      <c r="AP19" s="71" t="str">
        <f t="shared" si="18"/>
        <v>нд</v>
      </c>
      <c r="AQ19" s="71" t="str">
        <f t="shared" si="18"/>
        <v>нд</v>
      </c>
      <c r="AR19" s="71">
        <f t="shared" si="18"/>
        <v>0</v>
      </c>
      <c r="AS19" s="71">
        <f t="shared" si="18"/>
        <v>0</v>
      </c>
      <c r="AT19" s="71">
        <f t="shared" si="18"/>
        <v>0</v>
      </c>
      <c r="AU19" s="71">
        <f t="shared" si="18"/>
        <v>0</v>
      </c>
      <c r="AV19" s="71">
        <f t="shared" si="18"/>
        <v>0</v>
      </c>
      <c r="AW19" s="72">
        <f t="shared" si="18"/>
        <v>0</v>
      </c>
    </row>
    <row r="20" spans="1:49" s="62" customFormat="1" ht="31.5">
      <c r="A20" s="74" t="s">
        <v>38</v>
      </c>
      <c r="B20" s="66" t="s">
        <v>23</v>
      </c>
      <c r="C20" s="2" t="s">
        <v>24</v>
      </c>
      <c r="D20" s="2">
        <f t="shared" ref="D20:V20" si="19">IF(AND(D21="нд",D21=D77,D77=D178,D178=D182,D182=D274,D274=D275),"нд",SUMIF(D21,"&gt;0",D21)+SUMIF(D77,"&gt;0",D77)+SUMIF(D178,"&gt;0",D178)+SUMIF(D182,"&gt;0",D182)+SUMIF(D274,"&gt;0",D274)+SUMIF(D275,"&gt;0",D275))</f>
        <v>0</v>
      </c>
      <c r="E20" s="2">
        <f t="shared" si="19"/>
        <v>0</v>
      </c>
      <c r="F20" s="2">
        <f t="shared" si="19"/>
        <v>0</v>
      </c>
      <c r="G20" s="2">
        <f t="shared" si="19"/>
        <v>0</v>
      </c>
      <c r="H20" s="2">
        <f t="shared" si="19"/>
        <v>0</v>
      </c>
      <c r="I20" s="2">
        <f t="shared" si="19"/>
        <v>0</v>
      </c>
      <c r="J20" s="2">
        <f t="shared" si="19"/>
        <v>0</v>
      </c>
      <c r="K20" s="2">
        <f t="shared" si="19"/>
        <v>0</v>
      </c>
      <c r="L20" s="2">
        <f t="shared" si="19"/>
        <v>0</v>
      </c>
      <c r="M20" s="2">
        <f t="shared" si="19"/>
        <v>0</v>
      </c>
      <c r="N20" s="2">
        <f t="shared" si="19"/>
        <v>0</v>
      </c>
      <c r="O20" s="2">
        <f t="shared" si="19"/>
        <v>0</v>
      </c>
      <c r="P20" s="2">
        <f t="shared" si="19"/>
        <v>0</v>
      </c>
      <c r="Q20" s="2">
        <f t="shared" si="19"/>
        <v>0</v>
      </c>
      <c r="R20" s="2">
        <f t="shared" si="19"/>
        <v>0</v>
      </c>
      <c r="S20" s="2">
        <f t="shared" si="19"/>
        <v>1</v>
      </c>
      <c r="T20" s="2">
        <f t="shared" si="19"/>
        <v>0</v>
      </c>
      <c r="U20" s="2">
        <f t="shared" si="19"/>
        <v>0</v>
      </c>
      <c r="V20" s="2">
        <f t="shared" si="19"/>
        <v>0</v>
      </c>
      <c r="W20" s="2" t="s">
        <v>25</v>
      </c>
      <c r="X20" s="2">
        <f t="shared" ref="X20:AW20" si="20">IF(AND(X21="нд",X21=X77,X77=X178,X178=X182,X182=X274,X274=X275),"нд",SUMIF(X21,"&gt;0",X21)+SUMIF(X77,"&gt;0",X77)+SUMIF(X178,"&gt;0",X178)+SUMIF(X182,"&gt;0",X182)+SUMIF(X274,"&gt;0",X274)+SUMIF(X275,"&gt;0",X275))</f>
        <v>0</v>
      </c>
      <c r="Y20" s="2">
        <f t="shared" si="20"/>
        <v>0</v>
      </c>
      <c r="Z20" s="2">
        <f t="shared" si="20"/>
        <v>0</v>
      </c>
      <c r="AA20" s="2">
        <f t="shared" si="20"/>
        <v>0</v>
      </c>
      <c r="AB20" s="2">
        <f t="shared" si="20"/>
        <v>0</v>
      </c>
      <c r="AC20" s="2">
        <f t="shared" si="20"/>
        <v>0</v>
      </c>
      <c r="AD20" s="2">
        <f t="shared" si="20"/>
        <v>0</v>
      </c>
      <c r="AE20" s="2">
        <f t="shared" si="20"/>
        <v>0</v>
      </c>
      <c r="AF20" s="2">
        <f t="shared" si="20"/>
        <v>0</v>
      </c>
      <c r="AG20" s="2">
        <f t="shared" si="20"/>
        <v>0</v>
      </c>
      <c r="AH20" s="2">
        <f t="shared" si="20"/>
        <v>0</v>
      </c>
      <c r="AI20" s="2">
        <f t="shared" si="20"/>
        <v>0</v>
      </c>
      <c r="AJ20" s="2">
        <f t="shared" si="20"/>
        <v>0</v>
      </c>
      <c r="AK20" s="2">
        <f t="shared" si="20"/>
        <v>0</v>
      </c>
      <c r="AL20" s="2" t="str">
        <f t="shared" si="20"/>
        <v>нд</v>
      </c>
      <c r="AM20" s="2" t="str">
        <f t="shared" si="20"/>
        <v>нд</v>
      </c>
      <c r="AN20" s="2" t="str">
        <f t="shared" si="20"/>
        <v>нд</v>
      </c>
      <c r="AO20" s="2" t="str">
        <f t="shared" si="20"/>
        <v>нд</v>
      </c>
      <c r="AP20" s="2">
        <f t="shared" si="20"/>
        <v>9</v>
      </c>
      <c r="AQ20" s="2">
        <f t="shared" si="20"/>
        <v>0</v>
      </c>
      <c r="AR20" s="2">
        <f t="shared" si="20"/>
        <v>0.85429203686666699</v>
      </c>
      <c r="AS20" s="2">
        <f t="shared" si="20"/>
        <v>0</v>
      </c>
      <c r="AT20" s="2">
        <f t="shared" si="20"/>
        <v>0</v>
      </c>
      <c r="AU20" s="2">
        <f t="shared" si="20"/>
        <v>0</v>
      </c>
      <c r="AV20" s="2">
        <f t="shared" si="20"/>
        <v>0</v>
      </c>
      <c r="AW20" s="68">
        <f t="shared" si="20"/>
        <v>0</v>
      </c>
    </row>
    <row r="21" spans="1:49" s="62" customFormat="1">
      <c r="A21" s="74" t="s">
        <v>40</v>
      </c>
      <c r="B21" s="75" t="s">
        <v>41</v>
      </c>
      <c r="C21" s="2" t="s">
        <v>24</v>
      </c>
      <c r="D21" s="2">
        <f t="shared" ref="D21:V21" si="21">IF(AND(D22="нд",D22=D34,D34=D37,D37=D63),"нд",SUMIF(D22,"&gt;0",D22)+SUMIF(D34,"&gt;0",D34)+SUMIF(D37,"&gt;0",D37)+SUMIF(D63,"&gt;0",D63))</f>
        <v>0</v>
      </c>
      <c r="E21" s="2">
        <f t="shared" si="21"/>
        <v>0</v>
      </c>
      <c r="F21" s="2">
        <f t="shared" si="21"/>
        <v>0</v>
      </c>
      <c r="G21" s="2">
        <f t="shared" si="21"/>
        <v>0</v>
      </c>
      <c r="H21" s="2">
        <f t="shared" si="21"/>
        <v>0</v>
      </c>
      <c r="I21" s="2">
        <f t="shared" si="21"/>
        <v>0</v>
      </c>
      <c r="J21" s="2">
        <f t="shared" si="21"/>
        <v>0</v>
      </c>
      <c r="K21" s="2">
        <f t="shared" si="21"/>
        <v>0</v>
      </c>
      <c r="L21" s="2">
        <f t="shared" si="21"/>
        <v>0</v>
      </c>
      <c r="M21" s="2">
        <f t="shared" si="21"/>
        <v>0</v>
      </c>
      <c r="N21" s="2">
        <f t="shared" si="21"/>
        <v>0</v>
      </c>
      <c r="O21" s="2">
        <f t="shared" si="21"/>
        <v>0</v>
      </c>
      <c r="P21" s="2">
        <f t="shared" si="21"/>
        <v>0</v>
      </c>
      <c r="Q21" s="2">
        <f t="shared" si="21"/>
        <v>0</v>
      </c>
      <c r="R21" s="2">
        <f t="shared" si="21"/>
        <v>0</v>
      </c>
      <c r="S21" s="2">
        <f t="shared" si="21"/>
        <v>1</v>
      </c>
      <c r="T21" s="2">
        <f t="shared" si="21"/>
        <v>0</v>
      </c>
      <c r="U21" s="2">
        <f t="shared" si="21"/>
        <v>0</v>
      </c>
      <c r="V21" s="2">
        <f t="shared" si="21"/>
        <v>0</v>
      </c>
      <c r="W21" s="2" t="s">
        <v>25</v>
      </c>
      <c r="X21" s="2">
        <f t="shared" ref="X21:AW21" si="22">IF(AND(X22="нд",X22=X34,X34=X37,X37=X63),"нд",SUMIF(X22,"&gt;0",X22)+SUMIF(X34,"&gt;0",X34)+SUMIF(X37,"&gt;0",X37)+SUMIF(X63,"&gt;0",X63))</f>
        <v>0</v>
      </c>
      <c r="Y21" s="2">
        <f t="shared" si="22"/>
        <v>0</v>
      </c>
      <c r="Z21" s="2">
        <f t="shared" si="22"/>
        <v>0</v>
      </c>
      <c r="AA21" s="2">
        <f t="shared" si="22"/>
        <v>0</v>
      </c>
      <c r="AB21" s="2">
        <f t="shared" si="22"/>
        <v>0</v>
      </c>
      <c r="AC21" s="2">
        <f t="shared" si="22"/>
        <v>0</v>
      </c>
      <c r="AD21" s="2">
        <f t="shared" si="22"/>
        <v>0</v>
      </c>
      <c r="AE21" s="2">
        <f t="shared" si="22"/>
        <v>0</v>
      </c>
      <c r="AF21" s="2">
        <f t="shared" si="22"/>
        <v>0</v>
      </c>
      <c r="AG21" s="2">
        <f t="shared" si="22"/>
        <v>0</v>
      </c>
      <c r="AH21" s="2">
        <f t="shared" si="22"/>
        <v>0</v>
      </c>
      <c r="AI21" s="2">
        <f t="shared" si="22"/>
        <v>0</v>
      </c>
      <c r="AJ21" s="2">
        <f t="shared" si="22"/>
        <v>0</v>
      </c>
      <c r="AK21" s="2">
        <f t="shared" si="22"/>
        <v>0</v>
      </c>
      <c r="AL21" s="2" t="str">
        <f t="shared" si="22"/>
        <v>нд</v>
      </c>
      <c r="AM21" s="2" t="str">
        <f t="shared" si="22"/>
        <v>нд</v>
      </c>
      <c r="AN21" s="2" t="str">
        <f t="shared" si="22"/>
        <v>нд</v>
      </c>
      <c r="AO21" s="2" t="str">
        <f t="shared" si="22"/>
        <v>нд</v>
      </c>
      <c r="AP21" s="2">
        <f t="shared" si="22"/>
        <v>9</v>
      </c>
      <c r="AQ21" s="2">
        <f t="shared" si="22"/>
        <v>0</v>
      </c>
      <c r="AR21" s="2">
        <f t="shared" si="22"/>
        <v>0.85429203686666699</v>
      </c>
      <c r="AS21" s="2">
        <f t="shared" si="22"/>
        <v>0</v>
      </c>
      <c r="AT21" s="2">
        <f t="shared" si="22"/>
        <v>0</v>
      </c>
      <c r="AU21" s="2">
        <f t="shared" si="22"/>
        <v>0</v>
      </c>
      <c r="AV21" s="2">
        <f t="shared" si="22"/>
        <v>0</v>
      </c>
      <c r="AW21" s="68">
        <f t="shared" si="22"/>
        <v>0</v>
      </c>
    </row>
    <row r="22" spans="1:49" s="62" customFormat="1" ht="31.5">
      <c r="A22" s="74" t="s">
        <v>42</v>
      </c>
      <c r="B22" s="75" t="s">
        <v>43</v>
      </c>
      <c r="C22" s="2" t="s">
        <v>24</v>
      </c>
      <c r="D22" s="2">
        <f t="shared" ref="D22:V22" si="23">IF(AND(D23="нд",D23=D24,D24=D25),"нд",SUMIF(D23,"&gt;0",D23)+SUMIF(D24,"&gt;0",D24)+SUMIF(D25,"&gt;0",D25))</f>
        <v>0</v>
      </c>
      <c r="E22" s="2">
        <f t="shared" si="23"/>
        <v>0</v>
      </c>
      <c r="F22" s="2">
        <f t="shared" si="23"/>
        <v>0</v>
      </c>
      <c r="G22" s="2">
        <f t="shared" si="23"/>
        <v>0</v>
      </c>
      <c r="H22" s="2">
        <f t="shared" si="23"/>
        <v>0</v>
      </c>
      <c r="I22" s="2">
        <f t="shared" si="23"/>
        <v>0</v>
      </c>
      <c r="J22" s="2">
        <f t="shared" si="23"/>
        <v>0</v>
      </c>
      <c r="K22" s="2">
        <f t="shared" si="23"/>
        <v>0</v>
      </c>
      <c r="L22" s="2">
        <f t="shared" si="23"/>
        <v>0</v>
      </c>
      <c r="M22" s="2">
        <f t="shared" si="23"/>
        <v>0</v>
      </c>
      <c r="N22" s="2">
        <f t="shared" si="23"/>
        <v>0</v>
      </c>
      <c r="O22" s="2">
        <f t="shared" si="23"/>
        <v>0</v>
      </c>
      <c r="P22" s="2">
        <f t="shared" si="23"/>
        <v>0</v>
      </c>
      <c r="Q22" s="2">
        <f t="shared" si="23"/>
        <v>0</v>
      </c>
      <c r="R22" s="2">
        <f t="shared" si="23"/>
        <v>0</v>
      </c>
      <c r="S22" s="2">
        <f t="shared" si="23"/>
        <v>1</v>
      </c>
      <c r="T22" s="2">
        <f t="shared" si="23"/>
        <v>0</v>
      </c>
      <c r="U22" s="2">
        <f t="shared" si="23"/>
        <v>0</v>
      </c>
      <c r="V22" s="2">
        <f t="shared" si="23"/>
        <v>0</v>
      </c>
      <c r="W22" s="2" t="s">
        <v>25</v>
      </c>
      <c r="X22" s="2">
        <f t="shared" ref="X22:AW22" si="24">IF(AND(X23="нд",X23=X24,X24=X25),"нд",SUMIF(X23,"&gt;0",X23)+SUMIF(X24,"&gt;0",X24)+SUMIF(X25,"&gt;0",X25))</f>
        <v>0</v>
      </c>
      <c r="Y22" s="2">
        <f t="shared" si="24"/>
        <v>0</v>
      </c>
      <c r="Z22" s="2">
        <f t="shared" si="24"/>
        <v>0</v>
      </c>
      <c r="AA22" s="2">
        <f t="shared" si="24"/>
        <v>0</v>
      </c>
      <c r="AB22" s="2">
        <f t="shared" si="24"/>
        <v>0</v>
      </c>
      <c r="AC22" s="2">
        <f t="shared" si="24"/>
        <v>0</v>
      </c>
      <c r="AD22" s="2">
        <f t="shared" si="24"/>
        <v>0</v>
      </c>
      <c r="AE22" s="2">
        <f t="shared" si="24"/>
        <v>0</v>
      </c>
      <c r="AF22" s="2">
        <f t="shared" si="24"/>
        <v>0</v>
      </c>
      <c r="AG22" s="2">
        <f t="shared" si="24"/>
        <v>0</v>
      </c>
      <c r="AH22" s="2">
        <f t="shared" si="24"/>
        <v>0</v>
      </c>
      <c r="AI22" s="2">
        <f t="shared" si="24"/>
        <v>0</v>
      </c>
      <c r="AJ22" s="2">
        <f t="shared" si="24"/>
        <v>0</v>
      </c>
      <c r="AK22" s="2">
        <f t="shared" si="24"/>
        <v>0</v>
      </c>
      <c r="AL22" s="2" t="str">
        <f t="shared" si="24"/>
        <v>нд</v>
      </c>
      <c r="AM22" s="2" t="str">
        <f t="shared" si="24"/>
        <v>нд</v>
      </c>
      <c r="AN22" s="2" t="str">
        <f t="shared" si="24"/>
        <v>нд</v>
      </c>
      <c r="AO22" s="2" t="str">
        <f t="shared" si="24"/>
        <v>нд</v>
      </c>
      <c r="AP22" s="2">
        <f t="shared" si="24"/>
        <v>9</v>
      </c>
      <c r="AQ22" s="2">
        <f t="shared" si="24"/>
        <v>0</v>
      </c>
      <c r="AR22" s="2">
        <f t="shared" si="24"/>
        <v>0.85429203686666699</v>
      </c>
      <c r="AS22" s="2">
        <f t="shared" si="24"/>
        <v>0</v>
      </c>
      <c r="AT22" s="2">
        <f t="shared" si="24"/>
        <v>0</v>
      </c>
      <c r="AU22" s="2">
        <f t="shared" si="24"/>
        <v>0</v>
      </c>
      <c r="AV22" s="2">
        <f t="shared" si="24"/>
        <v>0</v>
      </c>
      <c r="AW22" s="68">
        <f t="shared" si="24"/>
        <v>0</v>
      </c>
    </row>
    <row r="23" spans="1:49" s="62" customFormat="1" ht="47.25">
      <c r="A23" s="76" t="s">
        <v>117</v>
      </c>
      <c r="B23" s="75" t="s">
        <v>118</v>
      </c>
      <c r="C23" s="75" t="s">
        <v>24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1</v>
      </c>
      <c r="T23" s="11">
        <v>0</v>
      </c>
      <c r="U23" s="11">
        <v>0</v>
      </c>
      <c r="V23" s="11">
        <v>0</v>
      </c>
      <c r="W23" s="11" t="s">
        <v>25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 t="s">
        <v>25</v>
      </c>
      <c r="AM23" s="11" t="s">
        <v>25</v>
      </c>
      <c r="AN23" s="11" t="s">
        <v>25</v>
      </c>
      <c r="AO23" s="11" t="s">
        <v>25</v>
      </c>
      <c r="AP23" s="11">
        <v>9</v>
      </c>
      <c r="AQ23" s="11">
        <v>0</v>
      </c>
      <c r="AR23" s="11">
        <v>0.85429203686666699</v>
      </c>
      <c r="AS23" s="11">
        <v>0</v>
      </c>
      <c r="AT23" s="11">
        <v>0</v>
      </c>
      <c r="AU23" s="11">
        <v>0</v>
      </c>
      <c r="AV23" s="11">
        <v>0</v>
      </c>
      <c r="AW23" s="77">
        <v>0</v>
      </c>
    </row>
    <row r="24" spans="1:49" s="62" customFormat="1" ht="47.25">
      <c r="A24" s="76" t="s">
        <v>119</v>
      </c>
      <c r="B24" s="75" t="s">
        <v>120</v>
      </c>
      <c r="C24" s="75" t="s">
        <v>24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 t="s">
        <v>25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 t="s">
        <v>25</v>
      </c>
      <c r="AM24" s="11" t="s">
        <v>25</v>
      </c>
      <c r="AN24" s="11" t="s">
        <v>25</v>
      </c>
      <c r="AO24" s="11" t="s">
        <v>25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77">
        <v>0</v>
      </c>
    </row>
    <row r="25" spans="1:49" s="62" customFormat="1" ht="31.5">
      <c r="A25" s="74" t="s">
        <v>44</v>
      </c>
      <c r="B25" s="75" t="s">
        <v>45</v>
      </c>
      <c r="C25" s="2" t="s">
        <v>24</v>
      </c>
      <c r="D25" s="2">
        <f t="shared" ref="D25:V25" si="25">IF((COUNTIF(D26:D33,"нд"))=(COUNTA(D26:D33)),"нд",SUMIF(D26:D33,"&gt;0",D26:D33))</f>
        <v>0</v>
      </c>
      <c r="E25" s="2">
        <f t="shared" si="25"/>
        <v>0</v>
      </c>
      <c r="F25" s="2">
        <f t="shared" si="25"/>
        <v>0</v>
      </c>
      <c r="G25" s="2">
        <f t="shared" si="25"/>
        <v>0</v>
      </c>
      <c r="H25" s="2">
        <f t="shared" si="25"/>
        <v>0</v>
      </c>
      <c r="I25" s="2">
        <f t="shared" si="25"/>
        <v>0</v>
      </c>
      <c r="J25" s="2">
        <f t="shared" si="25"/>
        <v>0</v>
      </c>
      <c r="K25" s="2">
        <f t="shared" si="25"/>
        <v>0</v>
      </c>
      <c r="L25" s="2">
        <f t="shared" si="25"/>
        <v>0</v>
      </c>
      <c r="M25" s="2">
        <f t="shared" si="25"/>
        <v>0</v>
      </c>
      <c r="N25" s="2">
        <f t="shared" si="25"/>
        <v>0</v>
      </c>
      <c r="O25" s="2">
        <f t="shared" si="25"/>
        <v>0</v>
      </c>
      <c r="P25" s="2">
        <f t="shared" si="25"/>
        <v>0</v>
      </c>
      <c r="Q25" s="2">
        <f t="shared" si="25"/>
        <v>0</v>
      </c>
      <c r="R25" s="2">
        <f t="shared" si="25"/>
        <v>0</v>
      </c>
      <c r="S25" s="2">
        <f t="shared" si="25"/>
        <v>0</v>
      </c>
      <c r="T25" s="2">
        <f t="shared" si="25"/>
        <v>0</v>
      </c>
      <c r="U25" s="2">
        <f t="shared" si="25"/>
        <v>0</v>
      </c>
      <c r="V25" s="2">
        <f t="shared" si="25"/>
        <v>0</v>
      </c>
      <c r="W25" s="2" t="s">
        <v>25</v>
      </c>
      <c r="X25" s="2">
        <f t="shared" ref="X25:AW25" si="26">IF((COUNTIF(X26:X33,"нд"))=(COUNTA(X26:X33)),"нд",SUMIF(X26:X33,"&gt;0",X26:X33))</f>
        <v>0</v>
      </c>
      <c r="Y25" s="2">
        <f t="shared" si="26"/>
        <v>0</v>
      </c>
      <c r="Z25" s="2">
        <f t="shared" si="26"/>
        <v>0</v>
      </c>
      <c r="AA25" s="2">
        <f t="shared" si="26"/>
        <v>0</v>
      </c>
      <c r="AB25" s="2">
        <f t="shared" si="26"/>
        <v>0</v>
      </c>
      <c r="AC25" s="2">
        <f t="shared" si="26"/>
        <v>0</v>
      </c>
      <c r="AD25" s="2">
        <f t="shared" si="26"/>
        <v>0</v>
      </c>
      <c r="AE25" s="2">
        <f t="shared" si="26"/>
        <v>0</v>
      </c>
      <c r="AF25" s="2">
        <f t="shared" si="26"/>
        <v>0</v>
      </c>
      <c r="AG25" s="2">
        <f t="shared" si="26"/>
        <v>0</v>
      </c>
      <c r="AH25" s="2">
        <f t="shared" si="26"/>
        <v>0</v>
      </c>
      <c r="AI25" s="2">
        <f t="shared" si="26"/>
        <v>0</v>
      </c>
      <c r="AJ25" s="2">
        <f t="shared" si="26"/>
        <v>0</v>
      </c>
      <c r="AK25" s="2">
        <f t="shared" si="26"/>
        <v>0</v>
      </c>
      <c r="AL25" s="2" t="str">
        <f t="shared" si="26"/>
        <v>нд</v>
      </c>
      <c r="AM25" s="2" t="str">
        <f t="shared" si="26"/>
        <v>нд</v>
      </c>
      <c r="AN25" s="2" t="str">
        <f t="shared" si="26"/>
        <v>нд</v>
      </c>
      <c r="AO25" s="2" t="str">
        <f t="shared" si="26"/>
        <v>нд</v>
      </c>
      <c r="AP25" s="2">
        <f t="shared" si="26"/>
        <v>0</v>
      </c>
      <c r="AQ25" s="2">
        <f t="shared" si="26"/>
        <v>0</v>
      </c>
      <c r="AR25" s="2">
        <f t="shared" si="26"/>
        <v>0</v>
      </c>
      <c r="AS25" s="2">
        <f t="shared" si="26"/>
        <v>0</v>
      </c>
      <c r="AT25" s="2">
        <f t="shared" si="26"/>
        <v>0</v>
      </c>
      <c r="AU25" s="2">
        <f t="shared" si="26"/>
        <v>0</v>
      </c>
      <c r="AV25" s="2">
        <f t="shared" si="26"/>
        <v>0</v>
      </c>
      <c r="AW25" s="68">
        <f t="shared" si="26"/>
        <v>0</v>
      </c>
    </row>
    <row r="26" spans="1:49" s="62" customFormat="1" ht="63">
      <c r="A26" s="78" t="s">
        <v>44</v>
      </c>
      <c r="B26" s="79" t="s">
        <v>121</v>
      </c>
      <c r="C26" s="80" t="s">
        <v>122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4">
        <v>0</v>
      </c>
      <c r="U26" s="4">
        <v>0</v>
      </c>
      <c r="V26" s="4">
        <v>0</v>
      </c>
      <c r="W26" s="4" t="s">
        <v>25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 t="s">
        <v>25</v>
      </c>
      <c r="AM26" s="4" t="s">
        <v>25</v>
      </c>
      <c r="AN26" s="4" t="s">
        <v>25</v>
      </c>
      <c r="AO26" s="4" t="s">
        <v>25</v>
      </c>
      <c r="AP26" s="4" t="s">
        <v>795</v>
      </c>
      <c r="AQ26" s="4">
        <v>0</v>
      </c>
      <c r="AR26" s="81">
        <v>0</v>
      </c>
      <c r="AS26" s="4">
        <v>0</v>
      </c>
      <c r="AT26" s="4">
        <v>0</v>
      </c>
      <c r="AU26" s="4">
        <v>0</v>
      </c>
      <c r="AV26" s="4">
        <v>0</v>
      </c>
      <c r="AW26" s="83">
        <v>0</v>
      </c>
    </row>
    <row r="27" spans="1:49" s="62" customFormat="1" ht="47.25">
      <c r="A27" s="78" t="s">
        <v>44</v>
      </c>
      <c r="B27" s="79" t="s">
        <v>124</v>
      </c>
      <c r="C27" s="80" t="s">
        <v>125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4">
        <v>0</v>
      </c>
      <c r="U27" s="4">
        <v>0</v>
      </c>
      <c r="V27" s="4" t="s">
        <v>795</v>
      </c>
      <c r="W27" s="4">
        <v>0.43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 t="s">
        <v>25</v>
      </c>
      <c r="AM27" s="4" t="s">
        <v>25</v>
      </c>
      <c r="AN27" s="4" t="s">
        <v>25</v>
      </c>
      <c r="AO27" s="4" t="s">
        <v>25</v>
      </c>
      <c r="AP27" s="4" t="s">
        <v>795</v>
      </c>
      <c r="AQ27" s="4">
        <v>0</v>
      </c>
      <c r="AR27" s="81">
        <v>0</v>
      </c>
      <c r="AS27" s="4">
        <v>0</v>
      </c>
      <c r="AT27" s="4">
        <v>0</v>
      </c>
      <c r="AU27" s="4">
        <v>0</v>
      </c>
      <c r="AV27" s="4">
        <v>0</v>
      </c>
      <c r="AW27" s="83">
        <v>0</v>
      </c>
    </row>
    <row r="28" spans="1:49" s="62" customFormat="1" ht="63">
      <c r="A28" s="78" t="s">
        <v>44</v>
      </c>
      <c r="B28" s="79" t="s">
        <v>127</v>
      </c>
      <c r="C28" s="80" t="s">
        <v>128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4">
        <v>0</v>
      </c>
      <c r="U28" s="4">
        <v>0</v>
      </c>
      <c r="V28" s="4" t="s">
        <v>795</v>
      </c>
      <c r="W28" s="4" t="s">
        <v>25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 t="s">
        <v>25</v>
      </c>
      <c r="AM28" s="4" t="s">
        <v>25</v>
      </c>
      <c r="AN28" s="4" t="s">
        <v>25</v>
      </c>
      <c r="AO28" s="4" t="s">
        <v>25</v>
      </c>
      <c r="AP28" s="4" t="s">
        <v>795</v>
      </c>
      <c r="AQ28" s="4">
        <v>0</v>
      </c>
      <c r="AR28" s="81">
        <v>0</v>
      </c>
      <c r="AS28" s="4">
        <v>0</v>
      </c>
      <c r="AT28" s="4">
        <v>0</v>
      </c>
      <c r="AU28" s="4">
        <v>0</v>
      </c>
      <c r="AV28" s="4">
        <v>0</v>
      </c>
      <c r="AW28" s="83">
        <v>0</v>
      </c>
    </row>
    <row r="29" spans="1:49" s="62" customFormat="1" ht="63">
      <c r="A29" s="78" t="s">
        <v>44</v>
      </c>
      <c r="B29" s="79" t="s">
        <v>130</v>
      </c>
      <c r="C29" s="80" t="s">
        <v>131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4">
        <v>0</v>
      </c>
      <c r="U29" s="4">
        <v>0</v>
      </c>
      <c r="V29" s="4" t="s">
        <v>795</v>
      </c>
      <c r="W29" s="4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 t="s">
        <v>25</v>
      </c>
      <c r="AM29" s="4" t="s">
        <v>25</v>
      </c>
      <c r="AN29" s="4" t="s">
        <v>25</v>
      </c>
      <c r="AO29" s="4" t="s">
        <v>25</v>
      </c>
      <c r="AP29" s="4" t="s">
        <v>795</v>
      </c>
      <c r="AQ29" s="4">
        <v>0</v>
      </c>
      <c r="AR29" s="81">
        <v>0</v>
      </c>
      <c r="AS29" s="4">
        <v>0</v>
      </c>
      <c r="AT29" s="4">
        <v>0</v>
      </c>
      <c r="AU29" s="4">
        <v>0</v>
      </c>
      <c r="AV29" s="4">
        <v>0</v>
      </c>
      <c r="AW29" s="83">
        <v>0</v>
      </c>
    </row>
    <row r="30" spans="1:49" s="62" customFormat="1" ht="63">
      <c r="A30" s="78" t="s">
        <v>44</v>
      </c>
      <c r="B30" s="79" t="s">
        <v>132</v>
      </c>
      <c r="C30" s="80" t="s">
        <v>133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4">
        <v>0</v>
      </c>
      <c r="U30" s="4">
        <v>0</v>
      </c>
      <c r="V30" s="4" t="s">
        <v>795</v>
      </c>
      <c r="W30" s="4" t="s">
        <v>25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 t="s">
        <v>25</v>
      </c>
      <c r="AM30" s="4" t="s">
        <v>25</v>
      </c>
      <c r="AN30" s="4" t="s">
        <v>25</v>
      </c>
      <c r="AO30" s="4" t="s">
        <v>25</v>
      </c>
      <c r="AP30" s="4" t="s">
        <v>795</v>
      </c>
      <c r="AQ30" s="4">
        <v>0</v>
      </c>
      <c r="AR30" s="81">
        <v>0</v>
      </c>
      <c r="AS30" s="4">
        <v>0</v>
      </c>
      <c r="AT30" s="4">
        <v>0</v>
      </c>
      <c r="AU30" s="4">
        <v>0</v>
      </c>
      <c r="AV30" s="4">
        <v>0</v>
      </c>
      <c r="AW30" s="83">
        <v>0</v>
      </c>
    </row>
    <row r="31" spans="1:49" s="62" customFormat="1" ht="63">
      <c r="A31" s="78" t="s">
        <v>44</v>
      </c>
      <c r="B31" s="79" t="s">
        <v>134</v>
      </c>
      <c r="C31" s="80" t="s">
        <v>135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4">
        <v>0</v>
      </c>
      <c r="U31" s="4">
        <v>0</v>
      </c>
      <c r="V31" s="4" t="s">
        <v>795</v>
      </c>
      <c r="W31" s="4" t="s">
        <v>25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 t="s">
        <v>25</v>
      </c>
      <c r="AM31" s="4" t="s">
        <v>25</v>
      </c>
      <c r="AN31" s="4" t="s">
        <v>25</v>
      </c>
      <c r="AO31" s="4" t="s">
        <v>25</v>
      </c>
      <c r="AP31" s="4" t="s">
        <v>795</v>
      </c>
      <c r="AQ31" s="4">
        <v>0</v>
      </c>
      <c r="AR31" s="81">
        <v>0</v>
      </c>
      <c r="AS31" s="4">
        <v>0</v>
      </c>
      <c r="AT31" s="4">
        <v>0</v>
      </c>
      <c r="AU31" s="4">
        <v>0</v>
      </c>
      <c r="AV31" s="4">
        <v>0</v>
      </c>
      <c r="AW31" s="83">
        <v>0</v>
      </c>
    </row>
    <row r="32" spans="1:49" s="62" customFormat="1" ht="63">
      <c r="A32" s="78" t="s">
        <v>44</v>
      </c>
      <c r="B32" s="79" t="s">
        <v>136</v>
      </c>
      <c r="C32" s="80" t="s">
        <v>137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 t="s">
        <v>795</v>
      </c>
      <c r="U32" s="4">
        <v>0</v>
      </c>
      <c r="V32" s="4">
        <v>0</v>
      </c>
      <c r="W32" s="4">
        <v>0.192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 t="s">
        <v>25</v>
      </c>
      <c r="AM32" s="4" t="s">
        <v>25</v>
      </c>
      <c r="AN32" s="4" t="s">
        <v>25</v>
      </c>
      <c r="AO32" s="4" t="s">
        <v>25</v>
      </c>
      <c r="AP32" s="4" t="s">
        <v>795</v>
      </c>
      <c r="AQ32" s="4">
        <v>0</v>
      </c>
      <c r="AR32" s="81">
        <v>0</v>
      </c>
      <c r="AS32" s="4">
        <v>0</v>
      </c>
      <c r="AT32" s="4">
        <v>0</v>
      </c>
      <c r="AU32" s="4">
        <v>0</v>
      </c>
      <c r="AV32" s="4">
        <v>0</v>
      </c>
      <c r="AW32" s="83">
        <v>0</v>
      </c>
    </row>
    <row r="33" spans="1:49" s="62" customFormat="1" ht="110.25">
      <c r="A33" s="78" t="s">
        <v>44</v>
      </c>
      <c r="B33" s="79" t="s">
        <v>139</v>
      </c>
      <c r="C33" s="80" t="s">
        <v>140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 t="s">
        <v>795</v>
      </c>
      <c r="U33" s="4">
        <v>0</v>
      </c>
      <c r="V33" s="4">
        <v>0</v>
      </c>
      <c r="W33" s="4">
        <v>0.23899999999999999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 t="s">
        <v>25</v>
      </c>
      <c r="AM33" s="4" t="s">
        <v>25</v>
      </c>
      <c r="AN33" s="4" t="s">
        <v>25</v>
      </c>
      <c r="AO33" s="4" t="s">
        <v>25</v>
      </c>
      <c r="AP33" s="4" t="s">
        <v>795</v>
      </c>
      <c r="AQ33" s="4">
        <v>0</v>
      </c>
      <c r="AR33" s="81">
        <v>0</v>
      </c>
      <c r="AS33" s="4">
        <v>0</v>
      </c>
      <c r="AT33" s="4">
        <v>0</v>
      </c>
      <c r="AU33" s="4">
        <v>0</v>
      </c>
      <c r="AV33" s="4">
        <v>0</v>
      </c>
      <c r="AW33" s="83">
        <v>0</v>
      </c>
    </row>
    <row r="34" spans="1:49" s="62" customFormat="1" ht="31.5">
      <c r="A34" s="74" t="s">
        <v>46</v>
      </c>
      <c r="B34" s="75" t="s">
        <v>47</v>
      </c>
      <c r="C34" s="2" t="s">
        <v>24</v>
      </c>
      <c r="D34" s="2">
        <f t="shared" ref="D34:V34" si="27">IF((COUNTIF(D35:D36,"нд"))=(COUNTA(D35:D36)),"нд",SUMIF(D35:D36,"&gt;0",D35:D36))</f>
        <v>0</v>
      </c>
      <c r="E34" s="2">
        <f t="shared" si="27"/>
        <v>0</v>
      </c>
      <c r="F34" s="2">
        <f t="shared" si="27"/>
        <v>0</v>
      </c>
      <c r="G34" s="2">
        <f t="shared" si="27"/>
        <v>0</v>
      </c>
      <c r="H34" s="2">
        <f t="shared" si="27"/>
        <v>0</v>
      </c>
      <c r="I34" s="2">
        <f t="shared" si="27"/>
        <v>0</v>
      </c>
      <c r="J34" s="2">
        <f t="shared" si="27"/>
        <v>0</v>
      </c>
      <c r="K34" s="2">
        <f t="shared" si="27"/>
        <v>0</v>
      </c>
      <c r="L34" s="2">
        <f t="shared" si="27"/>
        <v>0</v>
      </c>
      <c r="M34" s="2">
        <f t="shared" si="27"/>
        <v>0</v>
      </c>
      <c r="N34" s="2">
        <f t="shared" si="27"/>
        <v>0</v>
      </c>
      <c r="O34" s="2">
        <f t="shared" si="27"/>
        <v>0</v>
      </c>
      <c r="P34" s="2">
        <f t="shared" si="27"/>
        <v>0</v>
      </c>
      <c r="Q34" s="2">
        <f t="shared" si="27"/>
        <v>0</v>
      </c>
      <c r="R34" s="2">
        <f t="shared" si="27"/>
        <v>0</v>
      </c>
      <c r="S34" s="2">
        <f t="shared" si="27"/>
        <v>0</v>
      </c>
      <c r="T34" s="2" t="str">
        <f t="shared" si="27"/>
        <v>нд</v>
      </c>
      <c r="U34" s="2" t="str">
        <f t="shared" si="27"/>
        <v>нд</v>
      </c>
      <c r="V34" s="2" t="str">
        <f t="shared" si="27"/>
        <v>нд</v>
      </c>
      <c r="W34" s="2" t="s">
        <v>25</v>
      </c>
      <c r="X34" s="2">
        <f t="shared" ref="X34:AW34" si="28">IF((COUNTIF(X35:X36,"нд"))=(COUNTA(X35:X36)),"нд",SUMIF(X35:X36,"&gt;0",X35:X36))</f>
        <v>0</v>
      </c>
      <c r="Y34" s="2">
        <f t="shared" si="28"/>
        <v>0</v>
      </c>
      <c r="Z34" s="2">
        <f t="shared" si="28"/>
        <v>0</v>
      </c>
      <c r="AA34" s="2">
        <f t="shared" si="28"/>
        <v>0</v>
      </c>
      <c r="AB34" s="2">
        <f t="shared" si="28"/>
        <v>0</v>
      </c>
      <c r="AC34" s="2">
        <f t="shared" si="28"/>
        <v>0</v>
      </c>
      <c r="AD34" s="2">
        <f t="shared" si="28"/>
        <v>0</v>
      </c>
      <c r="AE34" s="2">
        <f t="shared" si="28"/>
        <v>0</v>
      </c>
      <c r="AF34" s="2">
        <f t="shared" si="28"/>
        <v>0</v>
      </c>
      <c r="AG34" s="2">
        <f t="shared" si="28"/>
        <v>0</v>
      </c>
      <c r="AH34" s="2">
        <f t="shared" si="28"/>
        <v>0</v>
      </c>
      <c r="AI34" s="2">
        <f t="shared" si="28"/>
        <v>0</v>
      </c>
      <c r="AJ34" s="2">
        <f t="shared" si="28"/>
        <v>0</v>
      </c>
      <c r="AK34" s="2">
        <f t="shared" si="28"/>
        <v>0</v>
      </c>
      <c r="AL34" s="2" t="str">
        <f t="shared" si="28"/>
        <v>нд</v>
      </c>
      <c r="AM34" s="2" t="str">
        <f t="shared" si="28"/>
        <v>нд</v>
      </c>
      <c r="AN34" s="2" t="str">
        <f t="shared" si="28"/>
        <v>нд</v>
      </c>
      <c r="AO34" s="2" t="str">
        <f t="shared" si="28"/>
        <v>нд</v>
      </c>
      <c r="AP34" s="2" t="str">
        <f t="shared" si="28"/>
        <v>нд</v>
      </c>
      <c r="AQ34" s="2" t="str">
        <f t="shared" si="28"/>
        <v>нд</v>
      </c>
      <c r="AR34" s="2">
        <f t="shared" si="28"/>
        <v>0</v>
      </c>
      <c r="AS34" s="2">
        <f t="shared" si="28"/>
        <v>0</v>
      </c>
      <c r="AT34" s="2">
        <f t="shared" si="28"/>
        <v>0</v>
      </c>
      <c r="AU34" s="2">
        <f t="shared" si="28"/>
        <v>0</v>
      </c>
      <c r="AV34" s="2">
        <f t="shared" si="28"/>
        <v>0</v>
      </c>
      <c r="AW34" s="68">
        <f t="shared" si="28"/>
        <v>0</v>
      </c>
    </row>
    <row r="35" spans="1:49" s="62" customFormat="1" ht="47.25">
      <c r="A35" s="74" t="s">
        <v>48</v>
      </c>
      <c r="B35" s="75" t="s">
        <v>49</v>
      </c>
      <c r="C35" s="2" t="s">
        <v>24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 t="s">
        <v>25</v>
      </c>
      <c r="U35" s="2" t="s">
        <v>25</v>
      </c>
      <c r="V35" s="2" t="s">
        <v>25</v>
      </c>
      <c r="W35" s="2" t="s">
        <v>25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 t="s">
        <v>25</v>
      </c>
      <c r="AM35" s="2" t="s">
        <v>25</v>
      </c>
      <c r="AN35" s="2" t="s">
        <v>25</v>
      </c>
      <c r="AO35" s="2" t="s">
        <v>25</v>
      </c>
      <c r="AP35" s="2" t="s">
        <v>25</v>
      </c>
      <c r="AQ35" s="2" t="s">
        <v>25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68">
        <v>0</v>
      </c>
    </row>
    <row r="36" spans="1:49" s="62" customFormat="1" ht="31.5">
      <c r="A36" s="74" t="s">
        <v>50</v>
      </c>
      <c r="B36" s="75" t="s">
        <v>51</v>
      </c>
      <c r="C36" s="2" t="s">
        <v>24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 t="s">
        <v>25</v>
      </c>
      <c r="U36" s="2" t="s">
        <v>25</v>
      </c>
      <c r="V36" s="2" t="s">
        <v>25</v>
      </c>
      <c r="W36" s="2" t="s">
        <v>25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 t="s">
        <v>25</v>
      </c>
      <c r="AM36" s="2" t="s">
        <v>25</v>
      </c>
      <c r="AN36" s="2" t="s">
        <v>25</v>
      </c>
      <c r="AO36" s="2" t="s">
        <v>25</v>
      </c>
      <c r="AP36" s="2" t="s">
        <v>25</v>
      </c>
      <c r="AQ36" s="2" t="s">
        <v>25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68">
        <v>0</v>
      </c>
    </row>
    <row r="37" spans="1:49" s="62" customFormat="1" ht="31.5">
      <c r="A37" s="74" t="s">
        <v>52</v>
      </c>
      <c r="B37" s="75" t="s">
        <v>703</v>
      </c>
      <c r="C37" s="2" t="s">
        <v>24</v>
      </c>
      <c r="D37" s="2">
        <f t="shared" ref="D37:V37" si="29">IF(AND(D38="нд",D38=D59),"нд",SUMIF(D38,"&gt;0",D38)+SUMIF(D59,"&gt;0",D59))</f>
        <v>0</v>
      </c>
      <c r="E37" s="2">
        <f t="shared" si="29"/>
        <v>0</v>
      </c>
      <c r="F37" s="2">
        <f t="shared" si="29"/>
        <v>0</v>
      </c>
      <c r="G37" s="2">
        <f t="shared" si="29"/>
        <v>0</v>
      </c>
      <c r="H37" s="2">
        <f t="shared" si="29"/>
        <v>0</v>
      </c>
      <c r="I37" s="2">
        <f t="shared" si="29"/>
        <v>0</v>
      </c>
      <c r="J37" s="2">
        <f t="shared" si="29"/>
        <v>0</v>
      </c>
      <c r="K37" s="2">
        <f t="shared" si="29"/>
        <v>0</v>
      </c>
      <c r="L37" s="2">
        <f t="shared" si="29"/>
        <v>0</v>
      </c>
      <c r="M37" s="2">
        <f t="shared" si="29"/>
        <v>0</v>
      </c>
      <c r="N37" s="2">
        <f t="shared" si="29"/>
        <v>0</v>
      </c>
      <c r="O37" s="2">
        <f t="shared" si="29"/>
        <v>0</v>
      </c>
      <c r="P37" s="2">
        <f t="shared" si="29"/>
        <v>0</v>
      </c>
      <c r="Q37" s="2">
        <f t="shared" si="29"/>
        <v>0</v>
      </c>
      <c r="R37" s="2">
        <f t="shared" si="29"/>
        <v>0</v>
      </c>
      <c r="S37" s="2">
        <f t="shared" si="29"/>
        <v>0</v>
      </c>
      <c r="T37" s="2">
        <f t="shared" si="29"/>
        <v>0</v>
      </c>
      <c r="U37" s="2">
        <f t="shared" si="29"/>
        <v>0</v>
      </c>
      <c r="V37" s="2">
        <f t="shared" si="29"/>
        <v>0</v>
      </c>
      <c r="W37" s="2" t="s">
        <v>25</v>
      </c>
      <c r="X37" s="2">
        <f t="shared" ref="X37:AW37" si="30">IF(AND(X38="нд",X38=X59),"нд",SUMIF(X38,"&gt;0",X38)+SUMIF(X59,"&gt;0",X59))</f>
        <v>0</v>
      </c>
      <c r="Y37" s="2">
        <f t="shared" si="30"/>
        <v>0</v>
      </c>
      <c r="Z37" s="2">
        <f t="shared" si="30"/>
        <v>0</v>
      </c>
      <c r="AA37" s="2">
        <f t="shared" si="30"/>
        <v>0</v>
      </c>
      <c r="AB37" s="2">
        <f t="shared" si="30"/>
        <v>0</v>
      </c>
      <c r="AC37" s="2">
        <f t="shared" si="30"/>
        <v>0</v>
      </c>
      <c r="AD37" s="2">
        <f t="shared" si="30"/>
        <v>0</v>
      </c>
      <c r="AE37" s="2">
        <f t="shared" si="30"/>
        <v>0</v>
      </c>
      <c r="AF37" s="2">
        <f t="shared" si="30"/>
        <v>0</v>
      </c>
      <c r="AG37" s="2">
        <f t="shared" si="30"/>
        <v>0</v>
      </c>
      <c r="AH37" s="2">
        <f t="shared" si="30"/>
        <v>0</v>
      </c>
      <c r="AI37" s="2">
        <f t="shared" si="30"/>
        <v>0</v>
      </c>
      <c r="AJ37" s="2">
        <f t="shared" si="30"/>
        <v>0</v>
      </c>
      <c r="AK37" s="2">
        <f t="shared" si="30"/>
        <v>0</v>
      </c>
      <c r="AL37" s="2" t="str">
        <f t="shared" si="30"/>
        <v>нд</v>
      </c>
      <c r="AM37" s="2" t="str">
        <f t="shared" si="30"/>
        <v>нд</v>
      </c>
      <c r="AN37" s="2" t="str">
        <f t="shared" si="30"/>
        <v>нд</v>
      </c>
      <c r="AO37" s="2" t="str">
        <f t="shared" si="30"/>
        <v>нд</v>
      </c>
      <c r="AP37" s="2">
        <f t="shared" si="30"/>
        <v>0</v>
      </c>
      <c r="AQ37" s="2">
        <f t="shared" si="30"/>
        <v>0</v>
      </c>
      <c r="AR37" s="2">
        <f t="shared" si="30"/>
        <v>0</v>
      </c>
      <c r="AS37" s="2">
        <f t="shared" si="30"/>
        <v>0</v>
      </c>
      <c r="AT37" s="2">
        <f t="shared" si="30"/>
        <v>0</v>
      </c>
      <c r="AU37" s="2">
        <f t="shared" si="30"/>
        <v>0</v>
      </c>
      <c r="AV37" s="2">
        <f t="shared" si="30"/>
        <v>0</v>
      </c>
      <c r="AW37" s="68">
        <f t="shared" si="30"/>
        <v>0</v>
      </c>
    </row>
    <row r="38" spans="1:49" s="62" customFormat="1">
      <c r="A38" s="74" t="s">
        <v>54</v>
      </c>
      <c r="B38" s="64" t="s">
        <v>142</v>
      </c>
      <c r="C38" s="2" t="s">
        <v>24</v>
      </c>
      <c r="D38" s="2">
        <f t="shared" ref="D38:V38" si="31">IF(AND(D39="нд",D39=D47,D47=D48),"нд",SUMIF(D39,"&gt;0",D39)+SUMIF(D47,"&gt;0",D47)+SUMIF(D48,"&gt;0",D48))</f>
        <v>0</v>
      </c>
      <c r="E38" s="2">
        <f t="shared" si="31"/>
        <v>0</v>
      </c>
      <c r="F38" s="2">
        <f t="shared" si="31"/>
        <v>0</v>
      </c>
      <c r="G38" s="2">
        <f t="shared" si="31"/>
        <v>0</v>
      </c>
      <c r="H38" s="2">
        <f t="shared" si="31"/>
        <v>0</v>
      </c>
      <c r="I38" s="2">
        <f t="shared" si="31"/>
        <v>0</v>
      </c>
      <c r="J38" s="2">
        <f t="shared" si="31"/>
        <v>0</v>
      </c>
      <c r="K38" s="2">
        <f t="shared" si="31"/>
        <v>0</v>
      </c>
      <c r="L38" s="2">
        <f t="shared" si="31"/>
        <v>0</v>
      </c>
      <c r="M38" s="2">
        <f t="shared" si="31"/>
        <v>0</v>
      </c>
      <c r="N38" s="2">
        <f t="shared" si="31"/>
        <v>0</v>
      </c>
      <c r="O38" s="2">
        <f t="shared" si="31"/>
        <v>0</v>
      </c>
      <c r="P38" s="2">
        <f t="shared" si="31"/>
        <v>0</v>
      </c>
      <c r="Q38" s="2">
        <f t="shared" si="31"/>
        <v>0</v>
      </c>
      <c r="R38" s="2">
        <f t="shared" si="31"/>
        <v>0</v>
      </c>
      <c r="S38" s="2">
        <f t="shared" si="31"/>
        <v>0</v>
      </c>
      <c r="T38" s="2">
        <f t="shared" si="31"/>
        <v>0</v>
      </c>
      <c r="U38" s="2">
        <f t="shared" si="31"/>
        <v>0</v>
      </c>
      <c r="V38" s="2">
        <f t="shared" si="31"/>
        <v>0</v>
      </c>
      <c r="W38" s="2" t="s">
        <v>25</v>
      </c>
      <c r="X38" s="2">
        <f t="shared" ref="X38:AW38" si="32">IF(AND(X39="нд",X39=X47,X47=X48),"нд",SUMIF(X39,"&gt;0",X39)+SUMIF(X47,"&gt;0",X47)+SUMIF(X48,"&gt;0",X48))</f>
        <v>0</v>
      </c>
      <c r="Y38" s="2">
        <f t="shared" si="32"/>
        <v>0</v>
      </c>
      <c r="Z38" s="2">
        <f t="shared" si="32"/>
        <v>0</v>
      </c>
      <c r="AA38" s="2">
        <f t="shared" si="32"/>
        <v>0</v>
      </c>
      <c r="AB38" s="2">
        <f t="shared" si="32"/>
        <v>0</v>
      </c>
      <c r="AC38" s="2">
        <f t="shared" si="32"/>
        <v>0</v>
      </c>
      <c r="AD38" s="2">
        <f t="shared" si="32"/>
        <v>0</v>
      </c>
      <c r="AE38" s="2">
        <f t="shared" si="32"/>
        <v>0</v>
      </c>
      <c r="AF38" s="2">
        <f t="shared" si="32"/>
        <v>0</v>
      </c>
      <c r="AG38" s="2">
        <f t="shared" si="32"/>
        <v>0</v>
      </c>
      <c r="AH38" s="2">
        <f t="shared" si="32"/>
        <v>0</v>
      </c>
      <c r="AI38" s="2">
        <f t="shared" si="32"/>
        <v>0</v>
      </c>
      <c r="AJ38" s="2">
        <f t="shared" si="32"/>
        <v>0</v>
      </c>
      <c r="AK38" s="2">
        <f t="shared" si="32"/>
        <v>0</v>
      </c>
      <c r="AL38" s="2" t="str">
        <f t="shared" si="32"/>
        <v>нд</v>
      </c>
      <c r="AM38" s="2" t="str">
        <f t="shared" si="32"/>
        <v>нд</v>
      </c>
      <c r="AN38" s="2" t="str">
        <f t="shared" si="32"/>
        <v>нд</v>
      </c>
      <c r="AO38" s="2" t="str">
        <f t="shared" si="32"/>
        <v>нд</v>
      </c>
      <c r="AP38" s="2">
        <f t="shared" si="32"/>
        <v>0</v>
      </c>
      <c r="AQ38" s="2">
        <f t="shared" si="32"/>
        <v>0</v>
      </c>
      <c r="AR38" s="2">
        <f t="shared" si="32"/>
        <v>0</v>
      </c>
      <c r="AS38" s="2">
        <f t="shared" si="32"/>
        <v>0</v>
      </c>
      <c r="AT38" s="2">
        <f t="shared" si="32"/>
        <v>0</v>
      </c>
      <c r="AU38" s="2">
        <f t="shared" si="32"/>
        <v>0</v>
      </c>
      <c r="AV38" s="2">
        <f t="shared" si="32"/>
        <v>0</v>
      </c>
      <c r="AW38" s="68">
        <f t="shared" si="32"/>
        <v>0</v>
      </c>
    </row>
    <row r="39" spans="1:49" s="62" customFormat="1" ht="63">
      <c r="A39" s="74" t="s">
        <v>54</v>
      </c>
      <c r="B39" s="75" t="s">
        <v>55</v>
      </c>
      <c r="C39" s="2" t="s">
        <v>24</v>
      </c>
      <c r="D39" s="2">
        <f t="shared" ref="D39:V39" si="33">IF((COUNTIF(D40:D46,"нд"))=(COUNTA(D40:D46)),"нд",SUMIF(D40:D46,"&gt;0",D40:D46))</f>
        <v>0</v>
      </c>
      <c r="E39" s="2">
        <f t="shared" si="33"/>
        <v>0</v>
      </c>
      <c r="F39" s="2">
        <f t="shared" si="33"/>
        <v>0</v>
      </c>
      <c r="G39" s="2">
        <f t="shared" si="33"/>
        <v>0</v>
      </c>
      <c r="H39" s="2">
        <f t="shared" si="33"/>
        <v>0</v>
      </c>
      <c r="I39" s="2">
        <f t="shared" si="33"/>
        <v>0</v>
      </c>
      <c r="J39" s="2">
        <f t="shared" si="33"/>
        <v>0</v>
      </c>
      <c r="K39" s="2">
        <f t="shared" si="33"/>
        <v>0</v>
      </c>
      <c r="L39" s="2">
        <f t="shared" si="33"/>
        <v>0</v>
      </c>
      <c r="M39" s="2">
        <f t="shared" si="33"/>
        <v>0</v>
      </c>
      <c r="N39" s="2">
        <f t="shared" si="33"/>
        <v>0</v>
      </c>
      <c r="O39" s="2">
        <f t="shared" si="33"/>
        <v>0</v>
      </c>
      <c r="P39" s="2">
        <f t="shared" si="33"/>
        <v>0</v>
      </c>
      <c r="Q39" s="2">
        <f t="shared" si="33"/>
        <v>0</v>
      </c>
      <c r="R39" s="2">
        <f t="shared" si="33"/>
        <v>0</v>
      </c>
      <c r="S39" s="2">
        <f t="shared" si="33"/>
        <v>0</v>
      </c>
      <c r="T39" s="2">
        <f t="shared" si="33"/>
        <v>0</v>
      </c>
      <c r="U39" s="2">
        <f t="shared" si="33"/>
        <v>0</v>
      </c>
      <c r="V39" s="2">
        <f t="shared" si="33"/>
        <v>0</v>
      </c>
      <c r="W39" s="2" t="s">
        <v>25</v>
      </c>
      <c r="X39" s="2">
        <f t="shared" ref="X39:AW39" si="34">IF((COUNTIF(X40:X46,"нд"))=(COUNTA(X40:X46)),"нд",SUMIF(X40:X46,"&gt;0",X40:X46))</f>
        <v>0</v>
      </c>
      <c r="Y39" s="2">
        <f t="shared" si="34"/>
        <v>0</v>
      </c>
      <c r="Z39" s="2">
        <f t="shared" si="34"/>
        <v>0</v>
      </c>
      <c r="AA39" s="2">
        <f t="shared" si="34"/>
        <v>0</v>
      </c>
      <c r="AB39" s="2">
        <f t="shared" si="34"/>
        <v>0</v>
      </c>
      <c r="AC39" s="2">
        <f t="shared" si="34"/>
        <v>0</v>
      </c>
      <c r="AD39" s="2">
        <f t="shared" si="34"/>
        <v>0</v>
      </c>
      <c r="AE39" s="2">
        <f t="shared" si="34"/>
        <v>0</v>
      </c>
      <c r="AF39" s="2">
        <f t="shared" si="34"/>
        <v>0</v>
      </c>
      <c r="AG39" s="2">
        <f t="shared" si="34"/>
        <v>0</v>
      </c>
      <c r="AH39" s="2">
        <f t="shared" si="34"/>
        <v>0</v>
      </c>
      <c r="AI39" s="2">
        <f t="shared" si="34"/>
        <v>0</v>
      </c>
      <c r="AJ39" s="2">
        <f t="shared" si="34"/>
        <v>0</v>
      </c>
      <c r="AK39" s="2">
        <f t="shared" si="34"/>
        <v>0</v>
      </c>
      <c r="AL39" s="2" t="str">
        <f t="shared" si="34"/>
        <v>нд</v>
      </c>
      <c r="AM39" s="2" t="str">
        <f t="shared" si="34"/>
        <v>нд</v>
      </c>
      <c r="AN39" s="2" t="str">
        <f t="shared" si="34"/>
        <v>нд</v>
      </c>
      <c r="AO39" s="2" t="str">
        <f t="shared" si="34"/>
        <v>нд</v>
      </c>
      <c r="AP39" s="2">
        <f t="shared" si="34"/>
        <v>0</v>
      </c>
      <c r="AQ39" s="2">
        <f t="shared" si="34"/>
        <v>0</v>
      </c>
      <c r="AR39" s="2">
        <f t="shared" si="34"/>
        <v>0</v>
      </c>
      <c r="AS39" s="2">
        <f t="shared" si="34"/>
        <v>0</v>
      </c>
      <c r="AT39" s="2">
        <f t="shared" si="34"/>
        <v>0</v>
      </c>
      <c r="AU39" s="2">
        <f t="shared" si="34"/>
        <v>0</v>
      </c>
      <c r="AV39" s="2">
        <f t="shared" si="34"/>
        <v>0</v>
      </c>
      <c r="AW39" s="68">
        <f t="shared" si="34"/>
        <v>0</v>
      </c>
    </row>
    <row r="40" spans="1:49" s="62" customFormat="1" ht="78.75">
      <c r="A40" s="78" t="s">
        <v>54</v>
      </c>
      <c r="B40" s="79" t="s">
        <v>143</v>
      </c>
      <c r="C40" s="80" t="s">
        <v>144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4">
        <v>0</v>
      </c>
      <c r="U40" s="4">
        <v>0</v>
      </c>
      <c r="V40" s="4" t="s">
        <v>795</v>
      </c>
      <c r="W40" s="4" t="s">
        <v>25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 t="s">
        <v>25</v>
      </c>
      <c r="AM40" s="4" t="s">
        <v>25</v>
      </c>
      <c r="AN40" s="4" t="s">
        <v>25</v>
      </c>
      <c r="AO40" s="4" t="s">
        <v>25</v>
      </c>
      <c r="AP40" s="4" t="s">
        <v>795</v>
      </c>
      <c r="AQ40" s="4">
        <v>0</v>
      </c>
      <c r="AR40" s="81">
        <v>0</v>
      </c>
      <c r="AS40" s="4">
        <v>0</v>
      </c>
      <c r="AT40" s="4">
        <v>0</v>
      </c>
      <c r="AU40" s="4">
        <v>0</v>
      </c>
      <c r="AV40" s="4">
        <v>0</v>
      </c>
      <c r="AW40" s="83">
        <v>0</v>
      </c>
    </row>
    <row r="41" spans="1:49" s="62" customFormat="1" ht="78.75">
      <c r="A41" s="78" t="s">
        <v>54</v>
      </c>
      <c r="B41" s="79" t="s">
        <v>145</v>
      </c>
      <c r="C41" s="80" t="s">
        <v>146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4">
        <v>0</v>
      </c>
      <c r="U41" s="4">
        <v>0</v>
      </c>
      <c r="V41" s="4" t="s">
        <v>795</v>
      </c>
      <c r="W41" s="4" t="s">
        <v>25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 t="s">
        <v>25</v>
      </c>
      <c r="AM41" s="4" t="s">
        <v>25</v>
      </c>
      <c r="AN41" s="4" t="s">
        <v>25</v>
      </c>
      <c r="AO41" s="4" t="s">
        <v>25</v>
      </c>
      <c r="AP41" s="4" t="s">
        <v>795</v>
      </c>
      <c r="AQ41" s="4">
        <v>0</v>
      </c>
      <c r="AR41" s="81">
        <v>0</v>
      </c>
      <c r="AS41" s="4">
        <v>0</v>
      </c>
      <c r="AT41" s="4">
        <v>0</v>
      </c>
      <c r="AU41" s="4">
        <v>0</v>
      </c>
      <c r="AV41" s="4">
        <v>0</v>
      </c>
      <c r="AW41" s="83">
        <v>0</v>
      </c>
    </row>
    <row r="42" spans="1:49" s="62" customFormat="1" ht="78.75">
      <c r="A42" s="78" t="s">
        <v>54</v>
      </c>
      <c r="B42" s="79" t="s">
        <v>147</v>
      </c>
      <c r="C42" s="80" t="s">
        <v>148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4">
        <v>0</v>
      </c>
      <c r="U42" s="4">
        <v>0</v>
      </c>
      <c r="V42" s="4" t="s">
        <v>795</v>
      </c>
      <c r="W42" s="4" t="s">
        <v>25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 t="s">
        <v>25</v>
      </c>
      <c r="AM42" s="4" t="s">
        <v>25</v>
      </c>
      <c r="AN42" s="4" t="s">
        <v>25</v>
      </c>
      <c r="AO42" s="4" t="s">
        <v>25</v>
      </c>
      <c r="AP42" s="4" t="s">
        <v>795</v>
      </c>
      <c r="AQ42" s="4">
        <v>0</v>
      </c>
      <c r="AR42" s="81">
        <v>0</v>
      </c>
      <c r="AS42" s="4">
        <v>0</v>
      </c>
      <c r="AT42" s="4">
        <v>0</v>
      </c>
      <c r="AU42" s="4">
        <v>0</v>
      </c>
      <c r="AV42" s="4">
        <v>0</v>
      </c>
      <c r="AW42" s="83">
        <v>0</v>
      </c>
    </row>
    <row r="43" spans="1:49" s="62" customFormat="1" ht="78.75">
      <c r="A43" s="78" t="s">
        <v>54</v>
      </c>
      <c r="B43" s="79" t="s">
        <v>149</v>
      </c>
      <c r="C43" s="80" t="s">
        <v>150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4">
        <v>0</v>
      </c>
      <c r="U43" s="4">
        <v>0</v>
      </c>
      <c r="V43" s="4" t="s">
        <v>795</v>
      </c>
      <c r="W43" s="4" t="s">
        <v>25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 t="s">
        <v>25</v>
      </c>
      <c r="AM43" s="4" t="s">
        <v>25</v>
      </c>
      <c r="AN43" s="4" t="s">
        <v>25</v>
      </c>
      <c r="AO43" s="4" t="s">
        <v>25</v>
      </c>
      <c r="AP43" s="4" t="s">
        <v>795</v>
      </c>
      <c r="AQ43" s="4">
        <v>0</v>
      </c>
      <c r="AR43" s="81">
        <v>0</v>
      </c>
      <c r="AS43" s="4">
        <v>0</v>
      </c>
      <c r="AT43" s="4">
        <v>0</v>
      </c>
      <c r="AU43" s="4">
        <v>0</v>
      </c>
      <c r="AV43" s="4">
        <v>0</v>
      </c>
      <c r="AW43" s="83">
        <v>0</v>
      </c>
    </row>
    <row r="44" spans="1:49" s="62" customFormat="1" ht="63">
      <c r="A44" s="78" t="s">
        <v>54</v>
      </c>
      <c r="B44" s="79" t="s">
        <v>151</v>
      </c>
      <c r="C44" s="80" t="s">
        <v>152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4">
        <v>0</v>
      </c>
      <c r="U44" s="4">
        <v>0</v>
      </c>
      <c r="V44" s="4" t="s">
        <v>795</v>
      </c>
      <c r="W44" s="4" t="s">
        <v>25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 t="s">
        <v>25</v>
      </c>
      <c r="AM44" s="4" t="s">
        <v>25</v>
      </c>
      <c r="AN44" s="4" t="s">
        <v>25</v>
      </c>
      <c r="AO44" s="4" t="s">
        <v>25</v>
      </c>
      <c r="AP44" s="4" t="s">
        <v>795</v>
      </c>
      <c r="AQ44" s="4">
        <v>0</v>
      </c>
      <c r="AR44" s="81">
        <v>0</v>
      </c>
      <c r="AS44" s="4">
        <v>0</v>
      </c>
      <c r="AT44" s="4">
        <v>0</v>
      </c>
      <c r="AU44" s="4">
        <v>0</v>
      </c>
      <c r="AV44" s="4">
        <v>0</v>
      </c>
      <c r="AW44" s="83">
        <v>0</v>
      </c>
    </row>
    <row r="45" spans="1:49" s="62" customFormat="1" ht="78.75">
      <c r="A45" s="78" t="s">
        <v>54</v>
      </c>
      <c r="B45" s="79" t="s">
        <v>153</v>
      </c>
      <c r="C45" s="80" t="s">
        <v>154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4">
        <v>0</v>
      </c>
      <c r="U45" s="4">
        <v>0</v>
      </c>
      <c r="V45" s="4" t="s">
        <v>795</v>
      </c>
      <c r="W45" s="4" t="s">
        <v>25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 t="s">
        <v>25</v>
      </c>
      <c r="AM45" s="4" t="s">
        <v>25</v>
      </c>
      <c r="AN45" s="4" t="s">
        <v>25</v>
      </c>
      <c r="AO45" s="4" t="s">
        <v>25</v>
      </c>
      <c r="AP45" s="4" t="s">
        <v>795</v>
      </c>
      <c r="AQ45" s="4">
        <v>0</v>
      </c>
      <c r="AR45" s="81">
        <v>0</v>
      </c>
      <c r="AS45" s="4">
        <v>0</v>
      </c>
      <c r="AT45" s="4">
        <v>0</v>
      </c>
      <c r="AU45" s="4">
        <v>0</v>
      </c>
      <c r="AV45" s="4">
        <v>0</v>
      </c>
      <c r="AW45" s="83">
        <v>0</v>
      </c>
    </row>
    <row r="46" spans="1:49" s="62" customFormat="1" ht="94.5">
      <c r="A46" s="78" t="s">
        <v>54</v>
      </c>
      <c r="B46" s="79" t="s">
        <v>155</v>
      </c>
      <c r="C46" s="80" t="s">
        <v>156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4">
        <v>0</v>
      </c>
      <c r="U46" s="4">
        <v>0</v>
      </c>
      <c r="V46" s="4" t="s">
        <v>795</v>
      </c>
      <c r="W46" s="4" t="s">
        <v>25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 t="s">
        <v>25</v>
      </c>
      <c r="AM46" s="4" t="s">
        <v>25</v>
      </c>
      <c r="AN46" s="4" t="s">
        <v>25</v>
      </c>
      <c r="AO46" s="4" t="s">
        <v>25</v>
      </c>
      <c r="AP46" s="4" t="s">
        <v>795</v>
      </c>
      <c r="AQ46" s="4">
        <v>0</v>
      </c>
      <c r="AR46" s="81">
        <v>0</v>
      </c>
      <c r="AS46" s="4">
        <v>0</v>
      </c>
      <c r="AT46" s="4">
        <v>0</v>
      </c>
      <c r="AU46" s="4">
        <v>0</v>
      </c>
      <c r="AV46" s="4">
        <v>0</v>
      </c>
      <c r="AW46" s="83">
        <v>0</v>
      </c>
    </row>
    <row r="47" spans="1:49" s="62" customFormat="1" ht="63">
      <c r="A47" s="74" t="s">
        <v>54</v>
      </c>
      <c r="B47" s="75" t="s">
        <v>56</v>
      </c>
      <c r="C47" s="2" t="s">
        <v>24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 t="s">
        <v>25</v>
      </c>
      <c r="U47" s="2" t="s">
        <v>25</v>
      </c>
      <c r="V47" s="2" t="s">
        <v>25</v>
      </c>
      <c r="W47" s="2" t="s">
        <v>25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 t="s">
        <v>25</v>
      </c>
      <c r="AM47" s="2" t="s">
        <v>25</v>
      </c>
      <c r="AN47" s="2" t="s">
        <v>25</v>
      </c>
      <c r="AO47" s="2" t="s">
        <v>25</v>
      </c>
      <c r="AP47" s="2" t="s">
        <v>25</v>
      </c>
      <c r="AQ47" s="2" t="s">
        <v>25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68">
        <v>0</v>
      </c>
    </row>
    <row r="48" spans="1:49" s="62" customFormat="1" ht="63">
      <c r="A48" s="74" t="s">
        <v>54</v>
      </c>
      <c r="B48" s="75" t="s">
        <v>57</v>
      </c>
      <c r="C48" s="2" t="s">
        <v>24</v>
      </c>
      <c r="D48" s="2">
        <f t="shared" ref="D48:V48" si="35">IF((COUNTIF(D49:D58,"нд"))=(COUNTA(D49:D58)),"нд",SUMIF(D49:D58,"&gt;0",D49:D58))</f>
        <v>0</v>
      </c>
      <c r="E48" s="2">
        <f t="shared" si="35"/>
        <v>0</v>
      </c>
      <c r="F48" s="2">
        <f t="shared" si="35"/>
        <v>0</v>
      </c>
      <c r="G48" s="2">
        <f t="shared" si="35"/>
        <v>0</v>
      </c>
      <c r="H48" s="2">
        <f t="shared" si="35"/>
        <v>0</v>
      </c>
      <c r="I48" s="2">
        <f t="shared" si="35"/>
        <v>0</v>
      </c>
      <c r="J48" s="2">
        <f t="shared" si="35"/>
        <v>0</v>
      </c>
      <c r="K48" s="2">
        <f t="shared" si="35"/>
        <v>0</v>
      </c>
      <c r="L48" s="2">
        <f t="shared" si="35"/>
        <v>0</v>
      </c>
      <c r="M48" s="2">
        <f t="shared" si="35"/>
        <v>0</v>
      </c>
      <c r="N48" s="2">
        <f t="shared" si="35"/>
        <v>0</v>
      </c>
      <c r="O48" s="2">
        <f t="shared" si="35"/>
        <v>0</v>
      </c>
      <c r="P48" s="2">
        <f t="shared" si="35"/>
        <v>0</v>
      </c>
      <c r="Q48" s="2">
        <f t="shared" si="35"/>
        <v>0</v>
      </c>
      <c r="R48" s="2">
        <f t="shared" si="35"/>
        <v>0</v>
      </c>
      <c r="S48" s="2">
        <f t="shared" si="35"/>
        <v>0</v>
      </c>
      <c r="T48" s="2">
        <f t="shared" si="35"/>
        <v>0</v>
      </c>
      <c r="U48" s="2">
        <f t="shared" si="35"/>
        <v>0</v>
      </c>
      <c r="V48" s="2">
        <f t="shared" si="35"/>
        <v>0</v>
      </c>
      <c r="W48" s="2" t="s">
        <v>25</v>
      </c>
      <c r="X48" s="2">
        <f t="shared" ref="X48:AW48" si="36">IF((COUNTIF(X49:X58,"нд"))=(COUNTA(X49:X58)),"нд",SUMIF(X49:X58,"&gt;0",X49:X58))</f>
        <v>0</v>
      </c>
      <c r="Y48" s="2">
        <f t="shared" si="36"/>
        <v>0</v>
      </c>
      <c r="Z48" s="2">
        <f t="shared" si="36"/>
        <v>0</v>
      </c>
      <c r="AA48" s="2">
        <f t="shared" si="36"/>
        <v>0</v>
      </c>
      <c r="AB48" s="2">
        <f t="shared" si="36"/>
        <v>0</v>
      </c>
      <c r="AC48" s="2">
        <f t="shared" si="36"/>
        <v>0</v>
      </c>
      <c r="AD48" s="2">
        <f t="shared" si="36"/>
        <v>0</v>
      </c>
      <c r="AE48" s="2">
        <f t="shared" si="36"/>
        <v>0</v>
      </c>
      <c r="AF48" s="2">
        <f t="shared" si="36"/>
        <v>0</v>
      </c>
      <c r="AG48" s="2">
        <f t="shared" si="36"/>
        <v>0</v>
      </c>
      <c r="AH48" s="2">
        <f t="shared" si="36"/>
        <v>0</v>
      </c>
      <c r="AI48" s="2">
        <f t="shared" si="36"/>
        <v>0</v>
      </c>
      <c r="AJ48" s="2">
        <f t="shared" si="36"/>
        <v>0</v>
      </c>
      <c r="AK48" s="2">
        <f t="shared" si="36"/>
        <v>0</v>
      </c>
      <c r="AL48" s="2" t="str">
        <f t="shared" si="36"/>
        <v>нд</v>
      </c>
      <c r="AM48" s="2" t="str">
        <f t="shared" si="36"/>
        <v>нд</v>
      </c>
      <c r="AN48" s="2" t="str">
        <f t="shared" si="36"/>
        <v>нд</v>
      </c>
      <c r="AO48" s="2" t="str">
        <f t="shared" si="36"/>
        <v>нд</v>
      </c>
      <c r="AP48" s="2">
        <f t="shared" si="36"/>
        <v>0</v>
      </c>
      <c r="AQ48" s="2">
        <f t="shared" si="36"/>
        <v>0</v>
      </c>
      <c r="AR48" s="2">
        <f t="shared" si="36"/>
        <v>0</v>
      </c>
      <c r="AS48" s="2">
        <f t="shared" si="36"/>
        <v>0</v>
      </c>
      <c r="AT48" s="2">
        <f t="shared" si="36"/>
        <v>0</v>
      </c>
      <c r="AU48" s="2">
        <f t="shared" si="36"/>
        <v>0</v>
      </c>
      <c r="AV48" s="2">
        <f t="shared" si="36"/>
        <v>0</v>
      </c>
      <c r="AW48" s="68">
        <f t="shared" si="36"/>
        <v>0</v>
      </c>
    </row>
    <row r="49" spans="1:49" s="62" customFormat="1" ht="63">
      <c r="A49" s="78" t="s">
        <v>54</v>
      </c>
      <c r="B49" s="79" t="s">
        <v>653</v>
      </c>
      <c r="C49" s="80" t="s">
        <v>157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4">
        <v>0</v>
      </c>
      <c r="U49" s="4">
        <v>0</v>
      </c>
      <c r="V49" s="4" t="s">
        <v>795</v>
      </c>
      <c r="W49" s="4" t="s">
        <v>25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 t="s">
        <v>25</v>
      </c>
      <c r="AM49" s="4" t="s">
        <v>25</v>
      </c>
      <c r="AN49" s="4" t="s">
        <v>25</v>
      </c>
      <c r="AO49" s="4" t="s">
        <v>25</v>
      </c>
      <c r="AP49" s="4" t="s">
        <v>795</v>
      </c>
      <c r="AQ49" s="4">
        <v>0</v>
      </c>
      <c r="AR49" s="81">
        <v>0</v>
      </c>
      <c r="AS49" s="4">
        <v>0</v>
      </c>
      <c r="AT49" s="4">
        <v>0</v>
      </c>
      <c r="AU49" s="4">
        <v>0</v>
      </c>
      <c r="AV49" s="4">
        <v>0</v>
      </c>
      <c r="AW49" s="83">
        <v>0</v>
      </c>
    </row>
    <row r="50" spans="1:49" s="62" customFormat="1" ht="63">
      <c r="A50" s="78" t="s">
        <v>54</v>
      </c>
      <c r="B50" s="79" t="s">
        <v>158</v>
      </c>
      <c r="C50" s="80" t="s">
        <v>159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4">
        <v>0</v>
      </c>
      <c r="U50" s="4">
        <v>0</v>
      </c>
      <c r="V50" s="4" t="s">
        <v>795</v>
      </c>
      <c r="W50" s="4" t="s">
        <v>25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 t="s">
        <v>25</v>
      </c>
      <c r="AM50" s="4" t="s">
        <v>25</v>
      </c>
      <c r="AN50" s="4" t="s">
        <v>25</v>
      </c>
      <c r="AO50" s="4" t="s">
        <v>25</v>
      </c>
      <c r="AP50" s="4" t="s">
        <v>795</v>
      </c>
      <c r="AQ50" s="4">
        <v>0</v>
      </c>
      <c r="AR50" s="81">
        <v>0</v>
      </c>
      <c r="AS50" s="4">
        <v>0</v>
      </c>
      <c r="AT50" s="4">
        <v>0</v>
      </c>
      <c r="AU50" s="4">
        <v>0</v>
      </c>
      <c r="AV50" s="4">
        <v>0</v>
      </c>
      <c r="AW50" s="83">
        <v>0</v>
      </c>
    </row>
    <row r="51" spans="1:49" s="62" customFormat="1" ht="78.75">
      <c r="A51" s="78" t="s">
        <v>54</v>
      </c>
      <c r="B51" s="79" t="s">
        <v>160</v>
      </c>
      <c r="C51" s="80" t="s">
        <v>161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4">
        <v>0</v>
      </c>
      <c r="U51" s="4">
        <v>0</v>
      </c>
      <c r="V51" s="4" t="s">
        <v>795</v>
      </c>
      <c r="W51" s="4" t="s">
        <v>25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 t="s">
        <v>25</v>
      </c>
      <c r="AM51" s="4" t="s">
        <v>25</v>
      </c>
      <c r="AN51" s="4" t="s">
        <v>25</v>
      </c>
      <c r="AO51" s="4" t="s">
        <v>25</v>
      </c>
      <c r="AP51" s="4" t="s">
        <v>795</v>
      </c>
      <c r="AQ51" s="4">
        <v>0</v>
      </c>
      <c r="AR51" s="81">
        <v>0</v>
      </c>
      <c r="AS51" s="4">
        <v>0</v>
      </c>
      <c r="AT51" s="4">
        <v>0</v>
      </c>
      <c r="AU51" s="4">
        <v>0</v>
      </c>
      <c r="AV51" s="4">
        <v>0</v>
      </c>
      <c r="AW51" s="83">
        <v>0</v>
      </c>
    </row>
    <row r="52" spans="1:49" s="62" customFormat="1" ht="78.75">
      <c r="A52" s="78" t="s">
        <v>54</v>
      </c>
      <c r="B52" s="79" t="s">
        <v>162</v>
      </c>
      <c r="C52" s="80" t="s">
        <v>163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4">
        <v>0</v>
      </c>
      <c r="U52" s="4">
        <v>0</v>
      </c>
      <c r="V52" s="4" t="s">
        <v>795</v>
      </c>
      <c r="W52" s="4" t="s">
        <v>25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 t="s">
        <v>25</v>
      </c>
      <c r="AM52" s="4" t="s">
        <v>25</v>
      </c>
      <c r="AN52" s="4" t="s">
        <v>25</v>
      </c>
      <c r="AO52" s="4" t="s">
        <v>25</v>
      </c>
      <c r="AP52" s="4" t="s">
        <v>795</v>
      </c>
      <c r="AQ52" s="4">
        <v>0</v>
      </c>
      <c r="AR52" s="81">
        <v>0</v>
      </c>
      <c r="AS52" s="4">
        <v>0</v>
      </c>
      <c r="AT52" s="4">
        <v>0</v>
      </c>
      <c r="AU52" s="4">
        <v>0</v>
      </c>
      <c r="AV52" s="4">
        <v>0</v>
      </c>
      <c r="AW52" s="83">
        <v>0</v>
      </c>
    </row>
    <row r="53" spans="1:49" s="62" customFormat="1" ht="78.75">
      <c r="A53" s="78" t="s">
        <v>54</v>
      </c>
      <c r="B53" s="79" t="s">
        <v>164</v>
      </c>
      <c r="C53" s="80" t="s">
        <v>165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4">
        <v>0</v>
      </c>
      <c r="U53" s="4">
        <v>0</v>
      </c>
      <c r="V53" s="4" t="s">
        <v>795</v>
      </c>
      <c r="W53" s="4" t="s">
        <v>25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 t="s">
        <v>25</v>
      </c>
      <c r="AM53" s="4" t="s">
        <v>25</v>
      </c>
      <c r="AN53" s="4" t="s">
        <v>25</v>
      </c>
      <c r="AO53" s="4" t="s">
        <v>25</v>
      </c>
      <c r="AP53" s="4" t="s">
        <v>795</v>
      </c>
      <c r="AQ53" s="4">
        <v>0</v>
      </c>
      <c r="AR53" s="81">
        <v>0</v>
      </c>
      <c r="AS53" s="4">
        <v>0</v>
      </c>
      <c r="AT53" s="4">
        <v>0</v>
      </c>
      <c r="AU53" s="4">
        <v>0</v>
      </c>
      <c r="AV53" s="4">
        <v>0</v>
      </c>
      <c r="AW53" s="83">
        <v>0</v>
      </c>
    </row>
    <row r="54" spans="1:49" s="62" customFormat="1" ht="78.75">
      <c r="A54" s="78" t="s">
        <v>54</v>
      </c>
      <c r="B54" s="79" t="s">
        <v>166</v>
      </c>
      <c r="C54" s="80" t="s">
        <v>167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4">
        <v>0</v>
      </c>
      <c r="U54" s="4">
        <v>0</v>
      </c>
      <c r="V54" s="4" t="s">
        <v>795</v>
      </c>
      <c r="W54" s="4" t="s">
        <v>25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 t="s">
        <v>25</v>
      </c>
      <c r="AM54" s="4" t="s">
        <v>25</v>
      </c>
      <c r="AN54" s="4" t="s">
        <v>25</v>
      </c>
      <c r="AO54" s="4" t="s">
        <v>25</v>
      </c>
      <c r="AP54" s="4" t="s">
        <v>795</v>
      </c>
      <c r="AQ54" s="4">
        <v>0</v>
      </c>
      <c r="AR54" s="81">
        <v>0</v>
      </c>
      <c r="AS54" s="4">
        <v>0</v>
      </c>
      <c r="AT54" s="4">
        <v>0</v>
      </c>
      <c r="AU54" s="4">
        <v>0</v>
      </c>
      <c r="AV54" s="4">
        <v>0</v>
      </c>
      <c r="AW54" s="83">
        <v>0</v>
      </c>
    </row>
    <row r="55" spans="1:49" s="62" customFormat="1" ht="78.75">
      <c r="A55" s="78" t="s">
        <v>54</v>
      </c>
      <c r="B55" s="79" t="s">
        <v>168</v>
      </c>
      <c r="C55" s="80" t="s">
        <v>169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4">
        <v>0</v>
      </c>
      <c r="U55" s="4">
        <v>0</v>
      </c>
      <c r="V55" s="4" t="s">
        <v>795</v>
      </c>
      <c r="W55" s="4" t="s">
        <v>25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 t="s">
        <v>25</v>
      </c>
      <c r="AM55" s="4" t="s">
        <v>25</v>
      </c>
      <c r="AN55" s="4" t="s">
        <v>25</v>
      </c>
      <c r="AO55" s="4" t="s">
        <v>25</v>
      </c>
      <c r="AP55" s="4" t="s">
        <v>795</v>
      </c>
      <c r="AQ55" s="4">
        <v>0</v>
      </c>
      <c r="AR55" s="81">
        <v>0</v>
      </c>
      <c r="AS55" s="4">
        <v>0</v>
      </c>
      <c r="AT55" s="4">
        <v>0</v>
      </c>
      <c r="AU55" s="4">
        <v>0</v>
      </c>
      <c r="AV55" s="4">
        <v>0</v>
      </c>
      <c r="AW55" s="83">
        <v>0</v>
      </c>
    </row>
    <row r="56" spans="1:49" s="62" customFormat="1" ht="78.75">
      <c r="A56" s="78" t="s">
        <v>54</v>
      </c>
      <c r="B56" s="79" t="s">
        <v>170</v>
      </c>
      <c r="C56" s="80" t="s">
        <v>171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4">
        <v>0</v>
      </c>
      <c r="U56" s="4">
        <v>0</v>
      </c>
      <c r="V56" s="4" t="s">
        <v>795</v>
      </c>
      <c r="W56" s="4" t="s">
        <v>25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 t="s">
        <v>25</v>
      </c>
      <c r="AM56" s="4" t="s">
        <v>25</v>
      </c>
      <c r="AN56" s="4" t="s">
        <v>25</v>
      </c>
      <c r="AO56" s="4" t="s">
        <v>25</v>
      </c>
      <c r="AP56" s="4" t="s">
        <v>795</v>
      </c>
      <c r="AQ56" s="4">
        <v>0</v>
      </c>
      <c r="AR56" s="81">
        <v>0</v>
      </c>
      <c r="AS56" s="4">
        <v>0</v>
      </c>
      <c r="AT56" s="4">
        <v>0</v>
      </c>
      <c r="AU56" s="4">
        <v>0</v>
      </c>
      <c r="AV56" s="4">
        <v>0</v>
      </c>
      <c r="AW56" s="83">
        <v>0</v>
      </c>
    </row>
    <row r="57" spans="1:49" s="62" customFormat="1" ht="78.75">
      <c r="A57" s="78" t="s">
        <v>54</v>
      </c>
      <c r="B57" s="79" t="s">
        <v>172</v>
      </c>
      <c r="C57" s="80" t="s">
        <v>173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4">
        <v>0</v>
      </c>
      <c r="U57" s="4">
        <v>0</v>
      </c>
      <c r="V57" s="4" t="s">
        <v>795</v>
      </c>
      <c r="W57" s="4" t="s">
        <v>25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 t="s">
        <v>25</v>
      </c>
      <c r="AM57" s="4" t="s">
        <v>25</v>
      </c>
      <c r="AN57" s="4" t="s">
        <v>25</v>
      </c>
      <c r="AO57" s="4" t="s">
        <v>25</v>
      </c>
      <c r="AP57" s="4" t="s">
        <v>795</v>
      </c>
      <c r="AQ57" s="4">
        <v>0</v>
      </c>
      <c r="AR57" s="81">
        <v>0</v>
      </c>
      <c r="AS57" s="4">
        <v>0</v>
      </c>
      <c r="AT57" s="4">
        <v>0</v>
      </c>
      <c r="AU57" s="4">
        <v>0</v>
      </c>
      <c r="AV57" s="4">
        <v>0</v>
      </c>
      <c r="AW57" s="83">
        <v>0</v>
      </c>
    </row>
    <row r="58" spans="1:49" s="62" customFormat="1" ht="78.75">
      <c r="A58" s="78" t="s">
        <v>54</v>
      </c>
      <c r="B58" s="79" t="s">
        <v>174</v>
      </c>
      <c r="C58" s="80" t="s">
        <v>175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4">
        <v>0</v>
      </c>
      <c r="U58" s="4">
        <v>0</v>
      </c>
      <c r="V58" s="4" t="s">
        <v>795</v>
      </c>
      <c r="W58" s="4" t="s">
        <v>25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 t="s">
        <v>25</v>
      </c>
      <c r="AM58" s="4" t="s">
        <v>25</v>
      </c>
      <c r="AN58" s="4" t="s">
        <v>25</v>
      </c>
      <c r="AO58" s="4" t="s">
        <v>25</v>
      </c>
      <c r="AP58" s="4" t="s">
        <v>795</v>
      </c>
      <c r="AQ58" s="4">
        <v>0</v>
      </c>
      <c r="AR58" s="81">
        <v>0</v>
      </c>
      <c r="AS58" s="4">
        <v>0</v>
      </c>
      <c r="AT58" s="4">
        <v>0</v>
      </c>
      <c r="AU58" s="4">
        <v>0</v>
      </c>
      <c r="AV58" s="4">
        <v>0</v>
      </c>
      <c r="AW58" s="83">
        <v>0</v>
      </c>
    </row>
    <row r="59" spans="1:49" s="62" customFormat="1" ht="31.5">
      <c r="A59" s="74" t="s">
        <v>58</v>
      </c>
      <c r="B59" s="75" t="s">
        <v>59</v>
      </c>
      <c r="C59" s="2" t="s">
        <v>24</v>
      </c>
      <c r="D59" s="2">
        <f t="shared" ref="D59:V59" si="37">IF((COUNTIF(D60:D62,"нд"))=(COUNTA(D60:D62)),"нд",SUMIF(D60:D62,"&gt;0",D60:D62))</f>
        <v>0</v>
      </c>
      <c r="E59" s="2">
        <f t="shared" si="37"/>
        <v>0</v>
      </c>
      <c r="F59" s="2">
        <f t="shared" si="37"/>
        <v>0</v>
      </c>
      <c r="G59" s="2">
        <f t="shared" si="37"/>
        <v>0</v>
      </c>
      <c r="H59" s="2">
        <f t="shared" si="37"/>
        <v>0</v>
      </c>
      <c r="I59" s="2">
        <f t="shared" si="37"/>
        <v>0</v>
      </c>
      <c r="J59" s="2">
        <f t="shared" si="37"/>
        <v>0</v>
      </c>
      <c r="K59" s="2">
        <f t="shared" si="37"/>
        <v>0</v>
      </c>
      <c r="L59" s="2">
        <f t="shared" si="37"/>
        <v>0</v>
      </c>
      <c r="M59" s="2">
        <f t="shared" si="37"/>
        <v>0</v>
      </c>
      <c r="N59" s="2">
        <f t="shared" si="37"/>
        <v>0</v>
      </c>
      <c r="O59" s="2">
        <f t="shared" si="37"/>
        <v>0</v>
      </c>
      <c r="P59" s="2">
        <f t="shared" si="37"/>
        <v>0</v>
      </c>
      <c r="Q59" s="2">
        <f t="shared" si="37"/>
        <v>0</v>
      </c>
      <c r="R59" s="2">
        <f t="shared" si="37"/>
        <v>0</v>
      </c>
      <c r="S59" s="2">
        <f t="shared" si="37"/>
        <v>0</v>
      </c>
      <c r="T59" s="2" t="str">
        <f t="shared" si="37"/>
        <v>нд</v>
      </c>
      <c r="U59" s="2" t="str">
        <f t="shared" si="37"/>
        <v>нд</v>
      </c>
      <c r="V59" s="2" t="str">
        <f t="shared" si="37"/>
        <v>нд</v>
      </c>
      <c r="W59" s="2" t="s">
        <v>25</v>
      </c>
      <c r="X59" s="2">
        <f t="shared" ref="X59:AW59" si="38">IF((COUNTIF(X60:X62,"нд"))=(COUNTA(X60:X62)),"нд",SUMIF(X60:X62,"&gt;0",X60:X62))</f>
        <v>0</v>
      </c>
      <c r="Y59" s="2">
        <f t="shared" si="38"/>
        <v>0</v>
      </c>
      <c r="Z59" s="2">
        <f t="shared" si="38"/>
        <v>0</v>
      </c>
      <c r="AA59" s="2">
        <f t="shared" si="38"/>
        <v>0</v>
      </c>
      <c r="AB59" s="2">
        <f t="shared" si="38"/>
        <v>0</v>
      </c>
      <c r="AC59" s="2">
        <f t="shared" si="38"/>
        <v>0</v>
      </c>
      <c r="AD59" s="2">
        <f t="shared" si="38"/>
        <v>0</v>
      </c>
      <c r="AE59" s="2">
        <f t="shared" si="38"/>
        <v>0</v>
      </c>
      <c r="AF59" s="2">
        <f t="shared" si="38"/>
        <v>0</v>
      </c>
      <c r="AG59" s="2">
        <f t="shared" si="38"/>
        <v>0</v>
      </c>
      <c r="AH59" s="2">
        <f t="shared" si="38"/>
        <v>0</v>
      </c>
      <c r="AI59" s="2">
        <f t="shared" si="38"/>
        <v>0</v>
      </c>
      <c r="AJ59" s="2">
        <f t="shared" si="38"/>
        <v>0</v>
      </c>
      <c r="AK59" s="2">
        <f t="shared" si="38"/>
        <v>0</v>
      </c>
      <c r="AL59" s="2" t="str">
        <f t="shared" si="38"/>
        <v>нд</v>
      </c>
      <c r="AM59" s="2" t="str">
        <f t="shared" si="38"/>
        <v>нд</v>
      </c>
      <c r="AN59" s="2" t="str">
        <f t="shared" si="38"/>
        <v>нд</v>
      </c>
      <c r="AO59" s="2" t="str">
        <f t="shared" si="38"/>
        <v>нд</v>
      </c>
      <c r="AP59" s="2" t="str">
        <f t="shared" si="38"/>
        <v>нд</v>
      </c>
      <c r="AQ59" s="2" t="str">
        <f t="shared" si="38"/>
        <v>нд</v>
      </c>
      <c r="AR59" s="2">
        <f t="shared" si="38"/>
        <v>0</v>
      </c>
      <c r="AS59" s="2">
        <f t="shared" si="38"/>
        <v>0</v>
      </c>
      <c r="AT59" s="2">
        <f t="shared" si="38"/>
        <v>0</v>
      </c>
      <c r="AU59" s="2">
        <f t="shared" si="38"/>
        <v>0</v>
      </c>
      <c r="AV59" s="2">
        <f t="shared" si="38"/>
        <v>0</v>
      </c>
      <c r="AW59" s="68">
        <f t="shared" si="38"/>
        <v>0</v>
      </c>
    </row>
    <row r="60" spans="1:49" s="62" customFormat="1" ht="63">
      <c r="A60" s="74" t="s">
        <v>58</v>
      </c>
      <c r="B60" s="75" t="s">
        <v>55</v>
      </c>
      <c r="C60" s="2" t="s">
        <v>24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 t="s">
        <v>25</v>
      </c>
      <c r="U60" s="2" t="s">
        <v>25</v>
      </c>
      <c r="V60" s="2" t="s">
        <v>25</v>
      </c>
      <c r="W60" s="2" t="s">
        <v>25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 t="s">
        <v>25</v>
      </c>
      <c r="AM60" s="2" t="s">
        <v>25</v>
      </c>
      <c r="AN60" s="2" t="s">
        <v>25</v>
      </c>
      <c r="AO60" s="2" t="s">
        <v>25</v>
      </c>
      <c r="AP60" s="2" t="s">
        <v>25</v>
      </c>
      <c r="AQ60" s="2" t="s">
        <v>25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68">
        <v>0</v>
      </c>
    </row>
    <row r="61" spans="1:49" s="62" customFormat="1" ht="63">
      <c r="A61" s="74" t="s">
        <v>58</v>
      </c>
      <c r="B61" s="75" t="s">
        <v>56</v>
      </c>
      <c r="C61" s="2" t="s">
        <v>24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 t="s">
        <v>25</v>
      </c>
      <c r="U61" s="2" t="s">
        <v>25</v>
      </c>
      <c r="V61" s="2" t="s">
        <v>25</v>
      </c>
      <c r="W61" s="2" t="s">
        <v>25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 t="s">
        <v>25</v>
      </c>
      <c r="AM61" s="2" t="s">
        <v>25</v>
      </c>
      <c r="AN61" s="2" t="s">
        <v>25</v>
      </c>
      <c r="AO61" s="2" t="s">
        <v>25</v>
      </c>
      <c r="AP61" s="2" t="s">
        <v>25</v>
      </c>
      <c r="AQ61" s="2" t="s">
        <v>25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68">
        <v>0</v>
      </c>
    </row>
    <row r="62" spans="1:49" s="62" customFormat="1" ht="63">
      <c r="A62" s="74" t="s">
        <v>58</v>
      </c>
      <c r="B62" s="75" t="s">
        <v>60</v>
      </c>
      <c r="C62" s="2" t="s">
        <v>24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 t="s">
        <v>25</v>
      </c>
      <c r="U62" s="2" t="s">
        <v>25</v>
      </c>
      <c r="V62" s="2" t="s">
        <v>25</v>
      </c>
      <c r="W62" s="2" t="s">
        <v>25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 t="s">
        <v>25</v>
      </c>
      <c r="AM62" s="2" t="s">
        <v>25</v>
      </c>
      <c r="AN62" s="2" t="s">
        <v>25</v>
      </c>
      <c r="AO62" s="2" t="s">
        <v>25</v>
      </c>
      <c r="AP62" s="2" t="s">
        <v>25</v>
      </c>
      <c r="AQ62" s="2" t="s">
        <v>25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68">
        <v>0</v>
      </c>
    </row>
    <row r="63" spans="1:49" s="62" customFormat="1" ht="63">
      <c r="A63" s="74" t="s">
        <v>61</v>
      </c>
      <c r="B63" s="75" t="s">
        <v>62</v>
      </c>
      <c r="C63" s="2" t="s">
        <v>24</v>
      </c>
      <c r="D63" s="2">
        <f t="shared" ref="D63:V63" si="39">IF((COUNTIF(D64:D65,"нд"))=(COUNTA(D64:D65)),"нд",SUMIF(D64:D65,"&gt;0",D64:D65))</f>
        <v>0</v>
      </c>
      <c r="E63" s="2">
        <f t="shared" si="39"/>
        <v>0</v>
      </c>
      <c r="F63" s="2">
        <f t="shared" si="39"/>
        <v>0</v>
      </c>
      <c r="G63" s="2">
        <f t="shared" si="39"/>
        <v>0</v>
      </c>
      <c r="H63" s="2">
        <f t="shared" si="39"/>
        <v>0</v>
      </c>
      <c r="I63" s="2">
        <f t="shared" si="39"/>
        <v>0</v>
      </c>
      <c r="J63" s="2">
        <f t="shared" si="39"/>
        <v>0</v>
      </c>
      <c r="K63" s="2">
        <f t="shared" si="39"/>
        <v>0</v>
      </c>
      <c r="L63" s="2">
        <f t="shared" si="39"/>
        <v>0</v>
      </c>
      <c r="M63" s="2">
        <f t="shared" si="39"/>
        <v>0</v>
      </c>
      <c r="N63" s="2">
        <f t="shared" si="39"/>
        <v>0</v>
      </c>
      <c r="O63" s="2">
        <f t="shared" si="39"/>
        <v>0</v>
      </c>
      <c r="P63" s="2">
        <f t="shared" si="39"/>
        <v>0</v>
      </c>
      <c r="Q63" s="2">
        <f t="shared" si="39"/>
        <v>0</v>
      </c>
      <c r="R63" s="2">
        <f t="shared" si="39"/>
        <v>0</v>
      </c>
      <c r="S63" s="2">
        <f t="shared" si="39"/>
        <v>0</v>
      </c>
      <c r="T63" s="2">
        <f t="shared" si="39"/>
        <v>0</v>
      </c>
      <c r="U63" s="2">
        <f t="shared" si="39"/>
        <v>0</v>
      </c>
      <c r="V63" s="2">
        <f t="shared" si="39"/>
        <v>0</v>
      </c>
      <c r="W63" s="2" t="s">
        <v>25</v>
      </c>
      <c r="X63" s="2">
        <f t="shared" ref="X63:AW63" si="40">IF((COUNTIF(X64:X65,"нд"))=(COUNTA(X64:X65)),"нд",SUMIF(X64:X65,"&gt;0",X64:X65))</f>
        <v>0</v>
      </c>
      <c r="Y63" s="2">
        <f t="shared" si="40"/>
        <v>0</v>
      </c>
      <c r="Z63" s="2">
        <f t="shared" si="40"/>
        <v>0</v>
      </c>
      <c r="AA63" s="2">
        <f t="shared" si="40"/>
        <v>0</v>
      </c>
      <c r="AB63" s="2">
        <f t="shared" si="40"/>
        <v>0</v>
      </c>
      <c r="AC63" s="2">
        <f t="shared" si="40"/>
        <v>0</v>
      </c>
      <c r="AD63" s="2">
        <f t="shared" si="40"/>
        <v>0</v>
      </c>
      <c r="AE63" s="2">
        <f t="shared" si="40"/>
        <v>0</v>
      </c>
      <c r="AF63" s="2">
        <f t="shared" si="40"/>
        <v>0</v>
      </c>
      <c r="AG63" s="2">
        <f t="shared" si="40"/>
        <v>0</v>
      </c>
      <c r="AH63" s="2">
        <f t="shared" si="40"/>
        <v>0</v>
      </c>
      <c r="AI63" s="2">
        <f t="shared" si="40"/>
        <v>0</v>
      </c>
      <c r="AJ63" s="2">
        <f t="shared" si="40"/>
        <v>0</v>
      </c>
      <c r="AK63" s="2">
        <f t="shared" si="40"/>
        <v>0</v>
      </c>
      <c r="AL63" s="2" t="str">
        <f t="shared" si="40"/>
        <v>нд</v>
      </c>
      <c r="AM63" s="2" t="str">
        <f t="shared" si="40"/>
        <v>нд</v>
      </c>
      <c r="AN63" s="2" t="str">
        <f t="shared" si="40"/>
        <v>нд</v>
      </c>
      <c r="AO63" s="2" t="str">
        <f t="shared" si="40"/>
        <v>нд</v>
      </c>
      <c r="AP63" s="2">
        <f t="shared" si="40"/>
        <v>0</v>
      </c>
      <c r="AQ63" s="2">
        <f t="shared" si="40"/>
        <v>0</v>
      </c>
      <c r="AR63" s="2">
        <f t="shared" si="40"/>
        <v>0</v>
      </c>
      <c r="AS63" s="2">
        <f t="shared" si="40"/>
        <v>0</v>
      </c>
      <c r="AT63" s="2">
        <f t="shared" si="40"/>
        <v>0</v>
      </c>
      <c r="AU63" s="2">
        <f t="shared" si="40"/>
        <v>0</v>
      </c>
      <c r="AV63" s="2">
        <f t="shared" si="40"/>
        <v>0</v>
      </c>
      <c r="AW63" s="68">
        <f t="shared" si="40"/>
        <v>0</v>
      </c>
    </row>
    <row r="64" spans="1:49" s="62" customFormat="1" ht="47.25">
      <c r="A64" s="74" t="s">
        <v>63</v>
      </c>
      <c r="B64" s="75" t="s">
        <v>64</v>
      </c>
      <c r="C64" s="2" t="s">
        <v>24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 t="s">
        <v>25</v>
      </c>
      <c r="U64" s="2" t="s">
        <v>25</v>
      </c>
      <c r="V64" s="2" t="s">
        <v>25</v>
      </c>
      <c r="W64" s="2" t="s">
        <v>25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 t="s">
        <v>25</v>
      </c>
      <c r="AM64" s="2" t="s">
        <v>25</v>
      </c>
      <c r="AN64" s="2" t="s">
        <v>25</v>
      </c>
      <c r="AO64" s="2" t="s">
        <v>25</v>
      </c>
      <c r="AP64" s="2" t="s">
        <v>25</v>
      </c>
      <c r="AQ64" s="2" t="s">
        <v>25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68">
        <v>0</v>
      </c>
    </row>
    <row r="65" spans="1:49" s="62" customFormat="1" ht="47.25">
      <c r="A65" s="74" t="s">
        <v>65</v>
      </c>
      <c r="B65" s="75" t="s">
        <v>66</v>
      </c>
      <c r="C65" s="2" t="s">
        <v>24</v>
      </c>
      <c r="D65" s="2">
        <f t="shared" ref="D65:V65" si="41">IF((COUNTIF(D66:D76,"нд"))=(COUNTA(D66:D76)),"нд",SUMIF(D66:D76,"&gt;0",D66:D76))</f>
        <v>0</v>
      </c>
      <c r="E65" s="2">
        <f t="shared" si="41"/>
        <v>0</v>
      </c>
      <c r="F65" s="2">
        <f t="shared" si="41"/>
        <v>0</v>
      </c>
      <c r="G65" s="2">
        <f t="shared" si="41"/>
        <v>0</v>
      </c>
      <c r="H65" s="2">
        <f t="shared" si="41"/>
        <v>0</v>
      </c>
      <c r="I65" s="2">
        <f t="shared" si="41"/>
        <v>0</v>
      </c>
      <c r="J65" s="2">
        <f t="shared" si="41"/>
        <v>0</v>
      </c>
      <c r="K65" s="2">
        <f t="shared" si="41"/>
        <v>0</v>
      </c>
      <c r="L65" s="2">
        <f t="shared" si="41"/>
        <v>0</v>
      </c>
      <c r="M65" s="2">
        <f t="shared" si="41"/>
        <v>0</v>
      </c>
      <c r="N65" s="2">
        <f t="shared" si="41"/>
        <v>0</v>
      </c>
      <c r="O65" s="2">
        <f t="shared" si="41"/>
        <v>0</v>
      </c>
      <c r="P65" s="2">
        <f t="shared" si="41"/>
        <v>0</v>
      </c>
      <c r="Q65" s="2">
        <f t="shared" si="41"/>
        <v>0</v>
      </c>
      <c r="R65" s="2">
        <f t="shared" si="41"/>
        <v>0</v>
      </c>
      <c r="S65" s="2">
        <f t="shared" si="41"/>
        <v>0</v>
      </c>
      <c r="T65" s="2">
        <f t="shared" si="41"/>
        <v>0</v>
      </c>
      <c r="U65" s="2">
        <f t="shared" si="41"/>
        <v>0</v>
      </c>
      <c r="V65" s="2">
        <f t="shared" si="41"/>
        <v>0</v>
      </c>
      <c r="W65" s="2" t="s">
        <v>25</v>
      </c>
      <c r="X65" s="2">
        <f t="shared" ref="X65:AW65" si="42">IF((COUNTIF(X66:X76,"нд"))=(COUNTA(X66:X76)),"нд",SUMIF(X66:X76,"&gt;0",X66:X76))</f>
        <v>0</v>
      </c>
      <c r="Y65" s="2">
        <f t="shared" si="42"/>
        <v>0</v>
      </c>
      <c r="Z65" s="2">
        <f t="shared" si="42"/>
        <v>0</v>
      </c>
      <c r="AA65" s="2">
        <f t="shared" si="42"/>
        <v>0</v>
      </c>
      <c r="AB65" s="2">
        <f t="shared" si="42"/>
        <v>0</v>
      </c>
      <c r="AC65" s="2">
        <f t="shared" si="42"/>
        <v>0</v>
      </c>
      <c r="AD65" s="2">
        <f t="shared" si="42"/>
        <v>0</v>
      </c>
      <c r="AE65" s="2">
        <f t="shared" si="42"/>
        <v>0</v>
      </c>
      <c r="AF65" s="2">
        <f t="shared" si="42"/>
        <v>0</v>
      </c>
      <c r="AG65" s="2">
        <f t="shared" si="42"/>
        <v>0</v>
      </c>
      <c r="AH65" s="2">
        <f t="shared" si="42"/>
        <v>0</v>
      </c>
      <c r="AI65" s="2">
        <f t="shared" si="42"/>
        <v>0</v>
      </c>
      <c r="AJ65" s="2">
        <f t="shared" si="42"/>
        <v>0</v>
      </c>
      <c r="AK65" s="2">
        <f t="shared" si="42"/>
        <v>0</v>
      </c>
      <c r="AL65" s="2" t="str">
        <f t="shared" si="42"/>
        <v>нд</v>
      </c>
      <c r="AM65" s="2" t="str">
        <f t="shared" si="42"/>
        <v>нд</v>
      </c>
      <c r="AN65" s="2" t="str">
        <f t="shared" si="42"/>
        <v>нд</v>
      </c>
      <c r="AO65" s="2" t="str">
        <f t="shared" si="42"/>
        <v>нд</v>
      </c>
      <c r="AP65" s="2">
        <f t="shared" si="42"/>
        <v>0</v>
      </c>
      <c r="AQ65" s="2">
        <f t="shared" si="42"/>
        <v>0</v>
      </c>
      <c r="AR65" s="2">
        <f t="shared" si="42"/>
        <v>0</v>
      </c>
      <c r="AS65" s="2">
        <f t="shared" si="42"/>
        <v>0</v>
      </c>
      <c r="AT65" s="2">
        <f t="shared" si="42"/>
        <v>0</v>
      </c>
      <c r="AU65" s="2">
        <f t="shared" si="42"/>
        <v>0</v>
      </c>
      <c r="AV65" s="2">
        <f t="shared" si="42"/>
        <v>0</v>
      </c>
      <c r="AW65" s="68">
        <f t="shared" si="42"/>
        <v>0</v>
      </c>
    </row>
    <row r="66" spans="1:49" s="62" customFormat="1" ht="63">
      <c r="A66" s="78" t="s">
        <v>65</v>
      </c>
      <c r="B66" s="79" t="s">
        <v>176</v>
      </c>
      <c r="C66" s="80" t="s">
        <v>177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4">
        <v>0</v>
      </c>
      <c r="U66" s="4">
        <v>0</v>
      </c>
      <c r="V66" s="4" t="s">
        <v>795</v>
      </c>
      <c r="W66" s="4">
        <v>0.45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 t="s">
        <v>25</v>
      </c>
      <c r="AM66" s="4" t="s">
        <v>25</v>
      </c>
      <c r="AN66" s="4" t="s">
        <v>25</v>
      </c>
      <c r="AO66" s="4" t="s">
        <v>25</v>
      </c>
      <c r="AP66" s="4" t="s">
        <v>795</v>
      </c>
      <c r="AQ66" s="4">
        <v>0</v>
      </c>
      <c r="AR66" s="81">
        <v>0</v>
      </c>
      <c r="AS66" s="4">
        <v>0</v>
      </c>
      <c r="AT66" s="4">
        <v>0</v>
      </c>
      <c r="AU66" s="4">
        <v>0</v>
      </c>
      <c r="AV66" s="4">
        <v>0</v>
      </c>
      <c r="AW66" s="83">
        <v>0</v>
      </c>
    </row>
    <row r="67" spans="1:49" s="62" customFormat="1" ht="63">
      <c r="A67" s="78" t="s">
        <v>65</v>
      </c>
      <c r="B67" s="79" t="s">
        <v>178</v>
      </c>
      <c r="C67" s="80" t="s">
        <v>179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4">
        <v>0</v>
      </c>
      <c r="U67" s="4">
        <v>0</v>
      </c>
      <c r="V67" s="4" t="s">
        <v>795</v>
      </c>
      <c r="W67" s="4">
        <v>0.28999999999999998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 t="s">
        <v>25</v>
      </c>
      <c r="AM67" s="4" t="s">
        <v>25</v>
      </c>
      <c r="AN67" s="4" t="s">
        <v>25</v>
      </c>
      <c r="AO67" s="4" t="s">
        <v>25</v>
      </c>
      <c r="AP67" s="4" t="s">
        <v>795</v>
      </c>
      <c r="AQ67" s="4">
        <v>0</v>
      </c>
      <c r="AR67" s="81">
        <v>0</v>
      </c>
      <c r="AS67" s="4">
        <v>0</v>
      </c>
      <c r="AT67" s="4">
        <v>0</v>
      </c>
      <c r="AU67" s="4">
        <v>0</v>
      </c>
      <c r="AV67" s="4">
        <v>0</v>
      </c>
      <c r="AW67" s="83">
        <v>0</v>
      </c>
    </row>
    <row r="68" spans="1:49" s="62" customFormat="1" ht="63">
      <c r="A68" s="78" t="s">
        <v>65</v>
      </c>
      <c r="B68" s="79" t="s">
        <v>181</v>
      </c>
      <c r="C68" s="80" t="s">
        <v>182</v>
      </c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4">
        <v>0</v>
      </c>
      <c r="U68" s="4">
        <v>0</v>
      </c>
      <c r="V68" s="4" t="s">
        <v>795</v>
      </c>
      <c r="W68" s="4">
        <v>0.84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 t="s">
        <v>25</v>
      </c>
      <c r="AM68" s="4" t="s">
        <v>25</v>
      </c>
      <c r="AN68" s="4" t="s">
        <v>25</v>
      </c>
      <c r="AO68" s="4" t="s">
        <v>25</v>
      </c>
      <c r="AP68" s="4" t="s">
        <v>795</v>
      </c>
      <c r="AQ68" s="4">
        <v>0</v>
      </c>
      <c r="AR68" s="81">
        <v>0</v>
      </c>
      <c r="AS68" s="4">
        <v>0</v>
      </c>
      <c r="AT68" s="4">
        <v>0</v>
      </c>
      <c r="AU68" s="4">
        <v>0</v>
      </c>
      <c r="AV68" s="4">
        <v>0</v>
      </c>
      <c r="AW68" s="83">
        <v>0</v>
      </c>
    </row>
    <row r="69" spans="1:49" s="62" customFormat="1" ht="78.75">
      <c r="A69" s="78" t="s">
        <v>65</v>
      </c>
      <c r="B69" s="79" t="s">
        <v>183</v>
      </c>
      <c r="C69" s="80" t="s">
        <v>184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4">
        <v>0</v>
      </c>
      <c r="U69" s="4">
        <v>0</v>
      </c>
      <c r="V69" s="4">
        <v>0</v>
      </c>
      <c r="W69" s="4" t="s">
        <v>25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 t="s">
        <v>25</v>
      </c>
      <c r="AM69" s="4" t="s">
        <v>25</v>
      </c>
      <c r="AN69" s="4" t="s">
        <v>25</v>
      </c>
      <c r="AO69" s="4" t="s">
        <v>25</v>
      </c>
      <c r="AP69" s="4" t="s">
        <v>795</v>
      </c>
      <c r="AQ69" s="4">
        <v>0</v>
      </c>
      <c r="AR69" s="81">
        <v>0</v>
      </c>
      <c r="AS69" s="4">
        <v>0</v>
      </c>
      <c r="AT69" s="4">
        <v>0</v>
      </c>
      <c r="AU69" s="4">
        <v>0</v>
      </c>
      <c r="AV69" s="4">
        <v>0</v>
      </c>
      <c r="AW69" s="83">
        <v>0</v>
      </c>
    </row>
    <row r="70" spans="1:49" s="62" customFormat="1" ht="63">
      <c r="A70" s="78" t="s">
        <v>65</v>
      </c>
      <c r="B70" s="79" t="s">
        <v>185</v>
      </c>
      <c r="C70" s="80" t="s">
        <v>186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4">
        <v>0</v>
      </c>
      <c r="U70" s="4">
        <v>0</v>
      </c>
      <c r="V70" s="4" t="s">
        <v>795</v>
      </c>
      <c r="W70" s="4" t="s">
        <v>25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 t="s">
        <v>25</v>
      </c>
      <c r="AM70" s="4" t="s">
        <v>25</v>
      </c>
      <c r="AN70" s="4" t="s">
        <v>25</v>
      </c>
      <c r="AO70" s="4" t="s">
        <v>25</v>
      </c>
      <c r="AP70" s="4" t="s">
        <v>795</v>
      </c>
      <c r="AQ70" s="4">
        <v>0</v>
      </c>
      <c r="AR70" s="81">
        <v>0</v>
      </c>
      <c r="AS70" s="4">
        <v>0</v>
      </c>
      <c r="AT70" s="4">
        <v>0</v>
      </c>
      <c r="AU70" s="4">
        <v>0</v>
      </c>
      <c r="AV70" s="4">
        <v>0</v>
      </c>
      <c r="AW70" s="83">
        <v>0</v>
      </c>
    </row>
    <row r="71" spans="1:49" s="62" customFormat="1" ht="63">
      <c r="A71" s="78" t="s">
        <v>65</v>
      </c>
      <c r="B71" s="79" t="s">
        <v>187</v>
      </c>
      <c r="C71" s="80" t="s">
        <v>188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4">
        <v>0</v>
      </c>
      <c r="U71" s="4">
        <v>0</v>
      </c>
      <c r="V71" s="4" t="s">
        <v>795</v>
      </c>
      <c r="W71" s="4" t="s">
        <v>25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 t="s">
        <v>25</v>
      </c>
      <c r="AM71" s="4" t="s">
        <v>25</v>
      </c>
      <c r="AN71" s="4" t="s">
        <v>25</v>
      </c>
      <c r="AO71" s="4" t="s">
        <v>25</v>
      </c>
      <c r="AP71" s="4" t="s">
        <v>795</v>
      </c>
      <c r="AQ71" s="4">
        <v>0</v>
      </c>
      <c r="AR71" s="81">
        <v>0</v>
      </c>
      <c r="AS71" s="4">
        <v>0</v>
      </c>
      <c r="AT71" s="4">
        <v>0</v>
      </c>
      <c r="AU71" s="4">
        <v>0</v>
      </c>
      <c r="AV71" s="4">
        <v>0</v>
      </c>
      <c r="AW71" s="83">
        <v>0</v>
      </c>
    </row>
    <row r="72" spans="1:49" s="62" customFormat="1" ht="47.25">
      <c r="A72" s="78" t="s">
        <v>65</v>
      </c>
      <c r="B72" s="79" t="s">
        <v>189</v>
      </c>
      <c r="C72" s="80" t="s">
        <v>190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4">
        <v>0</v>
      </c>
      <c r="U72" s="4">
        <v>0</v>
      </c>
      <c r="V72" s="4" t="s">
        <v>795</v>
      </c>
      <c r="W72" s="4">
        <v>0.61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 t="s">
        <v>25</v>
      </c>
      <c r="AM72" s="4" t="s">
        <v>25</v>
      </c>
      <c r="AN72" s="4" t="s">
        <v>25</v>
      </c>
      <c r="AO72" s="4" t="s">
        <v>25</v>
      </c>
      <c r="AP72" s="4" t="s">
        <v>795</v>
      </c>
      <c r="AQ72" s="4">
        <v>0</v>
      </c>
      <c r="AR72" s="81">
        <v>0</v>
      </c>
      <c r="AS72" s="4">
        <v>0</v>
      </c>
      <c r="AT72" s="4">
        <v>0</v>
      </c>
      <c r="AU72" s="4">
        <v>0</v>
      </c>
      <c r="AV72" s="4">
        <v>0</v>
      </c>
      <c r="AW72" s="83">
        <v>0</v>
      </c>
    </row>
    <row r="73" spans="1:49" s="62" customFormat="1" ht="47.25">
      <c r="A73" s="78" t="s">
        <v>65</v>
      </c>
      <c r="B73" s="79" t="s">
        <v>191</v>
      </c>
      <c r="C73" s="80" t="s">
        <v>192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4">
        <v>0</v>
      </c>
      <c r="U73" s="4">
        <v>0</v>
      </c>
      <c r="V73" s="4" t="s">
        <v>795</v>
      </c>
      <c r="W73" s="4">
        <v>0.28999999999999998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 t="s">
        <v>25</v>
      </c>
      <c r="AM73" s="4" t="s">
        <v>25</v>
      </c>
      <c r="AN73" s="4" t="s">
        <v>25</v>
      </c>
      <c r="AO73" s="4" t="s">
        <v>25</v>
      </c>
      <c r="AP73" s="4" t="s">
        <v>795</v>
      </c>
      <c r="AQ73" s="4">
        <v>0</v>
      </c>
      <c r="AR73" s="81">
        <v>0</v>
      </c>
      <c r="AS73" s="4">
        <v>0</v>
      </c>
      <c r="AT73" s="4">
        <v>0</v>
      </c>
      <c r="AU73" s="4">
        <v>0</v>
      </c>
      <c r="AV73" s="4">
        <v>0</v>
      </c>
      <c r="AW73" s="83">
        <v>0</v>
      </c>
    </row>
    <row r="74" spans="1:49" s="62" customFormat="1" ht="47.25">
      <c r="A74" s="78" t="s">
        <v>65</v>
      </c>
      <c r="B74" s="79" t="s">
        <v>193</v>
      </c>
      <c r="C74" s="80" t="s">
        <v>194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4">
        <v>0</v>
      </c>
      <c r="U74" s="4">
        <v>0</v>
      </c>
      <c r="V74" s="4" t="s">
        <v>795</v>
      </c>
      <c r="W74" s="4" t="s">
        <v>25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 t="s">
        <v>25</v>
      </c>
      <c r="AM74" s="4" t="s">
        <v>25</v>
      </c>
      <c r="AN74" s="4" t="s">
        <v>25</v>
      </c>
      <c r="AO74" s="4" t="s">
        <v>25</v>
      </c>
      <c r="AP74" s="4" t="s">
        <v>795</v>
      </c>
      <c r="AQ74" s="4">
        <v>0</v>
      </c>
      <c r="AR74" s="81">
        <v>0</v>
      </c>
      <c r="AS74" s="4">
        <v>0</v>
      </c>
      <c r="AT74" s="4">
        <v>0</v>
      </c>
      <c r="AU74" s="4">
        <v>0</v>
      </c>
      <c r="AV74" s="4">
        <v>0</v>
      </c>
      <c r="AW74" s="83">
        <v>0</v>
      </c>
    </row>
    <row r="75" spans="1:49" s="62" customFormat="1" ht="47.25">
      <c r="A75" s="78" t="s">
        <v>65</v>
      </c>
      <c r="B75" s="79" t="s">
        <v>195</v>
      </c>
      <c r="C75" s="80" t="s">
        <v>196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4">
        <v>0</v>
      </c>
      <c r="U75" s="4">
        <v>0</v>
      </c>
      <c r="V75" s="4" t="s">
        <v>795</v>
      </c>
      <c r="W75" s="4" t="s">
        <v>25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 t="s">
        <v>25</v>
      </c>
      <c r="AM75" s="4" t="s">
        <v>25</v>
      </c>
      <c r="AN75" s="4" t="s">
        <v>25</v>
      </c>
      <c r="AO75" s="4" t="s">
        <v>25</v>
      </c>
      <c r="AP75" s="4" t="s">
        <v>795</v>
      </c>
      <c r="AQ75" s="4">
        <v>0</v>
      </c>
      <c r="AR75" s="81">
        <v>0</v>
      </c>
      <c r="AS75" s="4">
        <v>0</v>
      </c>
      <c r="AT75" s="4">
        <v>0</v>
      </c>
      <c r="AU75" s="4">
        <v>0</v>
      </c>
      <c r="AV75" s="4">
        <v>0</v>
      </c>
      <c r="AW75" s="83">
        <v>0</v>
      </c>
    </row>
    <row r="76" spans="1:49" s="62" customFormat="1" ht="31.5">
      <c r="A76" s="78" t="s">
        <v>65</v>
      </c>
      <c r="B76" s="79" t="s">
        <v>197</v>
      </c>
      <c r="C76" s="80" t="s">
        <v>198</v>
      </c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4">
        <v>0</v>
      </c>
      <c r="U76" s="4">
        <v>0</v>
      </c>
      <c r="V76" s="4" t="s">
        <v>795</v>
      </c>
      <c r="W76" s="4" t="s">
        <v>25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 t="s">
        <v>25</v>
      </c>
      <c r="AM76" s="4" t="s">
        <v>25</v>
      </c>
      <c r="AN76" s="4" t="s">
        <v>25</v>
      </c>
      <c r="AO76" s="4" t="s">
        <v>25</v>
      </c>
      <c r="AP76" s="4" t="s">
        <v>795</v>
      </c>
      <c r="AQ76" s="4">
        <v>0</v>
      </c>
      <c r="AR76" s="81">
        <v>0</v>
      </c>
      <c r="AS76" s="4">
        <v>0</v>
      </c>
      <c r="AT76" s="4">
        <v>0</v>
      </c>
      <c r="AU76" s="4">
        <v>0</v>
      </c>
      <c r="AV76" s="4">
        <v>0</v>
      </c>
      <c r="AW76" s="83">
        <v>0</v>
      </c>
    </row>
    <row r="77" spans="1:49" s="62" customFormat="1" ht="31.5">
      <c r="A77" s="74" t="s">
        <v>67</v>
      </c>
      <c r="B77" s="75" t="s">
        <v>68</v>
      </c>
      <c r="C77" s="2" t="s">
        <v>24</v>
      </c>
      <c r="D77" s="2">
        <f t="shared" ref="D77:V77" si="43">IF(AND(D78="нд",D78=D102,D102=D158,D158=D168),"нд",SUMIF(D78,"&gt;0",D78)+SUMIF(D102,"&gt;0",D102)+SUMIF(D158,"&gt;0",D158)+SUMIF(D168,"&gt;0",D168))</f>
        <v>0</v>
      </c>
      <c r="E77" s="2">
        <f t="shared" si="43"/>
        <v>0</v>
      </c>
      <c r="F77" s="2">
        <f t="shared" si="43"/>
        <v>0</v>
      </c>
      <c r="G77" s="2">
        <f t="shared" si="43"/>
        <v>0</v>
      </c>
      <c r="H77" s="2">
        <f t="shared" si="43"/>
        <v>0</v>
      </c>
      <c r="I77" s="2">
        <f t="shared" si="43"/>
        <v>0</v>
      </c>
      <c r="J77" s="2">
        <f t="shared" si="43"/>
        <v>0</v>
      </c>
      <c r="K77" s="2">
        <f t="shared" si="43"/>
        <v>0</v>
      </c>
      <c r="L77" s="2">
        <f t="shared" si="43"/>
        <v>0</v>
      </c>
      <c r="M77" s="2">
        <f t="shared" si="43"/>
        <v>0</v>
      </c>
      <c r="N77" s="2">
        <f t="shared" si="43"/>
        <v>0</v>
      </c>
      <c r="O77" s="2">
        <f t="shared" si="43"/>
        <v>0</v>
      </c>
      <c r="P77" s="2">
        <f t="shared" si="43"/>
        <v>0</v>
      </c>
      <c r="Q77" s="2">
        <f t="shared" si="43"/>
        <v>0</v>
      </c>
      <c r="R77" s="2">
        <f t="shared" si="43"/>
        <v>0</v>
      </c>
      <c r="S77" s="2">
        <f t="shared" si="43"/>
        <v>0</v>
      </c>
      <c r="T77" s="2" t="str">
        <f t="shared" si="43"/>
        <v>нд</v>
      </c>
      <c r="U77" s="2" t="str">
        <f t="shared" si="43"/>
        <v>нд</v>
      </c>
      <c r="V77" s="2" t="str">
        <f t="shared" si="43"/>
        <v>нд</v>
      </c>
      <c r="W77" s="2" t="s">
        <v>25</v>
      </c>
      <c r="X77" s="2">
        <f t="shared" ref="X77:AW77" si="44">IF(AND(X78="нд",X78=X102,X102=X158,X158=X168),"нд",SUMIF(X78,"&gt;0",X78)+SUMIF(X102,"&gt;0",X102)+SUMIF(X158,"&gt;0",X158)+SUMIF(X168,"&gt;0",X168))</f>
        <v>0</v>
      </c>
      <c r="Y77" s="2">
        <f t="shared" si="44"/>
        <v>0</v>
      </c>
      <c r="Z77" s="2">
        <f t="shared" si="44"/>
        <v>0</v>
      </c>
      <c r="AA77" s="2">
        <f t="shared" si="44"/>
        <v>0</v>
      </c>
      <c r="AB77" s="2">
        <f t="shared" si="44"/>
        <v>0</v>
      </c>
      <c r="AC77" s="2">
        <f t="shared" si="44"/>
        <v>0</v>
      </c>
      <c r="AD77" s="2">
        <f t="shared" si="44"/>
        <v>0</v>
      </c>
      <c r="AE77" s="2">
        <f t="shared" si="44"/>
        <v>0</v>
      </c>
      <c r="AF77" s="2">
        <f t="shared" si="44"/>
        <v>0</v>
      </c>
      <c r="AG77" s="2">
        <f t="shared" si="44"/>
        <v>0</v>
      </c>
      <c r="AH77" s="2">
        <f t="shared" si="44"/>
        <v>0</v>
      </c>
      <c r="AI77" s="2">
        <f t="shared" si="44"/>
        <v>0</v>
      </c>
      <c r="AJ77" s="2">
        <f t="shared" si="44"/>
        <v>0</v>
      </c>
      <c r="AK77" s="2">
        <f t="shared" si="44"/>
        <v>0</v>
      </c>
      <c r="AL77" s="2" t="str">
        <f t="shared" si="44"/>
        <v>нд</v>
      </c>
      <c r="AM77" s="2" t="str">
        <f t="shared" si="44"/>
        <v>нд</v>
      </c>
      <c r="AN77" s="2" t="str">
        <f t="shared" si="44"/>
        <v>нд</v>
      </c>
      <c r="AO77" s="2" t="str">
        <f t="shared" si="44"/>
        <v>нд</v>
      </c>
      <c r="AP77" s="2" t="str">
        <f t="shared" si="44"/>
        <v>нд</v>
      </c>
      <c r="AQ77" s="2" t="str">
        <f t="shared" si="44"/>
        <v>нд</v>
      </c>
      <c r="AR77" s="2">
        <f t="shared" si="44"/>
        <v>0</v>
      </c>
      <c r="AS77" s="2">
        <f t="shared" si="44"/>
        <v>0</v>
      </c>
      <c r="AT77" s="2">
        <f t="shared" si="44"/>
        <v>0</v>
      </c>
      <c r="AU77" s="2">
        <f t="shared" si="44"/>
        <v>0</v>
      </c>
      <c r="AV77" s="2">
        <f t="shared" si="44"/>
        <v>0</v>
      </c>
      <c r="AW77" s="68">
        <f t="shared" si="44"/>
        <v>0</v>
      </c>
    </row>
    <row r="78" spans="1:49" s="62" customFormat="1" ht="47.25">
      <c r="A78" s="74" t="s">
        <v>69</v>
      </c>
      <c r="B78" s="75" t="s">
        <v>70</v>
      </c>
      <c r="C78" s="2" t="s">
        <v>24</v>
      </c>
      <c r="D78" s="2">
        <f t="shared" ref="D78:V78" si="45">IF(AND(D79="нд",D79=D80),"нд",SUMIF(D79,"&gt;0",D79)+SUMIF(D80,"&gt;0",D80))</f>
        <v>0</v>
      </c>
      <c r="E78" s="2">
        <f t="shared" si="45"/>
        <v>0</v>
      </c>
      <c r="F78" s="2">
        <f t="shared" si="45"/>
        <v>0</v>
      </c>
      <c r="G78" s="2">
        <f t="shared" si="45"/>
        <v>0</v>
      </c>
      <c r="H78" s="2">
        <f t="shared" si="45"/>
        <v>0</v>
      </c>
      <c r="I78" s="2">
        <f t="shared" si="45"/>
        <v>0</v>
      </c>
      <c r="J78" s="2">
        <f t="shared" si="45"/>
        <v>0</v>
      </c>
      <c r="K78" s="2">
        <f t="shared" si="45"/>
        <v>0</v>
      </c>
      <c r="L78" s="2">
        <f t="shared" si="45"/>
        <v>0</v>
      </c>
      <c r="M78" s="2">
        <f t="shared" si="45"/>
        <v>0</v>
      </c>
      <c r="N78" s="2">
        <f t="shared" si="45"/>
        <v>0</v>
      </c>
      <c r="O78" s="2">
        <f t="shared" si="45"/>
        <v>0</v>
      </c>
      <c r="P78" s="2">
        <f t="shared" si="45"/>
        <v>0</v>
      </c>
      <c r="Q78" s="2">
        <f t="shared" si="45"/>
        <v>0</v>
      </c>
      <c r="R78" s="2">
        <f t="shared" si="45"/>
        <v>0</v>
      </c>
      <c r="S78" s="2">
        <f t="shared" si="45"/>
        <v>0</v>
      </c>
      <c r="T78" s="2" t="str">
        <f t="shared" si="45"/>
        <v>нд</v>
      </c>
      <c r="U78" s="2" t="str">
        <f t="shared" si="45"/>
        <v>нд</v>
      </c>
      <c r="V78" s="2" t="str">
        <f t="shared" si="45"/>
        <v>нд</v>
      </c>
      <c r="W78" s="2" t="s">
        <v>25</v>
      </c>
      <c r="X78" s="2">
        <f t="shared" ref="X78:AW78" si="46">IF(AND(X79="нд",X79=X80),"нд",SUMIF(X79,"&gt;0",X79)+SUMIF(X80,"&gt;0",X80))</f>
        <v>0</v>
      </c>
      <c r="Y78" s="2">
        <f t="shared" si="46"/>
        <v>0</v>
      </c>
      <c r="Z78" s="2">
        <f t="shared" si="46"/>
        <v>0</v>
      </c>
      <c r="AA78" s="2">
        <f t="shared" si="46"/>
        <v>0</v>
      </c>
      <c r="AB78" s="2">
        <f t="shared" si="46"/>
        <v>0</v>
      </c>
      <c r="AC78" s="2">
        <f t="shared" si="46"/>
        <v>0</v>
      </c>
      <c r="AD78" s="2">
        <f t="shared" si="46"/>
        <v>0</v>
      </c>
      <c r="AE78" s="2">
        <f t="shared" si="46"/>
        <v>0</v>
      </c>
      <c r="AF78" s="2">
        <f t="shared" si="46"/>
        <v>0</v>
      </c>
      <c r="AG78" s="2">
        <f t="shared" si="46"/>
        <v>0</v>
      </c>
      <c r="AH78" s="2">
        <f t="shared" si="46"/>
        <v>0</v>
      </c>
      <c r="AI78" s="2">
        <f t="shared" si="46"/>
        <v>0</v>
      </c>
      <c r="AJ78" s="2">
        <f t="shared" si="46"/>
        <v>0</v>
      </c>
      <c r="AK78" s="2">
        <f t="shared" si="46"/>
        <v>0</v>
      </c>
      <c r="AL78" s="2" t="str">
        <f t="shared" si="46"/>
        <v>нд</v>
      </c>
      <c r="AM78" s="2" t="str">
        <f t="shared" si="46"/>
        <v>нд</v>
      </c>
      <c r="AN78" s="2" t="str">
        <f t="shared" si="46"/>
        <v>нд</v>
      </c>
      <c r="AO78" s="2" t="str">
        <f t="shared" si="46"/>
        <v>нд</v>
      </c>
      <c r="AP78" s="2" t="str">
        <f t="shared" si="46"/>
        <v>нд</v>
      </c>
      <c r="AQ78" s="2" t="str">
        <f t="shared" si="46"/>
        <v>нд</v>
      </c>
      <c r="AR78" s="2">
        <f t="shared" si="46"/>
        <v>0</v>
      </c>
      <c r="AS78" s="2">
        <f t="shared" si="46"/>
        <v>0</v>
      </c>
      <c r="AT78" s="2">
        <f t="shared" si="46"/>
        <v>0</v>
      </c>
      <c r="AU78" s="2">
        <f t="shared" si="46"/>
        <v>0</v>
      </c>
      <c r="AV78" s="2">
        <f t="shared" si="46"/>
        <v>0</v>
      </c>
      <c r="AW78" s="68">
        <f t="shared" si="46"/>
        <v>0</v>
      </c>
    </row>
    <row r="79" spans="1:49" s="62" customFormat="1" ht="31.5">
      <c r="A79" s="74" t="s">
        <v>71</v>
      </c>
      <c r="B79" s="75" t="s">
        <v>72</v>
      </c>
      <c r="C79" s="2" t="s">
        <v>24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 t="s">
        <v>25</v>
      </c>
      <c r="AM79" s="2" t="s">
        <v>25</v>
      </c>
      <c r="AN79" s="2" t="s">
        <v>25</v>
      </c>
      <c r="AO79" s="2" t="s">
        <v>25</v>
      </c>
      <c r="AP79" s="2" t="s">
        <v>25</v>
      </c>
      <c r="AQ79" s="2" t="s">
        <v>25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68">
        <v>0</v>
      </c>
    </row>
    <row r="80" spans="1:49" s="62" customFormat="1" ht="31.5">
      <c r="A80" s="74" t="s">
        <v>73</v>
      </c>
      <c r="B80" s="75" t="s">
        <v>74</v>
      </c>
      <c r="C80" s="2" t="s">
        <v>24</v>
      </c>
      <c r="D80" s="2">
        <f t="shared" ref="D80:V80" si="47">IF((COUNTIF(D81:D101,"нд"))=(COUNTA(D81:D101)),"нд",SUMIF(D81:D101,"&gt;0",D81:D101))</f>
        <v>0</v>
      </c>
      <c r="E80" s="2">
        <f t="shared" si="47"/>
        <v>0</v>
      </c>
      <c r="F80" s="2">
        <f t="shared" si="47"/>
        <v>0</v>
      </c>
      <c r="G80" s="2">
        <f t="shared" si="47"/>
        <v>0</v>
      </c>
      <c r="H80" s="2">
        <f t="shared" si="47"/>
        <v>0</v>
      </c>
      <c r="I80" s="2">
        <f t="shared" si="47"/>
        <v>0</v>
      </c>
      <c r="J80" s="2">
        <f t="shared" si="47"/>
        <v>0</v>
      </c>
      <c r="K80" s="2">
        <f t="shared" si="47"/>
        <v>0</v>
      </c>
      <c r="L80" s="2">
        <f t="shared" si="47"/>
        <v>0</v>
      </c>
      <c r="M80" s="2">
        <f t="shared" si="47"/>
        <v>0</v>
      </c>
      <c r="N80" s="2">
        <f t="shared" si="47"/>
        <v>0</v>
      </c>
      <c r="O80" s="2">
        <f t="shared" si="47"/>
        <v>0</v>
      </c>
      <c r="P80" s="2">
        <f t="shared" si="47"/>
        <v>0</v>
      </c>
      <c r="Q80" s="2">
        <f t="shared" si="47"/>
        <v>0</v>
      </c>
      <c r="R80" s="2">
        <f t="shared" si="47"/>
        <v>0</v>
      </c>
      <c r="S80" s="2">
        <f t="shared" si="47"/>
        <v>0</v>
      </c>
      <c r="T80" s="2" t="str">
        <f t="shared" si="47"/>
        <v>нд</v>
      </c>
      <c r="U80" s="2" t="str">
        <f t="shared" si="47"/>
        <v>нд</v>
      </c>
      <c r="V80" s="2" t="str">
        <f t="shared" si="47"/>
        <v>нд</v>
      </c>
      <c r="W80" s="2" t="s">
        <v>25</v>
      </c>
      <c r="X80" s="2">
        <f t="shared" ref="X80:AW80" si="48">IF((COUNTIF(X81:X101,"нд"))=(COUNTA(X81:X101)),"нд",SUMIF(X81:X101,"&gt;0",X81:X101))</f>
        <v>0</v>
      </c>
      <c r="Y80" s="2">
        <f t="shared" si="48"/>
        <v>0</v>
      </c>
      <c r="Z80" s="2">
        <f t="shared" si="48"/>
        <v>0</v>
      </c>
      <c r="AA80" s="2">
        <f t="shared" si="48"/>
        <v>0</v>
      </c>
      <c r="AB80" s="2">
        <f t="shared" si="48"/>
        <v>0</v>
      </c>
      <c r="AC80" s="2">
        <f t="shared" si="48"/>
        <v>0</v>
      </c>
      <c r="AD80" s="2">
        <f t="shared" si="48"/>
        <v>0</v>
      </c>
      <c r="AE80" s="2">
        <f t="shared" si="48"/>
        <v>0</v>
      </c>
      <c r="AF80" s="2">
        <f t="shared" si="48"/>
        <v>0</v>
      </c>
      <c r="AG80" s="2">
        <f t="shared" si="48"/>
        <v>0</v>
      </c>
      <c r="AH80" s="2">
        <f t="shared" si="48"/>
        <v>0</v>
      </c>
      <c r="AI80" s="2">
        <f t="shared" si="48"/>
        <v>0</v>
      </c>
      <c r="AJ80" s="2">
        <f t="shared" si="48"/>
        <v>0</v>
      </c>
      <c r="AK80" s="2">
        <f t="shared" si="48"/>
        <v>0</v>
      </c>
      <c r="AL80" s="2" t="str">
        <f t="shared" si="48"/>
        <v>нд</v>
      </c>
      <c r="AM80" s="2" t="str">
        <f t="shared" si="48"/>
        <v>нд</v>
      </c>
      <c r="AN80" s="2" t="str">
        <f t="shared" si="48"/>
        <v>нд</v>
      </c>
      <c r="AO80" s="2" t="str">
        <f t="shared" si="48"/>
        <v>нд</v>
      </c>
      <c r="AP80" s="2" t="str">
        <f t="shared" si="48"/>
        <v>нд</v>
      </c>
      <c r="AQ80" s="2" t="str">
        <f t="shared" si="48"/>
        <v>нд</v>
      </c>
      <c r="AR80" s="2">
        <f t="shared" si="48"/>
        <v>0</v>
      </c>
      <c r="AS80" s="2">
        <f t="shared" si="48"/>
        <v>0</v>
      </c>
      <c r="AT80" s="2">
        <f t="shared" si="48"/>
        <v>0</v>
      </c>
      <c r="AU80" s="2">
        <f t="shared" si="48"/>
        <v>0</v>
      </c>
      <c r="AV80" s="2">
        <f t="shared" si="48"/>
        <v>0</v>
      </c>
      <c r="AW80" s="68">
        <f t="shared" si="48"/>
        <v>0</v>
      </c>
    </row>
    <row r="81" spans="1:49" s="62" customFormat="1" ht="47.25">
      <c r="A81" s="78" t="s">
        <v>73</v>
      </c>
      <c r="B81" s="79" t="s">
        <v>199</v>
      </c>
      <c r="C81" s="80" t="s">
        <v>200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 t="s">
        <v>25</v>
      </c>
      <c r="U81" s="4" t="s">
        <v>25</v>
      </c>
      <c r="V81" s="4" t="s">
        <v>25</v>
      </c>
      <c r="W81" s="4" t="s">
        <v>25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 t="s">
        <v>25</v>
      </c>
      <c r="AM81" s="4" t="s">
        <v>25</v>
      </c>
      <c r="AN81" s="4" t="s">
        <v>25</v>
      </c>
      <c r="AO81" s="4" t="s">
        <v>25</v>
      </c>
      <c r="AP81" s="4" t="s">
        <v>25</v>
      </c>
      <c r="AQ81" s="4" t="s">
        <v>25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83">
        <v>0</v>
      </c>
    </row>
    <row r="82" spans="1:49" s="62" customFormat="1" ht="31.5">
      <c r="A82" s="78" t="s">
        <v>73</v>
      </c>
      <c r="B82" s="79" t="s">
        <v>202</v>
      </c>
      <c r="C82" s="80" t="s">
        <v>203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 t="s">
        <v>25</v>
      </c>
      <c r="U82" s="4" t="s">
        <v>25</v>
      </c>
      <c r="V82" s="4" t="s">
        <v>25</v>
      </c>
      <c r="W82" s="4" t="s">
        <v>25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 t="s">
        <v>25</v>
      </c>
      <c r="AM82" s="4" t="s">
        <v>25</v>
      </c>
      <c r="AN82" s="4" t="s">
        <v>25</v>
      </c>
      <c r="AO82" s="4" t="s">
        <v>25</v>
      </c>
      <c r="AP82" s="4" t="s">
        <v>25</v>
      </c>
      <c r="AQ82" s="4" t="s">
        <v>25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83">
        <v>0</v>
      </c>
    </row>
    <row r="83" spans="1:49" s="62" customFormat="1" ht="31.5">
      <c r="A83" s="78" t="s">
        <v>73</v>
      </c>
      <c r="B83" s="79" t="s">
        <v>204</v>
      </c>
      <c r="C83" s="80" t="s">
        <v>205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 t="s">
        <v>25</v>
      </c>
      <c r="U83" s="4" t="s">
        <v>25</v>
      </c>
      <c r="V83" s="4" t="s">
        <v>25</v>
      </c>
      <c r="W83" s="4" t="s">
        <v>25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 t="s">
        <v>25</v>
      </c>
      <c r="AM83" s="4" t="s">
        <v>25</v>
      </c>
      <c r="AN83" s="4" t="s">
        <v>25</v>
      </c>
      <c r="AO83" s="4" t="s">
        <v>25</v>
      </c>
      <c r="AP83" s="4" t="s">
        <v>25</v>
      </c>
      <c r="AQ83" s="4" t="s">
        <v>25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83">
        <v>0</v>
      </c>
    </row>
    <row r="84" spans="1:49" s="62" customFormat="1" ht="47.25">
      <c r="A84" s="78" t="s">
        <v>73</v>
      </c>
      <c r="B84" s="79" t="s">
        <v>206</v>
      </c>
      <c r="C84" s="80" t="s">
        <v>207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 t="s">
        <v>25</v>
      </c>
      <c r="U84" s="4" t="s">
        <v>25</v>
      </c>
      <c r="V84" s="4" t="s">
        <v>25</v>
      </c>
      <c r="W84" s="4" t="s">
        <v>25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 t="s">
        <v>25</v>
      </c>
      <c r="AM84" s="4" t="s">
        <v>25</v>
      </c>
      <c r="AN84" s="4" t="s">
        <v>25</v>
      </c>
      <c r="AO84" s="4" t="s">
        <v>25</v>
      </c>
      <c r="AP84" s="4" t="s">
        <v>25</v>
      </c>
      <c r="AQ84" s="4" t="s">
        <v>25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83">
        <v>0</v>
      </c>
    </row>
    <row r="85" spans="1:49" s="62" customFormat="1" ht="31.5">
      <c r="A85" s="78" t="s">
        <v>73</v>
      </c>
      <c r="B85" s="79" t="s">
        <v>208</v>
      </c>
      <c r="C85" s="80" t="s">
        <v>209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 t="s">
        <v>25</v>
      </c>
      <c r="U85" s="4" t="s">
        <v>25</v>
      </c>
      <c r="V85" s="4" t="s">
        <v>25</v>
      </c>
      <c r="W85" s="4" t="s">
        <v>25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 t="s">
        <v>25</v>
      </c>
      <c r="AM85" s="4" t="s">
        <v>25</v>
      </c>
      <c r="AN85" s="4" t="s">
        <v>25</v>
      </c>
      <c r="AO85" s="4" t="s">
        <v>25</v>
      </c>
      <c r="AP85" s="4" t="s">
        <v>25</v>
      </c>
      <c r="AQ85" s="4" t="s">
        <v>25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83">
        <v>0</v>
      </c>
    </row>
    <row r="86" spans="1:49" s="62" customFormat="1" ht="31.5">
      <c r="A86" s="78" t="s">
        <v>73</v>
      </c>
      <c r="B86" s="79" t="s">
        <v>210</v>
      </c>
      <c r="C86" s="80" t="s">
        <v>211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25</v>
      </c>
      <c r="U86" s="4" t="s">
        <v>25</v>
      </c>
      <c r="V86" s="4" t="s">
        <v>25</v>
      </c>
      <c r="W86" s="4" t="s">
        <v>25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 t="s">
        <v>25</v>
      </c>
      <c r="AM86" s="4" t="s">
        <v>25</v>
      </c>
      <c r="AN86" s="4" t="s">
        <v>25</v>
      </c>
      <c r="AO86" s="4" t="s">
        <v>25</v>
      </c>
      <c r="AP86" s="4" t="s">
        <v>25</v>
      </c>
      <c r="AQ86" s="4" t="s">
        <v>25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83">
        <v>0</v>
      </c>
    </row>
    <row r="87" spans="1:49" s="62" customFormat="1" ht="31.5">
      <c r="A87" s="78" t="s">
        <v>73</v>
      </c>
      <c r="B87" s="79" t="s">
        <v>212</v>
      </c>
      <c r="C87" s="80" t="s">
        <v>213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25</v>
      </c>
      <c r="U87" s="4" t="s">
        <v>25</v>
      </c>
      <c r="V87" s="4" t="s">
        <v>25</v>
      </c>
      <c r="W87" s="4" t="s">
        <v>25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 t="s">
        <v>25</v>
      </c>
      <c r="AM87" s="4" t="s">
        <v>25</v>
      </c>
      <c r="AN87" s="4" t="s">
        <v>25</v>
      </c>
      <c r="AO87" s="4" t="s">
        <v>25</v>
      </c>
      <c r="AP87" s="4" t="s">
        <v>25</v>
      </c>
      <c r="AQ87" s="4" t="s">
        <v>25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83">
        <v>0</v>
      </c>
    </row>
    <row r="88" spans="1:49" s="62" customFormat="1" ht="31.5">
      <c r="A88" s="78" t="s">
        <v>73</v>
      </c>
      <c r="B88" s="79" t="s">
        <v>214</v>
      </c>
      <c r="C88" s="80" t="s">
        <v>215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25</v>
      </c>
      <c r="U88" s="4" t="s">
        <v>25</v>
      </c>
      <c r="V88" s="4" t="s">
        <v>25</v>
      </c>
      <c r="W88" s="4" t="s">
        <v>25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 t="s">
        <v>25</v>
      </c>
      <c r="AM88" s="4" t="s">
        <v>25</v>
      </c>
      <c r="AN88" s="4" t="s">
        <v>25</v>
      </c>
      <c r="AO88" s="4" t="s">
        <v>25</v>
      </c>
      <c r="AP88" s="4" t="s">
        <v>25</v>
      </c>
      <c r="AQ88" s="4" t="s">
        <v>25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83">
        <v>0</v>
      </c>
    </row>
    <row r="89" spans="1:49" s="62" customFormat="1" ht="31.5">
      <c r="A89" s="78" t="s">
        <v>73</v>
      </c>
      <c r="B89" s="79" t="s">
        <v>216</v>
      </c>
      <c r="C89" s="80" t="s">
        <v>217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25</v>
      </c>
      <c r="U89" s="4" t="s">
        <v>25</v>
      </c>
      <c r="V89" s="4" t="s">
        <v>25</v>
      </c>
      <c r="W89" s="4" t="s">
        <v>25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 t="s">
        <v>25</v>
      </c>
      <c r="AM89" s="4" t="s">
        <v>25</v>
      </c>
      <c r="AN89" s="4" t="s">
        <v>25</v>
      </c>
      <c r="AO89" s="4" t="s">
        <v>25</v>
      </c>
      <c r="AP89" s="4" t="s">
        <v>25</v>
      </c>
      <c r="AQ89" s="4" t="s">
        <v>25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83">
        <v>0</v>
      </c>
    </row>
    <row r="90" spans="1:49" s="62" customFormat="1" ht="31.5">
      <c r="A90" s="78" t="s">
        <v>73</v>
      </c>
      <c r="B90" s="79" t="s">
        <v>218</v>
      </c>
      <c r="C90" s="80" t="s">
        <v>219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 t="s">
        <v>25</v>
      </c>
      <c r="U90" s="4" t="s">
        <v>25</v>
      </c>
      <c r="V90" s="4" t="s">
        <v>25</v>
      </c>
      <c r="W90" s="4" t="s">
        <v>25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 t="s">
        <v>25</v>
      </c>
      <c r="AM90" s="4" t="s">
        <v>25</v>
      </c>
      <c r="AN90" s="4" t="s">
        <v>25</v>
      </c>
      <c r="AO90" s="4" t="s">
        <v>25</v>
      </c>
      <c r="AP90" s="4" t="s">
        <v>25</v>
      </c>
      <c r="AQ90" s="4" t="s">
        <v>25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83">
        <v>0</v>
      </c>
    </row>
    <row r="91" spans="1:49" s="62" customFormat="1" ht="31.5">
      <c r="A91" s="78" t="s">
        <v>73</v>
      </c>
      <c r="B91" s="79" t="s">
        <v>220</v>
      </c>
      <c r="C91" s="80" t="s">
        <v>221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25</v>
      </c>
      <c r="U91" s="4" t="s">
        <v>25</v>
      </c>
      <c r="V91" s="4" t="s">
        <v>25</v>
      </c>
      <c r="W91" s="4" t="s">
        <v>25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 t="s">
        <v>25</v>
      </c>
      <c r="AM91" s="4" t="s">
        <v>25</v>
      </c>
      <c r="AN91" s="4" t="s">
        <v>25</v>
      </c>
      <c r="AO91" s="4" t="s">
        <v>25</v>
      </c>
      <c r="AP91" s="4" t="s">
        <v>25</v>
      </c>
      <c r="AQ91" s="4" t="s">
        <v>25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83">
        <v>0</v>
      </c>
    </row>
    <row r="92" spans="1:49" s="62" customFormat="1" ht="31.5">
      <c r="A92" s="78" t="s">
        <v>73</v>
      </c>
      <c r="B92" s="79" t="s">
        <v>222</v>
      </c>
      <c r="C92" s="80" t="s">
        <v>223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25</v>
      </c>
      <c r="U92" s="4" t="s">
        <v>25</v>
      </c>
      <c r="V92" s="4" t="s">
        <v>25</v>
      </c>
      <c r="W92" s="4" t="s">
        <v>25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 t="s">
        <v>25</v>
      </c>
      <c r="AM92" s="4" t="s">
        <v>25</v>
      </c>
      <c r="AN92" s="4" t="s">
        <v>25</v>
      </c>
      <c r="AO92" s="4" t="s">
        <v>25</v>
      </c>
      <c r="AP92" s="4" t="s">
        <v>25</v>
      </c>
      <c r="AQ92" s="4" t="s">
        <v>25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83">
        <v>0</v>
      </c>
    </row>
    <row r="93" spans="1:49" s="62" customFormat="1" ht="31.5">
      <c r="A93" s="78" t="s">
        <v>73</v>
      </c>
      <c r="B93" s="79" t="s">
        <v>224</v>
      </c>
      <c r="C93" s="80" t="s">
        <v>225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25</v>
      </c>
      <c r="U93" s="4" t="s">
        <v>25</v>
      </c>
      <c r="V93" s="4" t="s">
        <v>25</v>
      </c>
      <c r="W93" s="4" t="s">
        <v>25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 t="s">
        <v>25</v>
      </c>
      <c r="AM93" s="4" t="s">
        <v>25</v>
      </c>
      <c r="AN93" s="4" t="s">
        <v>25</v>
      </c>
      <c r="AO93" s="4" t="s">
        <v>25</v>
      </c>
      <c r="AP93" s="4" t="s">
        <v>25</v>
      </c>
      <c r="AQ93" s="4" t="s">
        <v>25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83">
        <v>0</v>
      </c>
    </row>
    <row r="94" spans="1:49" s="62" customFormat="1" ht="31.5">
      <c r="A94" s="78" t="s">
        <v>73</v>
      </c>
      <c r="B94" s="79" t="s">
        <v>226</v>
      </c>
      <c r="C94" s="80" t="s">
        <v>227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25</v>
      </c>
      <c r="U94" s="4" t="s">
        <v>25</v>
      </c>
      <c r="V94" s="4" t="s">
        <v>25</v>
      </c>
      <c r="W94" s="4" t="s">
        <v>25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 t="s">
        <v>25</v>
      </c>
      <c r="AM94" s="4" t="s">
        <v>25</v>
      </c>
      <c r="AN94" s="4" t="s">
        <v>25</v>
      </c>
      <c r="AO94" s="4" t="s">
        <v>25</v>
      </c>
      <c r="AP94" s="4" t="s">
        <v>25</v>
      </c>
      <c r="AQ94" s="4" t="s">
        <v>25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83">
        <v>0</v>
      </c>
    </row>
    <row r="95" spans="1:49" s="62" customFormat="1" ht="31.5">
      <c r="A95" s="78" t="s">
        <v>73</v>
      </c>
      <c r="B95" s="79" t="s">
        <v>228</v>
      </c>
      <c r="C95" s="80" t="s">
        <v>229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 t="s">
        <v>25</v>
      </c>
      <c r="U95" s="4" t="s">
        <v>25</v>
      </c>
      <c r="V95" s="4" t="s">
        <v>25</v>
      </c>
      <c r="W95" s="4" t="s">
        <v>25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 t="s">
        <v>25</v>
      </c>
      <c r="AM95" s="4" t="s">
        <v>25</v>
      </c>
      <c r="AN95" s="4" t="s">
        <v>25</v>
      </c>
      <c r="AO95" s="4" t="s">
        <v>25</v>
      </c>
      <c r="AP95" s="4" t="s">
        <v>25</v>
      </c>
      <c r="AQ95" s="4" t="s">
        <v>25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83">
        <v>0</v>
      </c>
    </row>
    <row r="96" spans="1:49" s="62" customFormat="1" ht="31.5">
      <c r="A96" s="78" t="s">
        <v>73</v>
      </c>
      <c r="B96" s="79" t="s">
        <v>230</v>
      </c>
      <c r="C96" s="80" t="s">
        <v>231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25</v>
      </c>
      <c r="U96" s="4" t="s">
        <v>25</v>
      </c>
      <c r="V96" s="4" t="s">
        <v>25</v>
      </c>
      <c r="W96" s="4" t="s">
        <v>25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 t="s">
        <v>25</v>
      </c>
      <c r="AM96" s="4" t="s">
        <v>25</v>
      </c>
      <c r="AN96" s="4" t="s">
        <v>25</v>
      </c>
      <c r="AO96" s="4" t="s">
        <v>25</v>
      </c>
      <c r="AP96" s="4" t="s">
        <v>25</v>
      </c>
      <c r="AQ96" s="4" t="s">
        <v>25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83">
        <v>0</v>
      </c>
    </row>
    <row r="97" spans="1:49" s="62" customFormat="1" ht="31.5">
      <c r="A97" s="78" t="s">
        <v>73</v>
      </c>
      <c r="B97" s="79" t="s">
        <v>232</v>
      </c>
      <c r="C97" s="80" t="s">
        <v>233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 t="s">
        <v>25</v>
      </c>
      <c r="U97" s="4" t="s">
        <v>25</v>
      </c>
      <c r="V97" s="4" t="s">
        <v>25</v>
      </c>
      <c r="W97" s="4" t="s">
        <v>25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 t="s">
        <v>25</v>
      </c>
      <c r="AM97" s="4" t="s">
        <v>25</v>
      </c>
      <c r="AN97" s="4" t="s">
        <v>25</v>
      </c>
      <c r="AO97" s="4" t="s">
        <v>25</v>
      </c>
      <c r="AP97" s="4" t="s">
        <v>25</v>
      </c>
      <c r="AQ97" s="4" t="s">
        <v>25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83">
        <v>0</v>
      </c>
    </row>
    <row r="98" spans="1:49" s="62" customFormat="1" ht="31.5">
      <c r="A98" s="78" t="s">
        <v>73</v>
      </c>
      <c r="B98" s="79" t="s">
        <v>234</v>
      </c>
      <c r="C98" s="80" t="s">
        <v>235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25</v>
      </c>
      <c r="U98" s="4" t="s">
        <v>25</v>
      </c>
      <c r="V98" s="4" t="s">
        <v>25</v>
      </c>
      <c r="W98" s="4" t="s">
        <v>25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 t="s">
        <v>25</v>
      </c>
      <c r="AM98" s="4" t="s">
        <v>25</v>
      </c>
      <c r="AN98" s="4" t="s">
        <v>25</v>
      </c>
      <c r="AO98" s="4" t="s">
        <v>25</v>
      </c>
      <c r="AP98" s="4" t="s">
        <v>25</v>
      </c>
      <c r="AQ98" s="4" t="s">
        <v>25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83">
        <v>0</v>
      </c>
    </row>
    <row r="99" spans="1:49" s="62" customFormat="1" ht="31.5">
      <c r="A99" s="78" t="s">
        <v>73</v>
      </c>
      <c r="B99" s="79" t="s">
        <v>236</v>
      </c>
      <c r="C99" s="80" t="s">
        <v>237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 t="s">
        <v>25</v>
      </c>
      <c r="U99" s="4" t="s">
        <v>25</v>
      </c>
      <c r="V99" s="4" t="s">
        <v>25</v>
      </c>
      <c r="W99" s="4" t="s">
        <v>25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 t="s">
        <v>25</v>
      </c>
      <c r="AM99" s="4" t="s">
        <v>25</v>
      </c>
      <c r="AN99" s="4" t="s">
        <v>25</v>
      </c>
      <c r="AO99" s="4" t="s">
        <v>25</v>
      </c>
      <c r="AP99" s="4" t="s">
        <v>25</v>
      </c>
      <c r="AQ99" s="4" t="s">
        <v>25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83">
        <v>0</v>
      </c>
    </row>
    <row r="100" spans="1:49" s="62" customFormat="1" ht="31.5">
      <c r="A100" s="78" t="s">
        <v>73</v>
      </c>
      <c r="B100" s="79" t="s">
        <v>238</v>
      </c>
      <c r="C100" s="80" t="s">
        <v>239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 t="s">
        <v>25</v>
      </c>
      <c r="U100" s="4" t="s">
        <v>25</v>
      </c>
      <c r="V100" s="4" t="s">
        <v>25</v>
      </c>
      <c r="W100" s="4" t="s">
        <v>25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 t="s">
        <v>25</v>
      </c>
      <c r="AM100" s="4" t="s">
        <v>25</v>
      </c>
      <c r="AN100" s="4" t="s">
        <v>25</v>
      </c>
      <c r="AO100" s="4" t="s">
        <v>25</v>
      </c>
      <c r="AP100" s="4" t="s">
        <v>25</v>
      </c>
      <c r="AQ100" s="4" t="s">
        <v>25</v>
      </c>
      <c r="AR100" s="81">
        <v>0</v>
      </c>
      <c r="AS100" s="4">
        <v>0</v>
      </c>
      <c r="AT100" s="4">
        <v>0</v>
      </c>
      <c r="AU100" s="4">
        <v>0</v>
      </c>
      <c r="AV100" s="4">
        <v>0</v>
      </c>
      <c r="AW100" s="83">
        <v>0</v>
      </c>
    </row>
    <row r="101" spans="1:49" s="62" customFormat="1" ht="31.5">
      <c r="A101" s="78" t="s">
        <v>73</v>
      </c>
      <c r="B101" s="79" t="s">
        <v>241</v>
      </c>
      <c r="C101" s="80" t="s">
        <v>242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25</v>
      </c>
      <c r="U101" s="4" t="s">
        <v>25</v>
      </c>
      <c r="V101" s="4" t="s">
        <v>25</v>
      </c>
      <c r="W101" s="4" t="s">
        <v>25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 t="s">
        <v>25</v>
      </c>
      <c r="AM101" s="4" t="s">
        <v>25</v>
      </c>
      <c r="AN101" s="4" t="s">
        <v>25</v>
      </c>
      <c r="AO101" s="4" t="s">
        <v>25</v>
      </c>
      <c r="AP101" s="4" t="s">
        <v>25</v>
      </c>
      <c r="AQ101" s="4" t="s">
        <v>25</v>
      </c>
      <c r="AR101" s="81">
        <v>0</v>
      </c>
      <c r="AS101" s="4">
        <v>0</v>
      </c>
      <c r="AT101" s="4">
        <v>0</v>
      </c>
      <c r="AU101" s="4">
        <v>0</v>
      </c>
      <c r="AV101" s="4">
        <v>0</v>
      </c>
      <c r="AW101" s="83">
        <v>0</v>
      </c>
    </row>
    <row r="102" spans="1:49" s="62" customFormat="1" ht="31.5">
      <c r="A102" s="74" t="s">
        <v>75</v>
      </c>
      <c r="B102" s="75" t="s">
        <v>76</v>
      </c>
      <c r="C102" s="2" t="s">
        <v>24</v>
      </c>
      <c r="D102" s="2">
        <f t="shared" ref="D102:V102" si="49">IF(AND(D103="нд",D103=D112),"нд",SUMIF(D103,"&gt;0",D103)+SUMIF(D112,"&gt;0",D112))</f>
        <v>0</v>
      </c>
      <c r="E102" s="2">
        <f t="shared" si="49"/>
        <v>0</v>
      </c>
      <c r="F102" s="2">
        <f t="shared" si="49"/>
        <v>0</v>
      </c>
      <c r="G102" s="2">
        <f t="shared" si="49"/>
        <v>0</v>
      </c>
      <c r="H102" s="2">
        <f t="shared" si="49"/>
        <v>0</v>
      </c>
      <c r="I102" s="2">
        <f t="shared" si="49"/>
        <v>0</v>
      </c>
      <c r="J102" s="2">
        <f t="shared" si="49"/>
        <v>0</v>
      </c>
      <c r="K102" s="2">
        <f t="shared" si="49"/>
        <v>0</v>
      </c>
      <c r="L102" s="2">
        <f t="shared" si="49"/>
        <v>0</v>
      </c>
      <c r="M102" s="2">
        <f t="shared" si="49"/>
        <v>0</v>
      </c>
      <c r="N102" s="2">
        <f t="shared" si="49"/>
        <v>0</v>
      </c>
      <c r="O102" s="2">
        <f t="shared" si="49"/>
        <v>0</v>
      </c>
      <c r="P102" s="2">
        <f t="shared" si="49"/>
        <v>0</v>
      </c>
      <c r="Q102" s="2">
        <f t="shared" si="49"/>
        <v>0</v>
      </c>
      <c r="R102" s="2">
        <f t="shared" si="49"/>
        <v>0</v>
      </c>
      <c r="S102" s="2">
        <f t="shared" si="49"/>
        <v>0</v>
      </c>
      <c r="T102" s="2" t="str">
        <f t="shared" si="49"/>
        <v>нд</v>
      </c>
      <c r="U102" s="2" t="str">
        <f t="shared" si="49"/>
        <v>нд</v>
      </c>
      <c r="V102" s="2" t="str">
        <f t="shared" si="49"/>
        <v>нд</v>
      </c>
      <c r="W102" s="2" t="s">
        <v>25</v>
      </c>
      <c r="X102" s="2">
        <f t="shared" ref="X102:AW102" si="50">IF(AND(X103="нд",X103=X112),"нд",SUMIF(X103,"&gt;0",X103)+SUMIF(X112,"&gt;0",X112))</f>
        <v>0</v>
      </c>
      <c r="Y102" s="2">
        <f t="shared" si="50"/>
        <v>0</v>
      </c>
      <c r="Z102" s="2">
        <f t="shared" si="50"/>
        <v>0</v>
      </c>
      <c r="AA102" s="2">
        <f t="shared" si="50"/>
        <v>0</v>
      </c>
      <c r="AB102" s="2">
        <f t="shared" si="50"/>
        <v>0</v>
      </c>
      <c r="AC102" s="2">
        <f t="shared" si="50"/>
        <v>0</v>
      </c>
      <c r="AD102" s="2">
        <f t="shared" si="50"/>
        <v>0</v>
      </c>
      <c r="AE102" s="2">
        <f t="shared" si="50"/>
        <v>0</v>
      </c>
      <c r="AF102" s="2">
        <f t="shared" si="50"/>
        <v>0</v>
      </c>
      <c r="AG102" s="2">
        <f t="shared" si="50"/>
        <v>0</v>
      </c>
      <c r="AH102" s="2">
        <f t="shared" si="50"/>
        <v>0</v>
      </c>
      <c r="AI102" s="2">
        <f t="shared" si="50"/>
        <v>0</v>
      </c>
      <c r="AJ102" s="2">
        <f t="shared" si="50"/>
        <v>0</v>
      </c>
      <c r="AK102" s="2">
        <f t="shared" si="50"/>
        <v>0</v>
      </c>
      <c r="AL102" s="2" t="str">
        <f t="shared" si="50"/>
        <v>нд</v>
      </c>
      <c r="AM102" s="2" t="str">
        <f t="shared" si="50"/>
        <v>нд</v>
      </c>
      <c r="AN102" s="2" t="str">
        <f t="shared" si="50"/>
        <v>нд</v>
      </c>
      <c r="AO102" s="2" t="str">
        <f t="shared" si="50"/>
        <v>нд</v>
      </c>
      <c r="AP102" s="2" t="str">
        <f t="shared" si="50"/>
        <v>нд</v>
      </c>
      <c r="AQ102" s="2" t="str">
        <f t="shared" si="50"/>
        <v>нд</v>
      </c>
      <c r="AR102" s="2">
        <f t="shared" si="50"/>
        <v>0</v>
      </c>
      <c r="AS102" s="2">
        <f t="shared" si="50"/>
        <v>0</v>
      </c>
      <c r="AT102" s="2">
        <f t="shared" si="50"/>
        <v>0</v>
      </c>
      <c r="AU102" s="2">
        <f t="shared" si="50"/>
        <v>0</v>
      </c>
      <c r="AV102" s="2">
        <f t="shared" si="50"/>
        <v>0</v>
      </c>
      <c r="AW102" s="68">
        <f t="shared" si="50"/>
        <v>0</v>
      </c>
    </row>
    <row r="103" spans="1:49" s="62" customFormat="1">
      <c r="A103" s="74" t="s">
        <v>77</v>
      </c>
      <c r="B103" s="75" t="s">
        <v>78</v>
      </c>
      <c r="C103" s="2" t="s">
        <v>24</v>
      </c>
      <c r="D103" s="2">
        <f t="shared" ref="D103:V103" si="51">IF((COUNTIF(D104:D111,"нд"))=(COUNTA(D104:D111)),"нд",SUMIF(D104:D111,"&gt;0",D104:D111))</f>
        <v>0</v>
      </c>
      <c r="E103" s="2">
        <f t="shared" si="51"/>
        <v>0</v>
      </c>
      <c r="F103" s="2">
        <f t="shared" si="51"/>
        <v>0</v>
      </c>
      <c r="G103" s="2">
        <f t="shared" si="51"/>
        <v>0</v>
      </c>
      <c r="H103" s="2">
        <f t="shared" si="51"/>
        <v>0</v>
      </c>
      <c r="I103" s="2">
        <f t="shared" si="51"/>
        <v>0</v>
      </c>
      <c r="J103" s="2">
        <f t="shared" si="51"/>
        <v>0</v>
      </c>
      <c r="K103" s="2">
        <f t="shared" si="51"/>
        <v>0</v>
      </c>
      <c r="L103" s="2">
        <f t="shared" si="51"/>
        <v>0</v>
      </c>
      <c r="M103" s="2">
        <f t="shared" si="51"/>
        <v>0</v>
      </c>
      <c r="N103" s="2">
        <f t="shared" si="51"/>
        <v>0</v>
      </c>
      <c r="O103" s="2">
        <f t="shared" si="51"/>
        <v>0</v>
      </c>
      <c r="P103" s="2">
        <f t="shared" si="51"/>
        <v>0</v>
      </c>
      <c r="Q103" s="2">
        <f t="shared" si="51"/>
        <v>0</v>
      </c>
      <c r="R103" s="2">
        <f t="shared" si="51"/>
        <v>0</v>
      </c>
      <c r="S103" s="2">
        <f t="shared" si="51"/>
        <v>0</v>
      </c>
      <c r="T103" s="2" t="str">
        <f t="shared" si="51"/>
        <v>нд</v>
      </c>
      <c r="U103" s="2" t="str">
        <f t="shared" si="51"/>
        <v>нд</v>
      </c>
      <c r="V103" s="2" t="str">
        <f t="shared" si="51"/>
        <v>нд</v>
      </c>
      <c r="W103" s="2" t="s">
        <v>25</v>
      </c>
      <c r="X103" s="2">
        <f t="shared" ref="X103:AW103" si="52">IF((COUNTIF(X104:X111,"нд"))=(COUNTA(X104:X111)),"нд",SUMIF(X104:X111,"&gt;0",X104:X111))</f>
        <v>0</v>
      </c>
      <c r="Y103" s="2">
        <f t="shared" si="52"/>
        <v>0</v>
      </c>
      <c r="Z103" s="2">
        <f t="shared" si="52"/>
        <v>0</v>
      </c>
      <c r="AA103" s="2">
        <f t="shared" si="52"/>
        <v>0</v>
      </c>
      <c r="AB103" s="2">
        <f t="shared" si="52"/>
        <v>0</v>
      </c>
      <c r="AC103" s="2">
        <f t="shared" si="52"/>
        <v>0</v>
      </c>
      <c r="AD103" s="2">
        <f t="shared" si="52"/>
        <v>0</v>
      </c>
      <c r="AE103" s="2">
        <f t="shared" si="52"/>
        <v>0</v>
      </c>
      <c r="AF103" s="2">
        <f t="shared" si="52"/>
        <v>0</v>
      </c>
      <c r="AG103" s="2">
        <f t="shared" si="52"/>
        <v>0</v>
      </c>
      <c r="AH103" s="2">
        <f t="shared" si="52"/>
        <v>0</v>
      </c>
      <c r="AI103" s="2">
        <f t="shared" si="52"/>
        <v>0</v>
      </c>
      <c r="AJ103" s="2">
        <f t="shared" si="52"/>
        <v>0</v>
      </c>
      <c r="AK103" s="2">
        <f t="shared" si="52"/>
        <v>0</v>
      </c>
      <c r="AL103" s="2" t="str">
        <f t="shared" si="52"/>
        <v>нд</v>
      </c>
      <c r="AM103" s="2" t="str">
        <f t="shared" si="52"/>
        <v>нд</v>
      </c>
      <c r="AN103" s="2" t="str">
        <f t="shared" si="52"/>
        <v>нд</v>
      </c>
      <c r="AO103" s="2" t="str">
        <f t="shared" si="52"/>
        <v>нд</v>
      </c>
      <c r="AP103" s="2" t="str">
        <f t="shared" si="52"/>
        <v>нд</v>
      </c>
      <c r="AQ103" s="2" t="str">
        <f t="shared" si="52"/>
        <v>нд</v>
      </c>
      <c r="AR103" s="2">
        <f t="shared" si="52"/>
        <v>0</v>
      </c>
      <c r="AS103" s="2">
        <f t="shared" si="52"/>
        <v>0</v>
      </c>
      <c r="AT103" s="2">
        <f t="shared" si="52"/>
        <v>0</v>
      </c>
      <c r="AU103" s="2">
        <f t="shared" si="52"/>
        <v>0</v>
      </c>
      <c r="AV103" s="2">
        <f t="shared" si="52"/>
        <v>0</v>
      </c>
      <c r="AW103" s="68">
        <f t="shared" si="52"/>
        <v>0</v>
      </c>
    </row>
    <row r="104" spans="1:49" s="62" customFormat="1" ht="31.5">
      <c r="A104" s="78" t="s">
        <v>77</v>
      </c>
      <c r="B104" s="79" t="s">
        <v>243</v>
      </c>
      <c r="C104" s="80" t="s">
        <v>244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 t="s">
        <v>25</v>
      </c>
      <c r="U104" s="4" t="s">
        <v>25</v>
      </c>
      <c r="V104" s="4" t="s">
        <v>25</v>
      </c>
      <c r="W104" s="4" t="s">
        <v>25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 t="s">
        <v>25</v>
      </c>
      <c r="AM104" s="4" t="s">
        <v>25</v>
      </c>
      <c r="AN104" s="4" t="s">
        <v>25</v>
      </c>
      <c r="AO104" s="4" t="s">
        <v>25</v>
      </c>
      <c r="AP104" s="4" t="s">
        <v>25</v>
      </c>
      <c r="AQ104" s="4" t="s">
        <v>25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83">
        <v>0</v>
      </c>
    </row>
    <row r="105" spans="1:49" s="62" customFormat="1" ht="31.5">
      <c r="A105" s="78" t="s">
        <v>77</v>
      </c>
      <c r="B105" s="79" t="s">
        <v>245</v>
      </c>
      <c r="C105" s="80" t="s">
        <v>246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25</v>
      </c>
      <c r="U105" s="4" t="s">
        <v>25</v>
      </c>
      <c r="V105" s="4" t="s">
        <v>25</v>
      </c>
      <c r="W105" s="4" t="s">
        <v>25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 t="s">
        <v>25</v>
      </c>
      <c r="AM105" s="4" t="s">
        <v>25</v>
      </c>
      <c r="AN105" s="4" t="s">
        <v>25</v>
      </c>
      <c r="AO105" s="4" t="s">
        <v>25</v>
      </c>
      <c r="AP105" s="4" t="s">
        <v>25</v>
      </c>
      <c r="AQ105" s="4" t="s">
        <v>25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83">
        <v>0</v>
      </c>
    </row>
    <row r="106" spans="1:49" s="62" customFormat="1" ht="31.5">
      <c r="A106" s="78" t="s">
        <v>77</v>
      </c>
      <c r="B106" s="79" t="s">
        <v>247</v>
      </c>
      <c r="C106" s="80" t="s">
        <v>248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 t="s">
        <v>25</v>
      </c>
      <c r="U106" s="4" t="s">
        <v>25</v>
      </c>
      <c r="V106" s="4" t="s">
        <v>25</v>
      </c>
      <c r="W106" s="4" t="s">
        <v>25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 t="s">
        <v>25</v>
      </c>
      <c r="AM106" s="4" t="s">
        <v>25</v>
      </c>
      <c r="AN106" s="4" t="s">
        <v>25</v>
      </c>
      <c r="AO106" s="4" t="s">
        <v>25</v>
      </c>
      <c r="AP106" s="4" t="s">
        <v>25</v>
      </c>
      <c r="AQ106" s="4" t="s">
        <v>25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83">
        <v>0</v>
      </c>
    </row>
    <row r="107" spans="1:49" s="62" customFormat="1" ht="31.5">
      <c r="A107" s="78" t="s">
        <v>77</v>
      </c>
      <c r="B107" s="79" t="s">
        <v>249</v>
      </c>
      <c r="C107" s="80" t="s">
        <v>250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 t="s">
        <v>25</v>
      </c>
      <c r="U107" s="4" t="s">
        <v>25</v>
      </c>
      <c r="V107" s="4" t="s">
        <v>25</v>
      </c>
      <c r="W107" s="4" t="s">
        <v>25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 t="s">
        <v>25</v>
      </c>
      <c r="AM107" s="4" t="s">
        <v>25</v>
      </c>
      <c r="AN107" s="4" t="s">
        <v>25</v>
      </c>
      <c r="AO107" s="4" t="s">
        <v>25</v>
      </c>
      <c r="AP107" s="4" t="s">
        <v>25</v>
      </c>
      <c r="AQ107" s="4" t="s">
        <v>25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83">
        <v>0</v>
      </c>
    </row>
    <row r="108" spans="1:49" s="62" customFormat="1" ht="31.5">
      <c r="A108" s="78" t="s">
        <v>77</v>
      </c>
      <c r="B108" s="79" t="s">
        <v>251</v>
      </c>
      <c r="C108" s="80" t="s">
        <v>252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 t="s">
        <v>25</v>
      </c>
      <c r="U108" s="4" t="s">
        <v>25</v>
      </c>
      <c r="V108" s="4" t="s">
        <v>25</v>
      </c>
      <c r="W108" s="4" t="s">
        <v>25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 t="s">
        <v>25</v>
      </c>
      <c r="AM108" s="4" t="s">
        <v>25</v>
      </c>
      <c r="AN108" s="4" t="s">
        <v>25</v>
      </c>
      <c r="AO108" s="4" t="s">
        <v>25</v>
      </c>
      <c r="AP108" s="4" t="s">
        <v>25</v>
      </c>
      <c r="AQ108" s="4" t="s">
        <v>25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83">
        <v>0</v>
      </c>
    </row>
    <row r="109" spans="1:49" s="62" customFormat="1" ht="31.5">
      <c r="A109" s="78" t="s">
        <v>77</v>
      </c>
      <c r="B109" s="79" t="s">
        <v>253</v>
      </c>
      <c r="C109" s="80" t="s">
        <v>254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 t="s">
        <v>25</v>
      </c>
      <c r="U109" s="4" t="s">
        <v>25</v>
      </c>
      <c r="V109" s="4" t="s">
        <v>25</v>
      </c>
      <c r="W109" s="4" t="s">
        <v>25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 t="s">
        <v>25</v>
      </c>
      <c r="AM109" s="4" t="s">
        <v>25</v>
      </c>
      <c r="AN109" s="4" t="s">
        <v>25</v>
      </c>
      <c r="AO109" s="4" t="s">
        <v>25</v>
      </c>
      <c r="AP109" s="4" t="s">
        <v>25</v>
      </c>
      <c r="AQ109" s="4" t="s">
        <v>25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83">
        <v>0</v>
      </c>
    </row>
    <row r="110" spans="1:49" s="62" customFormat="1" ht="31.5">
      <c r="A110" s="78" t="s">
        <v>77</v>
      </c>
      <c r="B110" s="79" t="s">
        <v>255</v>
      </c>
      <c r="C110" s="80" t="s">
        <v>256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 t="s">
        <v>25</v>
      </c>
      <c r="U110" s="4" t="s">
        <v>25</v>
      </c>
      <c r="V110" s="4" t="s">
        <v>25</v>
      </c>
      <c r="W110" s="4" t="s">
        <v>25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 t="s">
        <v>25</v>
      </c>
      <c r="AM110" s="4" t="s">
        <v>25</v>
      </c>
      <c r="AN110" s="4" t="s">
        <v>25</v>
      </c>
      <c r="AO110" s="4" t="s">
        <v>25</v>
      </c>
      <c r="AP110" s="4" t="s">
        <v>25</v>
      </c>
      <c r="AQ110" s="4" t="s">
        <v>25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83">
        <v>0</v>
      </c>
    </row>
    <row r="111" spans="1:49" s="62" customFormat="1" ht="31.5">
      <c r="A111" s="78" t="s">
        <v>77</v>
      </c>
      <c r="B111" s="79" t="s">
        <v>257</v>
      </c>
      <c r="C111" s="80" t="s">
        <v>258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25</v>
      </c>
      <c r="U111" s="4" t="s">
        <v>25</v>
      </c>
      <c r="V111" s="4" t="s">
        <v>25</v>
      </c>
      <c r="W111" s="4" t="s">
        <v>25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 t="s">
        <v>25</v>
      </c>
      <c r="AM111" s="4" t="s">
        <v>25</v>
      </c>
      <c r="AN111" s="4" t="s">
        <v>25</v>
      </c>
      <c r="AO111" s="4" t="s">
        <v>25</v>
      </c>
      <c r="AP111" s="4" t="s">
        <v>25</v>
      </c>
      <c r="AQ111" s="4" t="s">
        <v>25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83">
        <v>0</v>
      </c>
    </row>
    <row r="112" spans="1:49" s="62" customFormat="1" ht="31.5">
      <c r="A112" s="74" t="s">
        <v>79</v>
      </c>
      <c r="B112" s="75" t="s">
        <v>80</v>
      </c>
      <c r="C112" s="2" t="s">
        <v>24</v>
      </c>
      <c r="D112" s="2">
        <f t="shared" ref="D112:V112" si="53">IF((COUNTIF(D113:D157,"нд"))=(COUNTA(D113:D157)),"нд",SUMIF(D113:D157,"&gt;0",D113:D157))</f>
        <v>0</v>
      </c>
      <c r="E112" s="2">
        <f t="shared" si="53"/>
        <v>0</v>
      </c>
      <c r="F112" s="2">
        <f t="shared" si="53"/>
        <v>0</v>
      </c>
      <c r="G112" s="2">
        <f t="shared" si="53"/>
        <v>0</v>
      </c>
      <c r="H112" s="2">
        <f t="shared" si="53"/>
        <v>0</v>
      </c>
      <c r="I112" s="2">
        <f t="shared" si="53"/>
        <v>0</v>
      </c>
      <c r="J112" s="2">
        <f t="shared" si="53"/>
        <v>0</v>
      </c>
      <c r="K112" s="2">
        <f t="shared" si="53"/>
        <v>0</v>
      </c>
      <c r="L112" s="2">
        <f t="shared" si="53"/>
        <v>0</v>
      </c>
      <c r="M112" s="2">
        <f t="shared" si="53"/>
        <v>0</v>
      </c>
      <c r="N112" s="2">
        <f t="shared" si="53"/>
        <v>0</v>
      </c>
      <c r="O112" s="2">
        <f t="shared" si="53"/>
        <v>0</v>
      </c>
      <c r="P112" s="2">
        <f t="shared" si="53"/>
        <v>0</v>
      </c>
      <c r="Q112" s="2">
        <f t="shared" si="53"/>
        <v>0</v>
      </c>
      <c r="R112" s="2">
        <f t="shared" si="53"/>
        <v>0</v>
      </c>
      <c r="S112" s="2">
        <f t="shared" si="53"/>
        <v>0</v>
      </c>
      <c r="T112" s="2" t="str">
        <f t="shared" si="53"/>
        <v>нд</v>
      </c>
      <c r="U112" s="2" t="str">
        <f t="shared" si="53"/>
        <v>нд</v>
      </c>
      <c r="V112" s="2" t="str">
        <f t="shared" si="53"/>
        <v>нд</v>
      </c>
      <c r="W112" s="2" t="s">
        <v>25</v>
      </c>
      <c r="X112" s="2">
        <f t="shared" ref="X112:AW112" si="54">IF((COUNTIF(X113:X157,"нд"))=(COUNTA(X113:X157)),"нд",SUMIF(X113:X157,"&gt;0",X113:X157))</f>
        <v>0</v>
      </c>
      <c r="Y112" s="2">
        <f t="shared" si="54"/>
        <v>0</v>
      </c>
      <c r="Z112" s="2">
        <f t="shared" si="54"/>
        <v>0</v>
      </c>
      <c r="AA112" s="2">
        <f t="shared" si="54"/>
        <v>0</v>
      </c>
      <c r="AB112" s="2">
        <f t="shared" si="54"/>
        <v>0</v>
      </c>
      <c r="AC112" s="2">
        <f t="shared" si="54"/>
        <v>0</v>
      </c>
      <c r="AD112" s="2">
        <f t="shared" si="54"/>
        <v>0</v>
      </c>
      <c r="AE112" s="2">
        <f t="shared" si="54"/>
        <v>0</v>
      </c>
      <c r="AF112" s="2">
        <f t="shared" si="54"/>
        <v>0</v>
      </c>
      <c r="AG112" s="2">
        <f t="shared" si="54"/>
        <v>0</v>
      </c>
      <c r="AH112" s="2">
        <f t="shared" si="54"/>
        <v>0</v>
      </c>
      <c r="AI112" s="2">
        <f t="shared" si="54"/>
        <v>0</v>
      </c>
      <c r="AJ112" s="2">
        <f t="shared" si="54"/>
        <v>0</v>
      </c>
      <c r="AK112" s="2">
        <f t="shared" si="54"/>
        <v>0</v>
      </c>
      <c r="AL112" s="2" t="str">
        <f t="shared" si="54"/>
        <v>нд</v>
      </c>
      <c r="AM112" s="2" t="str">
        <f t="shared" si="54"/>
        <v>нд</v>
      </c>
      <c r="AN112" s="2" t="str">
        <f t="shared" si="54"/>
        <v>нд</v>
      </c>
      <c r="AO112" s="2" t="str">
        <f t="shared" si="54"/>
        <v>нд</v>
      </c>
      <c r="AP112" s="2" t="str">
        <f t="shared" si="54"/>
        <v>нд</v>
      </c>
      <c r="AQ112" s="2" t="str">
        <f t="shared" si="54"/>
        <v>нд</v>
      </c>
      <c r="AR112" s="2">
        <f t="shared" si="54"/>
        <v>0</v>
      </c>
      <c r="AS112" s="2">
        <f t="shared" si="54"/>
        <v>0</v>
      </c>
      <c r="AT112" s="2">
        <f t="shared" si="54"/>
        <v>0</v>
      </c>
      <c r="AU112" s="2">
        <f t="shared" si="54"/>
        <v>0</v>
      </c>
      <c r="AV112" s="2">
        <f t="shared" si="54"/>
        <v>0</v>
      </c>
      <c r="AW112" s="68">
        <f t="shared" si="54"/>
        <v>0</v>
      </c>
    </row>
    <row r="113" spans="1:49" s="62" customFormat="1" ht="31.5">
      <c r="A113" s="78" t="s">
        <v>79</v>
      </c>
      <c r="B113" s="79" t="s">
        <v>259</v>
      </c>
      <c r="C113" s="80" t="s">
        <v>260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 t="s">
        <v>25</v>
      </c>
      <c r="U113" s="4" t="s">
        <v>25</v>
      </c>
      <c r="V113" s="4" t="s">
        <v>25</v>
      </c>
      <c r="W113" s="4" t="s">
        <v>25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 t="s">
        <v>25</v>
      </c>
      <c r="AM113" s="4" t="s">
        <v>25</v>
      </c>
      <c r="AN113" s="4" t="s">
        <v>25</v>
      </c>
      <c r="AO113" s="4" t="s">
        <v>25</v>
      </c>
      <c r="AP113" s="4" t="s">
        <v>25</v>
      </c>
      <c r="AQ113" s="4" t="s">
        <v>25</v>
      </c>
      <c r="AR113" s="81">
        <v>0</v>
      </c>
      <c r="AS113" s="4">
        <v>0</v>
      </c>
      <c r="AT113" s="4">
        <v>0</v>
      </c>
      <c r="AU113" s="4">
        <v>0</v>
      </c>
      <c r="AV113" s="4">
        <v>0</v>
      </c>
      <c r="AW113" s="83">
        <v>0</v>
      </c>
    </row>
    <row r="114" spans="1:49" s="62" customFormat="1" ht="31.5">
      <c r="A114" s="78" t="s">
        <v>79</v>
      </c>
      <c r="B114" s="79" t="s">
        <v>262</v>
      </c>
      <c r="C114" s="80" t="s">
        <v>263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 t="s">
        <v>25</v>
      </c>
      <c r="U114" s="4" t="s">
        <v>25</v>
      </c>
      <c r="V114" s="4" t="s">
        <v>25</v>
      </c>
      <c r="W114" s="4" t="s">
        <v>25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 t="s">
        <v>25</v>
      </c>
      <c r="AM114" s="4" t="s">
        <v>25</v>
      </c>
      <c r="AN114" s="4" t="s">
        <v>25</v>
      </c>
      <c r="AO114" s="4" t="s">
        <v>25</v>
      </c>
      <c r="AP114" s="4" t="s">
        <v>25</v>
      </c>
      <c r="AQ114" s="4" t="s">
        <v>25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83">
        <v>0</v>
      </c>
    </row>
    <row r="115" spans="1:49" s="62" customFormat="1" ht="31.5">
      <c r="A115" s="78" t="s">
        <v>79</v>
      </c>
      <c r="B115" s="79" t="s">
        <v>264</v>
      </c>
      <c r="C115" s="80" t="s">
        <v>265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25</v>
      </c>
      <c r="U115" s="4" t="s">
        <v>25</v>
      </c>
      <c r="V115" s="4" t="s">
        <v>25</v>
      </c>
      <c r="W115" s="4" t="s">
        <v>25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 t="s">
        <v>25</v>
      </c>
      <c r="AM115" s="4" t="s">
        <v>25</v>
      </c>
      <c r="AN115" s="4" t="s">
        <v>25</v>
      </c>
      <c r="AO115" s="4" t="s">
        <v>25</v>
      </c>
      <c r="AP115" s="4" t="s">
        <v>25</v>
      </c>
      <c r="AQ115" s="4" t="s">
        <v>25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83">
        <v>0</v>
      </c>
    </row>
    <row r="116" spans="1:49" s="62" customFormat="1" ht="31.5">
      <c r="A116" s="78" t="s">
        <v>79</v>
      </c>
      <c r="B116" s="79" t="s">
        <v>266</v>
      </c>
      <c r="C116" s="80" t="s">
        <v>267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 t="s">
        <v>25</v>
      </c>
      <c r="U116" s="4" t="s">
        <v>25</v>
      </c>
      <c r="V116" s="4" t="s">
        <v>25</v>
      </c>
      <c r="W116" s="4" t="s">
        <v>25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 t="s">
        <v>25</v>
      </c>
      <c r="AM116" s="4" t="s">
        <v>25</v>
      </c>
      <c r="AN116" s="4" t="s">
        <v>25</v>
      </c>
      <c r="AO116" s="4" t="s">
        <v>25</v>
      </c>
      <c r="AP116" s="4" t="s">
        <v>25</v>
      </c>
      <c r="AQ116" s="4" t="s">
        <v>25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83">
        <v>0</v>
      </c>
    </row>
    <row r="117" spans="1:49" s="62" customFormat="1" ht="31.5">
      <c r="A117" s="78" t="s">
        <v>79</v>
      </c>
      <c r="B117" s="79" t="s">
        <v>268</v>
      </c>
      <c r="C117" s="80" t="s">
        <v>269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 t="s">
        <v>25</v>
      </c>
      <c r="U117" s="4" t="s">
        <v>25</v>
      </c>
      <c r="V117" s="4" t="s">
        <v>25</v>
      </c>
      <c r="W117" s="4" t="s">
        <v>25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 t="s">
        <v>25</v>
      </c>
      <c r="AM117" s="4" t="s">
        <v>25</v>
      </c>
      <c r="AN117" s="4" t="s">
        <v>25</v>
      </c>
      <c r="AO117" s="4" t="s">
        <v>25</v>
      </c>
      <c r="AP117" s="4" t="s">
        <v>25</v>
      </c>
      <c r="AQ117" s="4" t="s">
        <v>25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83">
        <v>0</v>
      </c>
    </row>
    <row r="118" spans="1:49" s="62" customFormat="1" ht="31.5">
      <c r="A118" s="78" t="s">
        <v>79</v>
      </c>
      <c r="B118" s="79" t="s">
        <v>270</v>
      </c>
      <c r="C118" s="80" t="s">
        <v>271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25</v>
      </c>
      <c r="U118" s="4" t="s">
        <v>25</v>
      </c>
      <c r="V118" s="4" t="s">
        <v>25</v>
      </c>
      <c r="W118" s="4" t="s">
        <v>25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 t="s">
        <v>25</v>
      </c>
      <c r="AM118" s="4" t="s">
        <v>25</v>
      </c>
      <c r="AN118" s="4" t="s">
        <v>25</v>
      </c>
      <c r="AO118" s="4" t="s">
        <v>25</v>
      </c>
      <c r="AP118" s="4" t="s">
        <v>25</v>
      </c>
      <c r="AQ118" s="4" t="s">
        <v>25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83">
        <v>0</v>
      </c>
    </row>
    <row r="119" spans="1:49" s="62" customFormat="1" ht="31.5">
      <c r="A119" s="78" t="s">
        <v>79</v>
      </c>
      <c r="B119" s="79" t="s">
        <v>272</v>
      </c>
      <c r="C119" s="80" t="s">
        <v>273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 t="s">
        <v>25</v>
      </c>
      <c r="U119" s="4" t="s">
        <v>25</v>
      </c>
      <c r="V119" s="4" t="s">
        <v>25</v>
      </c>
      <c r="W119" s="4" t="s">
        <v>25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 t="s">
        <v>25</v>
      </c>
      <c r="AM119" s="4" t="s">
        <v>25</v>
      </c>
      <c r="AN119" s="4" t="s">
        <v>25</v>
      </c>
      <c r="AO119" s="4" t="s">
        <v>25</v>
      </c>
      <c r="AP119" s="4" t="s">
        <v>25</v>
      </c>
      <c r="AQ119" s="4" t="s">
        <v>25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83">
        <v>0</v>
      </c>
    </row>
    <row r="120" spans="1:49" s="62" customFormat="1" ht="31.5">
      <c r="A120" s="78" t="s">
        <v>79</v>
      </c>
      <c r="B120" s="79" t="s">
        <v>274</v>
      </c>
      <c r="C120" s="80" t="s">
        <v>275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 t="s">
        <v>25</v>
      </c>
      <c r="U120" s="4" t="s">
        <v>25</v>
      </c>
      <c r="V120" s="4" t="s">
        <v>25</v>
      </c>
      <c r="W120" s="4" t="s">
        <v>25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 t="s">
        <v>25</v>
      </c>
      <c r="AM120" s="4" t="s">
        <v>25</v>
      </c>
      <c r="AN120" s="4" t="s">
        <v>25</v>
      </c>
      <c r="AO120" s="4" t="s">
        <v>25</v>
      </c>
      <c r="AP120" s="4" t="s">
        <v>25</v>
      </c>
      <c r="AQ120" s="4" t="s">
        <v>25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83">
        <v>0</v>
      </c>
    </row>
    <row r="121" spans="1:49" s="62" customFormat="1" ht="31.5">
      <c r="A121" s="78" t="s">
        <v>79</v>
      </c>
      <c r="B121" s="79" t="s">
        <v>276</v>
      </c>
      <c r="C121" s="80" t="s">
        <v>277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25</v>
      </c>
      <c r="U121" s="4" t="s">
        <v>25</v>
      </c>
      <c r="V121" s="4" t="s">
        <v>25</v>
      </c>
      <c r="W121" s="4" t="s">
        <v>25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 t="s">
        <v>25</v>
      </c>
      <c r="AM121" s="4" t="s">
        <v>25</v>
      </c>
      <c r="AN121" s="4" t="s">
        <v>25</v>
      </c>
      <c r="AO121" s="4" t="s">
        <v>25</v>
      </c>
      <c r="AP121" s="4" t="s">
        <v>25</v>
      </c>
      <c r="AQ121" s="4" t="s">
        <v>25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83">
        <v>0</v>
      </c>
    </row>
    <row r="122" spans="1:49" s="62" customFormat="1">
      <c r="A122" s="78" t="s">
        <v>79</v>
      </c>
      <c r="B122" s="79" t="s">
        <v>278</v>
      </c>
      <c r="C122" s="80" t="s">
        <v>279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25</v>
      </c>
      <c r="U122" s="4" t="s">
        <v>25</v>
      </c>
      <c r="V122" s="4" t="s">
        <v>25</v>
      </c>
      <c r="W122" s="4" t="s">
        <v>25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 t="s">
        <v>25</v>
      </c>
      <c r="AM122" s="4" t="s">
        <v>25</v>
      </c>
      <c r="AN122" s="4" t="s">
        <v>25</v>
      </c>
      <c r="AO122" s="4" t="s">
        <v>25</v>
      </c>
      <c r="AP122" s="4" t="s">
        <v>25</v>
      </c>
      <c r="AQ122" s="4" t="s">
        <v>25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83">
        <v>0</v>
      </c>
    </row>
    <row r="123" spans="1:49" s="62" customFormat="1" ht="31.5">
      <c r="A123" s="78" t="s">
        <v>79</v>
      </c>
      <c r="B123" s="79" t="s">
        <v>280</v>
      </c>
      <c r="C123" s="80" t="s">
        <v>281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 t="s">
        <v>25</v>
      </c>
      <c r="U123" s="4" t="s">
        <v>25</v>
      </c>
      <c r="V123" s="4" t="s">
        <v>25</v>
      </c>
      <c r="W123" s="4" t="s">
        <v>25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 t="s">
        <v>25</v>
      </c>
      <c r="AM123" s="4" t="s">
        <v>25</v>
      </c>
      <c r="AN123" s="4" t="s">
        <v>25</v>
      </c>
      <c r="AO123" s="4" t="s">
        <v>25</v>
      </c>
      <c r="AP123" s="4" t="s">
        <v>25</v>
      </c>
      <c r="AQ123" s="4" t="s">
        <v>25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83">
        <v>0</v>
      </c>
    </row>
    <row r="124" spans="1:49" s="62" customFormat="1" ht="31.5">
      <c r="A124" s="78" t="s">
        <v>79</v>
      </c>
      <c r="B124" s="79" t="s">
        <v>282</v>
      </c>
      <c r="C124" s="80" t="s">
        <v>283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 t="s">
        <v>25</v>
      </c>
      <c r="U124" s="4" t="s">
        <v>25</v>
      </c>
      <c r="V124" s="4" t="s">
        <v>25</v>
      </c>
      <c r="W124" s="4" t="s">
        <v>25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 t="s">
        <v>25</v>
      </c>
      <c r="AM124" s="4" t="s">
        <v>25</v>
      </c>
      <c r="AN124" s="4" t="s">
        <v>25</v>
      </c>
      <c r="AO124" s="4" t="s">
        <v>25</v>
      </c>
      <c r="AP124" s="4" t="s">
        <v>25</v>
      </c>
      <c r="AQ124" s="4" t="s">
        <v>25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83">
        <v>0</v>
      </c>
    </row>
    <row r="125" spans="1:49" s="62" customFormat="1" ht="31.5">
      <c r="A125" s="78" t="s">
        <v>79</v>
      </c>
      <c r="B125" s="79" t="s">
        <v>284</v>
      </c>
      <c r="C125" s="80" t="s">
        <v>285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25</v>
      </c>
      <c r="U125" s="4" t="s">
        <v>25</v>
      </c>
      <c r="V125" s="4" t="s">
        <v>25</v>
      </c>
      <c r="W125" s="4" t="s">
        <v>25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 t="s">
        <v>25</v>
      </c>
      <c r="AM125" s="4" t="s">
        <v>25</v>
      </c>
      <c r="AN125" s="4" t="s">
        <v>25</v>
      </c>
      <c r="AO125" s="4" t="s">
        <v>25</v>
      </c>
      <c r="AP125" s="4" t="s">
        <v>25</v>
      </c>
      <c r="AQ125" s="4" t="s">
        <v>25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83">
        <v>0</v>
      </c>
    </row>
    <row r="126" spans="1:49" s="62" customFormat="1" ht="31.5">
      <c r="A126" s="78" t="s">
        <v>79</v>
      </c>
      <c r="B126" s="79" t="s">
        <v>286</v>
      </c>
      <c r="C126" s="80" t="s">
        <v>287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 t="s">
        <v>25</v>
      </c>
      <c r="U126" s="4" t="s">
        <v>25</v>
      </c>
      <c r="V126" s="4" t="s">
        <v>25</v>
      </c>
      <c r="W126" s="4" t="s">
        <v>25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 t="s">
        <v>25</v>
      </c>
      <c r="AM126" s="4" t="s">
        <v>25</v>
      </c>
      <c r="AN126" s="4" t="s">
        <v>25</v>
      </c>
      <c r="AO126" s="4" t="s">
        <v>25</v>
      </c>
      <c r="AP126" s="4" t="s">
        <v>25</v>
      </c>
      <c r="AQ126" s="4" t="s">
        <v>25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83">
        <v>0</v>
      </c>
    </row>
    <row r="127" spans="1:49" s="62" customFormat="1" ht="31.5">
      <c r="A127" s="78" t="s">
        <v>79</v>
      </c>
      <c r="B127" s="79" t="s">
        <v>288</v>
      </c>
      <c r="C127" s="80" t="s">
        <v>289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 t="s">
        <v>25</v>
      </c>
      <c r="U127" s="4" t="s">
        <v>25</v>
      </c>
      <c r="V127" s="4" t="s">
        <v>25</v>
      </c>
      <c r="W127" s="4" t="s">
        <v>25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 t="s">
        <v>25</v>
      </c>
      <c r="AM127" s="4" t="s">
        <v>25</v>
      </c>
      <c r="AN127" s="4" t="s">
        <v>25</v>
      </c>
      <c r="AO127" s="4" t="s">
        <v>25</v>
      </c>
      <c r="AP127" s="4" t="s">
        <v>25</v>
      </c>
      <c r="AQ127" s="4" t="s">
        <v>25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83">
        <v>0</v>
      </c>
    </row>
    <row r="128" spans="1:49" s="62" customFormat="1" ht="31.5">
      <c r="A128" s="78" t="s">
        <v>79</v>
      </c>
      <c r="B128" s="79" t="s">
        <v>290</v>
      </c>
      <c r="C128" s="80" t="s">
        <v>291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25</v>
      </c>
      <c r="U128" s="4" t="s">
        <v>25</v>
      </c>
      <c r="V128" s="4" t="s">
        <v>25</v>
      </c>
      <c r="W128" s="4" t="s">
        <v>25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 t="s">
        <v>25</v>
      </c>
      <c r="AM128" s="4" t="s">
        <v>25</v>
      </c>
      <c r="AN128" s="4" t="s">
        <v>25</v>
      </c>
      <c r="AO128" s="4" t="s">
        <v>25</v>
      </c>
      <c r="AP128" s="4" t="s">
        <v>25</v>
      </c>
      <c r="AQ128" s="4" t="s">
        <v>25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83">
        <v>0</v>
      </c>
    </row>
    <row r="129" spans="1:49" s="62" customFormat="1" ht="31.5">
      <c r="A129" s="78" t="s">
        <v>79</v>
      </c>
      <c r="B129" s="79" t="s">
        <v>292</v>
      </c>
      <c r="C129" s="80" t="s">
        <v>293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25</v>
      </c>
      <c r="U129" s="4" t="s">
        <v>25</v>
      </c>
      <c r="V129" s="4" t="s">
        <v>25</v>
      </c>
      <c r="W129" s="4" t="s">
        <v>25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 t="s">
        <v>25</v>
      </c>
      <c r="AM129" s="4" t="s">
        <v>25</v>
      </c>
      <c r="AN129" s="4" t="s">
        <v>25</v>
      </c>
      <c r="AO129" s="4" t="s">
        <v>25</v>
      </c>
      <c r="AP129" s="4" t="s">
        <v>25</v>
      </c>
      <c r="AQ129" s="4" t="s">
        <v>25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83">
        <v>0</v>
      </c>
    </row>
    <row r="130" spans="1:49" s="62" customFormat="1" ht="31.5">
      <c r="A130" s="78" t="s">
        <v>79</v>
      </c>
      <c r="B130" s="79" t="s">
        <v>294</v>
      </c>
      <c r="C130" s="80" t="s">
        <v>295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 t="s">
        <v>25</v>
      </c>
      <c r="U130" s="4" t="s">
        <v>25</v>
      </c>
      <c r="V130" s="4" t="s">
        <v>25</v>
      </c>
      <c r="W130" s="4" t="s">
        <v>25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 t="s">
        <v>25</v>
      </c>
      <c r="AM130" s="4" t="s">
        <v>25</v>
      </c>
      <c r="AN130" s="4" t="s">
        <v>25</v>
      </c>
      <c r="AO130" s="4" t="s">
        <v>25</v>
      </c>
      <c r="AP130" s="4" t="s">
        <v>25</v>
      </c>
      <c r="AQ130" s="4" t="s">
        <v>25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83">
        <v>0</v>
      </c>
    </row>
    <row r="131" spans="1:49" s="62" customFormat="1" ht="31.5">
      <c r="A131" s="78" t="s">
        <v>79</v>
      </c>
      <c r="B131" s="79" t="s">
        <v>296</v>
      </c>
      <c r="C131" s="80" t="s">
        <v>297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25</v>
      </c>
      <c r="U131" s="4" t="s">
        <v>25</v>
      </c>
      <c r="V131" s="4" t="s">
        <v>25</v>
      </c>
      <c r="W131" s="4" t="s">
        <v>25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 t="s">
        <v>25</v>
      </c>
      <c r="AM131" s="4" t="s">
        <v>25</v>
      </c>
      <c r="AN131" s="4" t="s">
        <v>25</v>
      </c>
      <c r="AO131" s="4" t="s">
        <v>25</v>
      </c>
      <c r="AP131" s="4" t="s">
        <v>25</v>
      </c>
      <c r="AQ131" s="4" t="s">
        <v>25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83">
        <v>0</v>
      </c>
    </row>
    <row r="132" spans="1:49" s="62" customFormat="1" ht="31.5">
      <c r="A132" s="78" t="s">
        <v>79</v>
      </c>
      <c r="B132" s="79" t="s">
        <v>298</v>
      </c>
      <c r="C132" s="80" t="s">
        <v>299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25</v>
      </c>
      <c r="U132" s="4" t="s">
        <v>25</v>
      </c>
      <c r="V132" s="4" t="s">
        <v>25</v>
      </c>
      <c r="W132" s="4" t="s">
        <v>25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 t="s">
        <v>25</v>
      </c>
      <c r="AM132" s="4" t="s">
        <v>25</v>
      </c>
      <c r="AN132" s="4" t="s">
        <v>25</v>
      </c>
      <c r="AO132" s="4" t="s">
        <v>25</v>
      </c>
      <c r="AP132" s="4" t="s">
        <v>25</v>
      </c>
      <c r="AQ132" s="4" t="s">
        <v>25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83">
        <v>0</v>
      </c>
    </row>
    <row r="133" spans="1:49" s="62" customFormat="1" ht="31.5">
      <c r="A133" s="78" t="s">
        <v>79</v>
      </c>
      <c r="B133" s="79" t="s">
        <v>300</v>
      </c>
      <c r="C133" s="80" t="s">
        <v>301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25</v>
      </c>
      <c r="U133" s="4" t="s">
        <v>25</v>
      </c>
      <c r="V133" s="4" t="s">
        <v>25</v>
      </c>
      <c r="W133" s="4" t="s">
        <v>25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 t="s">
        <v>25</v>
      </c>
      <c r="AM133" s="4" t="s">
        <v>25</v>
      </c>
      <c r="AN133" s="4" t="s">
        <v>25</v>
      </c>
      <c r="AO133" s="4" t="s">
        <v>25</v>
      </c>
      <c r="AP133" s="4" t="s">
        <v>25</v>
      </c>
      <c r="AQ133" s="4" t="s">
        <v>25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83">
        <v>0</v>
      </c>
    </row>
    <row r="134" spans="1:49" s="62" customFormat="1" ht="31.5">
      <c r="A134" s="78" t="s">
        <v>79</v>
      </c>
      <c r="B134" s="79" t="s">
        <v>302</v>
      </c>
      <c r="C134" s="80" t="s">
        <v>303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 t="s">
        <v>25</v>
      </c>
      <c r="U134" s="4" t="s">
        <v>25</v>
      </c>
      <c r="V134" s="4" t="s">
        <v>25</v>
      </c>
      <c r="W134" s="4" t="s">
        <v>25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 t="s">
        <v>25</v>
      </c>
      <c r="AM134" s="4" t="s">
        <v>25</v>
      </c>
      <c r="AN134" s="4" t="s">
        <v>25</v>
      </c>
      <c r="AO134" s="4" t="s">
        <v>25</v>
      </c>
      <c r="AP134" s="4" t="s">
        <v>25</v>
      </c>
      <c r="AQ134" s="4" t="s">
        <v>25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83">
        <v>0</v>
      </c>
    </row>
    <row r="135" spans="1:49" s="62" customFormat="1" ht="31.5">
      <c r="A135" s="78" t="s">
        <v>79</v>
      </c>
      <c r="B135" s="79" t="s">
        <v>304</v>
      </c>
      <c r="C135" s="80" t="s">
        <v>305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 t="s">
        <v>25</v>
      </c>
      <c r="U135" s="4" t="s">
        <v>25</v>
      </c>
      <c r="V135" s="4" t="s">
        <v>25</v>
      </c>
      <c r="W135" s="4" t="s">
        <v>25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 t="s">
        <v>25</v>
      </c>
      <c r="AM135" s="4" t="s">
        <v>25</v>
      </c>
      <c r="AN135" s="4" t="s">
        <v>25</v>
      </c>
      <c r="AO135" s="4" t="s">
        <v>25</v>
      </c>
      <c r="AP135" s="4" t="s">
        <v>25</v>
      </c>
      <c r="AQ135" s="4" t="s">
        <v>25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83">
        <v>0</v>
      </c>
    </row>
    <row r="136" spans="1:49" s="62" customFormat="1" ht="31.5">
      <c r="A136" s="78" t="s">
        <v>79</v>
      </c>
      <c r="B136" s="79" t="s">
        <v>306</v>
      </c>
      <c r="C136" s="80" t="s">
        <v>307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 t="s">
        <v>25</v>
      </c>
      <c r="U136" s="4" t="s">
        <v>25</v>
      </c>
      <c r="V136" s="4" t="s">
        <v>25</v>
      </c>
      <c r="W136" s="4" t="s">
        <v>25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 t="s">
        <v>25</v>
      </c>
      <c r="AM136" s="4" t="s">
        <v>25</v>
      </c>
      <c r="AN136" s="4" t="s">
        <v>25</v>
      </c>
      <c r="AO136" s="4" t="s">
        <v>25</v>
      </c>
      <c r="AP136" s="4" t="s">
        <v>25</v>
      </c>
      <c r="AQ136" s="4" t="s">
        <v>25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83">
        <v>0</v>
      </c>
    </row>
    <row r="137" spans="1:49" s="62" customFormat="1" ht="31.5">
      <c r="A137" s="78" t="s">
        <v>79</v>
      </c>
      <c r="B137" s="79" t="s">
        <v>308</v>
      </c>
      <c r="C137" s="80" t="s">
        <v>309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25</v>
      </c>
      <c r="U137" s="4" t="s">
        <v>25</v>
      </c>
      <c r="V137" s="4" t="s">
        <v>25</v>
      </c>
      <c r="W137" s="4" t="s">
        <v>25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 t="s">
        <v>25</v>
      </c>
      <c r="AM137" s="4" t="s">
        <v>25</v>
      </c>
      <c r="AN137" s="4" t="s">
        <v>25</v>
      </c>
      <c r="AO137" s="4" t="s">
        <v>25</v>
      </c>
      <c r="AP137" s="4" t="s">
        <v>25</v>
      </c>
      <c r="AQ137" s="4" t="s">
        <v>25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83">
        <v>0</v>
      </c>
    </row>
    <row r="138" spans="1:49" s="62" customFormat="1" ht="31.5">
      <c r="A138" s="78" t="s">
        <v>79</v>
      </c>
      <c r="B138" s="79" t="s">
        <v>310</v>
      </c>
      <c r="C138" s="80" t="s">
        <v>311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25</v>
      </c>
      <c r="U138" s="4" t="s">
        <v>25</v>
      </c>
      <c r="V138" s="4" t="s">
        <v>25</v>
      </c>
      <c r="W138" s="4" t="s">
        <v>25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 t="s">
        <v>25</v>
      </c>
      <c r="AM138" s="4" t="s">
        <v>25</v>
      </c>
      <c r="AN138" s="4" t="s">
        <v>25</v>
      </c>
      <c r="AO138" s="4" t="s">
        <v>25</v>
      </c>
      <c r="AP138" s="4" t="s">
        <v>25</v>
      </c>
      <c r="AQ138" s="4" t="s">
        <v>25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83">
        <v>0</v>
      </c>
    </row>
    <row r="139" spans="1:49" s="62" customFormat="1" ht="31.5">
      <c r="A139" s="78" t="s">
        <v>79</v>
      </c>
      <c r="B139" s="79" t="s">
        <v>312</v>
      </c>
      <c r="C139" s="80" t="s">
        <v>313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25</v>
      </c>
      <c r="U139" s="4" t="s">
        <v>25</v>
      </c>
      <c r="V139" s="4" t="s">
        <v>25</v>
      </c>
      <c r="W139" s="4" t="s">
        <v>25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 t="s">
        <v>25</v>
      </c>
      <c r="AM139" s="4" t="s">
        <v>25</v>
      </c>
      <c r="AN139" s="4" t="s">
        <v>25</v>
      </c>
      <c r="AO139" s="4" t="s">
        <v>25</v>
      </c>
      <c r="AP139" s="4" t="s">
        <v>25</v>
      </c>
      <c r="AQ139" s="4" t="s">
        <v>25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83">
        <v>0</v>
      </c>
    </row>
    <row r="140" spans="1:49" s="62" customFormat="1" ht="31.5">
      <c r="A140" s="78" t="s">
        <v>79</v>
      </c>
      <c r="B140" s="79" t="s">
        <v>314</v>
      </c>
      <c r="C140" s="80" t="s">
        <v>315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 t="s">
        <v>25</v>
      </c>
      <c r="U140" s="4" t="s">
        <v>25</v>
      </c>
      <c r="V140" s="4" t="s">
        <v>25</v>
      </c>
      <c r="W140" s="4" t="s">
        <v>25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 t="s">
        <v>25</v>
      </c>
      <c r="AM140" s="4" t="s">
        <v>25</v>
      </c>
      <c r="AN140" s="4" t="s">
        <v>25</v>
      </c>
      <c r="AO140" s="4" t="s">
        <v>25</v>
      </c>
      <c r="AP140" s="4" t="s">
        <v>25</v>
      </c>
      <c r="AQ140" s="4" t="s">
        <v>25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83">
        <v>0</v>
      </c>
    </row>
    <row r="141" spans="1:49" s="62" customFormat="1" ht="31.5">
      <c r="A141" s="78" t="s">
        <v>79</v>
      </c>
      <c r="B141" s="79" t="s">
        <v>316</v>
      </c>
      <c r="C141" s="80" t="s">
        <v>317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25</v>
      </c>
      <c r="U141" s="4" t="s">
        <v>25</v>
      </c>
      <c r="V141" s="4" t="s">
        <v>25</v>
      </c>
      <c r="W141" s="4" t="s">
        <v>25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 t="s">
        <v>25</v>
      </c>
      <c r="AM141" s="4" t="s">
        <v>25</v>
      </c>
      <c r="AN141" s="4" t="s">
        <v>25</v>
      </c>
      <c r="AO141" s="4" t="s">
        <v>25</v>
      </c>
      <c r="AP141" s="4" t="s">
        <v>25</v>
      </c>
      <c r="AQ141" s="4" t="s">
        <v>25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83">
        <v>0</v>
      </c>
    </row>
    <row r="142" spans="1:49" s="62" customFormat="1" ht="47.25">
      <c r="A142" s="78" t="s">
        <v>79</v>
      </c>
      <c r="B142" s="79" t="s">
        <v>318</v>
      </c>
      <c r="C142" s="80" t="s">
        <v>319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 t="s">
        <v>25</v>
      </c>
      <c r="U142" s="4" t="s">
        <v>25</v>
      </c>
      <c r="V142" s="4" t="s">
        <v>25</v>
      </c>
      <c r="W142" s="4" t="s">
        <v>25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 t="s">
        <v>25</v>
      </c>
      <c r="AM142" s="4" t="s">
        <v>25</v>
      </c>
      <c r="AN142" s="4" t="s">
        <v>25</v>
      </c>
      <c r="AO142" s="4" t="s">
        <v>25</v>
      </c>
      <c r="AP142" s="4" t="s">
        <v>25</v>
      </c>
      <c r="AQ142" s="4" t="s">
        <v>25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83">
        <v>0</v>
      </c>
    </row>
    <row r="143" spans="1:49" s="62" customFormat="1" ht="47.25">
      <c r="A143" s="78" t="s">
        <v>79</v>
      </c>
      <c r="B143" s="79" t="s">
        <v>320</v>
      </c>
      <c r="C143" s="80" t="s">
        <v>321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25</v>
      </c>
      <c r="U143" s="4" t="s">
        <v>25</v>
      </c>
      <c r="V143" s="4" t="s">
        <v>25</v>
      </c>
      <c r="W143" s="4" t="s">
        <v>25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 t="s">
        <v>25</v>
      </c>
      <c r="AM143" s="4" t="s">
        <v>25</v>
      </c>
      <c r="AN143" s="4" t="s">
        <v>25</v>
      </c>
      <c r="AO143" s="4" t="s">
        <v>25</v>
      </c>
      <c r="AP143" s="4" t="s">
        <v>25</v>
      </c>
      <c r="AQ143" s="4" t="s">
        <v>25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83">
        <v>0</v>
      </c>
    </row>
    <row r="144" spans="1:49" s="62" customFormat="1" ht="47.25">
      <c r="A144" s="78" t="s">
        <v>79</v>
      </c>
      <c r="B144" s="79" t="s">
        <v>322</v>
      </c>
      <c r="C144" s="80" t="s">
        <v>323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25</v>
      </c>
      <c r="U144" s="4" t="s">
        <v>25</v>
      </c>
      <c r="V144" s="4" t="s">
        <v>25</v>
      </c>
      <c r="W144" s="4" t="s">
        <v>25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 t="s">
        <v>25</v>
      </c>
      <c r="AM144" s="4" t="s">
        <v>25</v>
      </c>
      <c r="AN144" s="4" t="s">
        <v>25</v>
      </c>
      <c r="AO144" s="4" t="s">
        <v>25</v>
      </c>
      <c r="AP144" s="4" t="s">
        <v>25</v>
      </c>
      <c r="AQ144" s="4" t="s">
        <v>25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83">
        <v>0</v>
      </c>
    </row>
    <row r="145" spans="1:49" s="62" customFormat="1" ht="47.25">
      <c r="A145" s="78" t="s">
        <v>79</v>
      </c>
      <c r="B145" s="79" t="s">
        <v>324</v>
      </c>
      <c r="C145" s="80" t="s">
        <v>325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25</v>
      </c>
      <c r="U145" s="4" t="s">
        <v>25</v>
      </c>
      <c r="V145" s="4" t="s">
        <v>25</v>
      </c>
      <c r="W145" s="4" t="s">
        <v>25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 t="s">
        <v>25</v>
      </c>
      <c r="AM145" s="4" t="s">
        <v>25</v>
      </c>
      <c r="AN145" s="4" t="s">
        <v>25</v>
      </c>
      <c r="AO145" s="4" t="s">
        <v>25</v>
      </c>
      <c r="AP145" s="4" t="s">
        <v>25</v>
      </c>
      <c r="AQ145" s="4" t="s">
        <v>25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83">
        <v>0</v>
      </c>
    </row>
    <row r="146" spans="1:49" s="62" customFormat="1" ht="47.25">
      <c r="A146" s="78" t="s">
        <v>79</v>
      </c>
      <c r="B146" s="79" t="s">
        <v>326</v>
      </c>
      <c r="C146" s="80" t="s">
        <v>327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 t="s">
        <v>25</v>
      </c>
      <c r="U146" s="4" t="s">
        <v>25</v>
      </c>
      <c r="V146" s="4" t="s">
        <v>25</v>
      </c>
      <c r="W146" s="4" t="s">
        <v>25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 t="s">
        <v>25</v>
      </c>
      <c r="AM146" s="4" t="s">
        <v>25</v>
      </c>
      <c r="AN146" s="4" t="s">
        <v>25</v>
      </c>
      <c r="AO146" s="4" t="s">
        <v>25</v>
      </c>
      <c r="AP146" s="4" t="s">
        <v>25</v>
      </c>
      <c r="AQ146" s="4" t="s">
        <v>25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83">
        <v>0</v>
      </c>
    </row>
    <row r="147" spans="1:49" s="62" customFormat="1" ht="47.25">
      <c r="A147" s="78" t="s">
        <v>79</v>
      </c>
      <c r="B147" s="79" t="s">
        <v>328</v>
      </c>
      <c r="C147" s="80" t="s">
        <v>329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 t="s">
        <v>25</v>
      </c>
      <c r="U147" s="4" t="s">
        <v>25</v>
      </c>
      <c r="V147" s="4" t="s">
        <v>25</v>
      </c>
      <c r="W147" s="4" t="s">
        <v>25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 t="s">
        <v>25</v>
      </c>
      <c r="AM147" s="4" t="s">
        <v>25</v>
      </c>
      <c r="AN147" s="4" t="s">
        <v>25</v>
      </c>
      <c r="AO147" s="4" t="s">
        <v>25</v>
      </c>
      <c r="AP147" s="4" t="s">
        <v>25</v>
      </c>
      <c r="AQ147" s="4" t="s">
        <v>25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83">
        <v>0</v>
      </c>
    </row>
    <row r="148" spans="1:49" s="62" customFormat="1" ht="47.25">
      <c r="A148" s="78" t="s">
        <v>79</v>
      </c>
      <c r="B148" s="79" t="s">
        <v>330</v>
      </c>
      <c r="C148" s="80" t="s">
        <v>331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25</v>
      </c>
      <c r="U148" s="4" t="s">
        <v>25</v>
      </c>
      <c r="V148" s="4" t="s">
        <v>25</v>
      </c>
      <c r="W148" s="4" t="s">
        <v>25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 t="s">
        <v>25</v>
      </c>
      <c r="AM148" s="4" t="s">
        <v>25</v>
      </c>
      <c r="AN148" s="4" t="s">
        <v>25</v>
      </c>
      <c r="AO148" s="4" t="s">
        <v>25</v>
      </c>
      <c r="AP148" s="4" t="s">
        <v>25</v>
      </c>
      <c r="AQ148" s="4" t="s">
        <v>25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83">
        <v>0</v>
      </c>
    </row>
    <row r="149" spans="1:49" s="62" customFormat="1" ht="47.25">
      <c r="A149" s="78" t="s">
        <v>79</v>
      </c>
      <c r="B149" s="79" t="s">
        <v>332</v>
      </c>
      <c r="C149" s="80" t="s">
        <v>333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 t="s">
        <v>25</v>
      </c>
      <c r="U149" s="4" t="s">
        <v>25</v>
      </c>
      <c r="V149" s="4" t="s">
        <v>25</v>
      </c>
      <c r="W149" s="4" t="s">
        <v>25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 t="s">
        <v>25</v>
      </c>
      <c r="AM149" s="4" t="s">
        <v>25</v>
      </c>
      <c r="AN149" s="4" t="s">
        <v>25</v>
      </c>
      <c r="AO149" s="4" t="s">
        <v>25</v>
      </c>
      <c r="AP149" s="4" t="s">
        <v>25</v>
      </c>
      <c r="AQ149" s="4" t="s">
        <v>25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83">
        <v>0</v>
      </c>
    </row>
    <row r="150" spans="1:49" s="62" customFormat="1" ht="47.25">
      <c r="A150" s="78" t="s">
        <v>79</v>
      </c>
      <c r="B150" s="79" t="s">
        <v>334</v>
      </c>
      <c r="C150" s="80" t="s">
        <v>335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25</v>
      </c>
      <c r="U150" s="4" t="s">
        <v>25</v>
      </c>
      <c r="V150" s="4" t="s">
        <v>25</v>
      </c>
      <c r="W150" s="4" t="s">
        <v>25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 t="s">
        <v>25</v>
      </c>
      <c r="AM150" s="4" t="s">
        <v>25</v>
      </c>
      <c r="AN150" s="4" t="s">
        <v>25</v>
      </c>
      <c r="AO150" s="4" t="s">
        <v>25</v>
      </c>
      <c r="AP150" s="4" t="s">
        <v>25</v>
      </c>
      <c r="AQ150" s="4" t="s">
        <v>25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83">
        <v>0</v>
      </c>
    </row>
    <row r="151" spans="1:49" s="62" customFormat="1" ht="63">
      <c r="A151" s="78" t="s">
        <v>79</v>
      </c>
      <c r="B151" s="79" t="s">
        <v>336</v>
      </c>
      <c r="C151" s="80" t="s">
        <v>337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 t="s">
        <v>25</v>
      </c>
      <c r="U151" s="4" t="s">
        <v>25</v>
      </c>
      <c r="V151" s="4" t="s">
        <v>25</v>
      </c>
      <c r="W151" s="4" t="s">
        <v>25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 t="s">
        <v>25</v>
      </c>
      <c r="AM151" s="4" t="s">
        <v>25</v>
      </c>
      <c r="AN151" s="4" t="s">
        <v>25</v>
      </c>
      <c r="AO151" s="4" t="s">
        <v>25</v>
      </c>
      <c r="AP151" s="4" t="s">
        <v>25</v>
      </c>
      <c r="AQ151" s="4" t="s">
        <v>25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83">
        <v>0</v>
      </c>
    </row>
    <row r="152" spans="1:49" s="62" customFormat="1" ht="63">
      <c r="A152" s="78" t="s">
        <v>79</v>
      </c>
      <c r="B152" s="79" t="s">
        <v>338</v>
      </c>
      <c r="C152" s="80" t="s">
        <v>339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 t="s">
        <v>25</v>
      </c>
      <c r="U152" s="4" t="s">
        <v>25</v>
      </c>
      <c r="V152" s="4" t="s">
        <v>25</v>
      </c>
      <c r="W152" s="4" t="s">
        <v>25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 t="s">
        <v>25</v>
      </c>
      <c r="AM152" s="4" t="s">
        <v>25</v>
      </c>
      <c r="AN152" s="4" t="s">
        <v>25</v>
      </c>
      <c r="AO152" s="4" t="s">
        <v>25</v>
      </c>
      <c r="AP152" s="4" t="s">
        <v>25</v>
      </c>
      <c r="AQ152" s="4" t="s">
        <v>25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83">
        <v>0</v>
      </c>
    </row>
    <row r="153" spans="1:49" s="62" customFormat="1" ht="31.5">
      <c r="A153" s="78" t="s">
        <v>79</v>
      </c>
      <c r="B153" s="79" t="s">
        <v>340</v>
      </c>
      <c r="C153" s="80" t="s">
        <v>341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 t="s">
        <v>25</v>
      </c>
      <c r="U153" s="4" t="s">
        <v>25</v>
      </c>
      <c r="V153" s="4" t="s">
        <v>25</v>
      </c>
      <c r="W153" s="4" t="s">
        <v>25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 t="s">
        <v>25</v>
      </c>
      <c r="AM153" s="4" t="s">
        <v>25</v>
      </c>
      <c r="AN153" s="4" t="s">
        <v>25</v>
      </c>
      <c r="AO153" s="4" t="s">
        <v>25</v>
      </c>
      <c r="AP153" s="4" t="s">
        <v>25</v>
      </c>
      <c r="AQ153" s="4" t="s">
        <v>25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83">
        <v>0</v>
      </c>
    </row>
    <row r="154" spans="1:49" s="62" customFormat="1" ht="31.5">
      <c r="A154" s="78" t="s">
        <v>79</v>
      </c>
      <c r="B154" s="79" t="s">
        <v>342</v>
      </c>
      <c r="C154" s="80" t="s">
        <v>343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 t="s">
        <v>25</v>
      </c>
      <c r="U154" s="4" t="s">
        <v>25</v>
      </c>
      <c r="V154" s="4" t="s">
        <v>25</v>
      </c>
      <c r="W154" s="4" t="s">
        <v>25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 t="s">
        <v>25</v>
      </c>
      <c r="AM154" s="4" t="s">
        <v>25</v>
      </c>
      <c r="AN154" s="4" t="s">
        <v>25</v>
      </c>
      <c r="AO154" s="4" t="s">
        <v>25</v>
      </c>
      <c r="AP154" s="4" t="s">
        <v>25</v>
      </c>
      <c r="AQ154" s="4" t="s">
        <v>25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83">
        <v>0</v>
      </c>
    </row>
    <row r="155" spans="1:49" s="62" customFormat="1" ht="31.5">
      <c r="A155" s="78" t="s">
        <v>79</v>
      </c>
      <c r="B155" s="79" t="s">
        <v>344</v>
      </c>
      <c r="C155" s="80" t="s">
        <v>345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 t="s">
        <v>25</v>
      </c>
      <c r="U155" s="4" t="s">
        <v>25</v>
      </c>
      <c r="V155" s="4" t="s">
        <v>25</v>
      </c>
      <c r="W155" s="4" t="s">
        <v>25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 t="s">
        <v>25</v>
      </c>
      <c r="AM155" s="4" t="s">
        <v>25</v>
      </c>
      <c r="AN155" s="4" t="s">
        <v>25</v>
      </c>
      <c r="AO155" s="4" t="s">
        <v>25</v>
      </c>
      <c r="AP155" s="4" t="s">
        <v>25</v>
      </c>
      <c r="AQ155" s="4" t="s">
        <v>25</v>
      </c>
      <c r="AR155" s="81">
        <v>0</v>
      </c>
      <c r="AS155" s="4">
        <v>0</v>
      </c>
      <c r="AT155" s="4">
        <v>0</v>
      </c>
      <c r="AU155" s="4">
        <v>0</v>
      </c>
      <c r="AV155" s="4">
        <v>0</v>
      </c>
      <c r="AW155" s="83">
        <v>0</v>
      </c>
    </row>
    <row r="156" spans="1:49" s="62" customFormat="1" ht="31.5">
      <c r="A156" s="78" t="s">
        <v>79</v>
      </c>
      <c r="B156" s="79" t="s">
        <v>346</v>
      </c>
      <c r="C156" s="80" t="s">
        <v>347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25</v>
      </c>
      <c r="U156" s="4" t="s">
        <v>25</v>
      </c>
      <c r="V156" s="4" t="s">
        <v>25</v>
      </c>
      <c r="W156" s="4" t="s">
        <v>25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 t="s">
        <v>25</v>
      </c>
      <c r="AM156" s="4" t="s">
        <v>25</v>
      </c>
      <c r="AN156" s="4" t="s">
        <v>25</v>
      </c>
      <c r="AO156" s="4" t="s">
        <v>25</v>
      </c>
      <c r="AP156" s="4" t="s">
        <v>25</v>
      </c>
      <c r="AQ156" s="4" t="s">
        <v>25</v>
      </c>
      <c r="AR156" s="81">
        <v>0</v>
      </c>
      <c r="AS156" s="4">
        <v>0</v>
      </c>
      <c r="AT156" s="4">
        <v>0</v>
      </c>
      <c r="AU156" s="4">
        <v>0</v>
      </c>
      <c r="AV156" s="4">
        <v>0</v>
      </c>
      <c r="AW156" s="83">
        <v>0</v>
      </c>
    </row>
    <row r="157" spans="1:49" s="62" customFormat="1" ht="31.5">
      <c r="A157" s="78" t="s">
        <v>79</v>
      </c>
      <c r="B157" s="79" t="s">
        <v>348</v>
      </c>
      <c r="C157" s="80" t="s">
        <v>349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 t="s">
        <v>25</v>
      </c>
      <c r="U157" s="4" t="s">
        <v>25</v>
      </c>
      <c r="V157" s="4" t="s">
        <v>25</v>
      </c>
      <c r="W157" s="4" t="s">
        <v>25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 t="s">
        <v>25</v>
      </c>
      <c r="AM157" s="4" t="s">
        <v>25</v>
      </c>
      <c r="AN157" s="4" t="s">
        <v>25</v>
      </c>
      <c r="AO157" s="4" t="s">
        <v>25</v>
      </c>
      <c r="AP157" s="4" t="s">
        <v>25</v>
      </c>
      <c r="AQ157" s="4" t="s">
        <v>25</v>
      </c>
      <c r="AR157" s="81">
        <v>0</v>
      </c>
      <c r="AS157" s="4">
        <v>0</v>
      </c>
      <c r="AT157" s="4">
        <v>0</v>
      </c>
      <c r="AU157" s="4">
        <v>0</v>
      </c>
      <c r="AV157" s="4">
        <v>0</v>
      </c>
      <c r="AW157" s="83">
        <v>0</v>
      </c>
    </row>
    <row r="158" spans="1:49" s="62" customFormat="1" ht="31.5">
      <c r="A158" s="74" t="s">
        <v>81</v>
      </c>
      <c r="B158" s="75" t="s">
        <v>82</v>
      </c>
      <c r="C158" s="2" t="s">
        <v>24</v>
      </c>
      <c r="D158" s="2">
        <f t="shared" ref="D158:V158" si="55">IF(AND(D159="нд",D159=D161,D161=D162,D162=D163,D163=D164,D164=D165,D165=D166,D166=D167),"нд",SUMIF(D159,"&gt;0",D159)+SUMIF(D161,"&gt;0",D161)+SUMIF(D162,"&gt;0",D162)+SUMIF(D163,"&gt;0",D163)+SUMIF(D164,"&gt;0",D164)+SUMIF(D165,"&gt;0",D165)+SUMIF(D166,"&gt;0",D166)+SUMIF(D167,"&gt;0",D167))</f>
        <v>0</v>
      </c>
      <c r="E158" s="2">
        <f t="shared" si="55"/>
        <v>0</v>
      </c>
      <c r="F158" s="2">
        <f t="shared" si="55"/>
        <v>0</v>
      </c>
      <c r="G158" s="2">
        <f t="shared" si="55"/>
        <v>0</v>
      </c>
      <c r="H158" s="2">
        <f t="shared" si="55"/>
        <v>0</v>
      </c>
      <c r="I158" s="2">
        <f t="shared" si="55"/>
        <v>0</v>
      </c>
      <c r="J158" s="2">
        <f t="shared" si="55"/>
        <v>0</v>
      </c>
      <c r="K158" s="2">
        <f t="shared" si="55"/>
        <v>0</v>
      </c>
      <c r="L158" s="2">
        <f t="shared" si="55"/>
        <v>0</v>
      </c>
      <c r="M158" s="2">
        <f t="shared" si="55"/>
        <v>0</v>
      </c>
      <c r="N158" s="2">
        <f t="shared" si="55"/>
        <v>0</v>
      </c>
      <c r="O158" s="2">
        <f t="shared" si="55"/>
        <v>0</v>
      </c>
      <c r="P158" s="2">
        <f t="shared" si="55"/>
        <v>0</v>
      </c>
      <c r="Q158" s="2">
        <f t="shared" si="55"/>
        <v>0</v>
      </c>
      <c r="R158" s="2">
        <f t="shared" si="55"/>
        <v>0</v>
      </c>
      <c r="S158" s="2">
        <f t="shared" si="55"/>
        <v>0</v>
      </c>
      <c r="T158" s="2" t="str">
        <f t="shared" si="55"/>
        <v>нд</v>
      </c>
      <c r="U158" s="2" t="str">
        <f t="shared" si="55"/>
        <v>нд</v>
      </c>
      <c r="V158" s="2" t="str">
        <f t="shared" si="55"/>
        <v>нд</v>
      </c>
      <c r="W158" s="2" t="s">
        <v>25</v>
      </c>
      <c r="X158" s="2">
        <f t="shared" ref="X158:AW158" si="56">IF(AND(X159="нд",X159=X161,X161=X162,X162=X163,X163=X164,X164=X165,X165=X166,X166=X167),"нд",SUMIF(X159,"&gt;0",X159)+SUMIF(X161,"&gt;0",X161)+SUMIF(X162,"&gt;0",X162)+SUMIF(X163,"&gt;0",X163)+SUMIF(X164,"&gt;0",X164)+SUMIF(X165,"&gt;0",X165)+SUMIF(X166,"&gt;0",X166)+SUMIF(X167,"&gt;0",X167))</f>
        <v>0</v>
      </c>
      <c r="Y158" s="2">
        <f t="shared" si="56"/>
        <v>0</v>
      </c>
      <c r="Z158" s="2">
        <f t="shared" si="56"/>
        <v>0</v>
      </c>
      <c r="AA158" s="2">
        <f t="shared" si="56"/>
        <v>0</v>
      </c>
      <c r="AB158" s="2">
        <f t="shared" si="56"/>
        <v>0</v>
      </c>
      <c r="AC158" s="2">
        <f t="shared" si="56"/>
        <v>0</v>
      </c>
      <c r="AD158" s="2">
        <f t="shared" si="56"/>
        <v>0</v>
      </c>
      <c r="AE158" s="2">
        <f t="shared" si="56"/>
        <v>0</v>
      </c>
      <c r="AF158" s="2">
        <f t="shared" si="56"/>
        <v>0</v>
      </c>
      <c r="AG158" s="2">
        <f t="shared" si="56"/>
        <v>0</v>
      </c>
      <c r="AH158" s="2">
        <f t="shared" si="56"/>
        <v>0</v>
      </c>
      <c r="AI158" s="2">
        <f t="shared" si="56"/>
        <v>0</v>
      </c>
      <c r="AJ158" s="2">
        <f t="shared" si="56"/>
        <v>0</v>
      </c>
      <c r="AK158" s="2">
        <f t="shared" si="56"/>
        <v>0</v>
      </c>
      <c r="AL158" s="2" t="str">
        <f t="shared" si="56"/>
        <v>нд</v>
      </c>
      <c r="AM158" s="2" t="str">
        <f t="shared" si="56"/>
        <v>нд</v>
      </c>
      <c r="AN158" s="2" t="str">
        <f t="shared" si="56"/>
        <v>нд</v>
      </c>
      <c r="AO158" s="2" t="str">
        <f t="shared" si="56"/>
        <v>нд</v>
      </c>
      <c r="AP158" s="2" t="str">
        <f t="shared" si="56"/>
        <v>нд</v>
      </c>
      <c r="AQ158" s="2" t="str">
        <f t="shared" si="56"/>
        <v>нд</v>
      </c>
      <c r="AR158" s="2">
        <f t="shared" si="56"/>
        <v>0</v>
      </c>
      <c r="AS158" s="2">
        <f t="shared" si="56"/>
        <v>0</v>
      </c>
      <c r="AT158" s="2">
        <f t="shared" si="56"/>
        <v>0</v>
      </c>
      <c r="AU158" s="2">
        <f t="shared" si="56"/>
        <v>0</v>
      </c>
      <c r="AV158" s="2">
        <f t="shared" si="56"/>
        <v>0</v>
      </c>
      <c r="AW158" s="68">
        <f t="shared" si="56"/>
        <v>0</v>
      </c>
    </row>
    <row r="159" spans="1:49" s="62" customFormat="1" ht="31.5">
      <c r="A159" s="74" t="s">
        <v>83</v>
      </c>
      <c r="B159" s="75" t="s">
        <v>84</v>
      </c>
      <c r="C159" s="2" t="s">
        <v>24</v>
      </c>
      <c r="D159" s="2">
        <f t="shared" ref="D159:V159" si="57">IF((COUNTIF(D160:D160,"нд"))=(COUNTA(D160:D160)),"нд",SUMIF(D160:D160,"&gt;0",D160:D160))</f>
        <v>0</v>
      </c>
      <c r="E159" s="2">
        <f t="shared" si="57"/>
        <v>0</v>
      </c>
      <c r="F159" s="2">
        <f t="shared" si="57"/>
        <v>0</v>
      </c>
      <c r="G159" s="2">
        <f t="shared" si="57"/>
        <v>0</v>
      </c>
      <c r="H159" s="2">
        <f t="shared" si="57"/>
        <v>0</v>
      </c>
      <c r="I159" s="2">
        <f t="shared" si="57"/>
        <v>0</v>
      </c>
      <c r="J159" s="2">
        <f t="shared" si="57"/>
        <v>0</v>
      </c>
      <c r="K159" s="2">
        <f t="shared" si="57"/>
        <v>0</v>
      </c>
      <c r="L159" s="2">
        <f t="shared" si="57"/>
        <v>0</v>
      </c>
      <c r="M159" s="2">
        <f t="shared" si="57"/>
        <v>0</v>
      </c>
      <c r="N159" s="2">
        <f t="shared" si="57"/>
        <v>0</v>
      </c>
      <c r="O159" s="2">
        <f t="shared" si="57"/>
        <v>0</v>
      </c>
      <c r="P159" s="2">
        <f t="shared" si="57"/>
        <v>0</v>
      </c>
      <c r="Q159" s="2">
        <f t="shared" si="57"/>
        <v>0</v>
      </c>
      <c r="R159" s="2">
        <f t="shared" si="57"/>
        <v>0</v>
      </c>
      <c r="S159" s="2">
        <f t="shared" si="57"/>
        <v>0</v>
      </c>
      <c r="T159" s="2" t="str">
        <f t="shared" si="57"/>
        <v>нд</v>
      </c>
      <c r="U159" s="2" t="str">
        <f t="shared" si="57"/>
        <v>нд</v>
      </c>
      <c r="V159" s="2" t="str">
        <f t="shared" si="57"/>
        <v>нд</v>
      </c>
      <c r="W159" s="2" t="s">
        <v>25</v>
      </c>
      <c r="X159" s="2">
        <f t="shared" ref="X159:AW159" si="58">IF((COUNTIF(X160:X160,"нд"))=(COUNTA(X160:X160)),"нд",SUMIF(X160:X160,"&gt;0",X160:X160))</f>
        <v>0</v>
      </c>
      <c r="Y159" s="2">
        <f t="shared" si="58"/>
        <v>0</v>
      </c>
      <c r="Z159" s="2">
        <f t="shared" si="58"/>
        <v>0</v>
      </c>
      <c r="AA159" s="2">
        <f t="shared" si="58"/>
        <v>0</v>
      </c>
      <c r="AB159" s="2">
        <f t="shared" si="58"/>
        <v>0</v>
      </c>
      <c r="AC159" s="2">
        <f t="shared" si="58"/>
        <v>0</v>
      </c>
      <c r="AD159" s="2">
        <f t="shared" si="58"/>
        <v>0</v>
      </c>
      <c r="AE159" s="2">
        <f t="shared" si="58"/>
        <v>0</v>
      </c>
      <c r="AF159" s="2">
        <f t="shared" si="58"/>
        <v>0</v>
      </c>
      <c r="AG159" s="2">
        <f t="shared" si="58"/>
        <v>0</v>
      </c>
      <c r="AH159" s="2">
        <f t="shared" si="58"/>
        <v>0</v>
      </c>
      <c r="AI159" s="2">
        <f t="shared" si="58"/>
        <v>0</v>
      </c>
      <c r="AJ159" s="2">
        <f t="shared" si="58"/>
        <v>0</v>
      </c>
      <c r="AK159" s="2">
        <f t="shared" si="58"/>
        <v>0</v>
      </c>
      <c r="AL159" s="2" t="str">
        <f t="shared" si="58"/>
        <v>нд</v>
      </c>
      <c r="AM159" s="2" t="str">
        <f t="shared" si="58"/>
        <v>нд</v>
      </c>
      <c r="AN159" s="2" t="str">
        <f t="shared" si="58"/>
        <v>нд</v>
      </c>
      <c r="AO159" s="2" t="str">
        <f t="shared" si="58"/>
        <v>нд</v>
      </c>
      <c r="AP159" s="2" t="str">
        <f t="shared" si="58"/>
        <v>нд</v>
      </c>
      <c r="AQ159" s="2" t="str">
        <f t="shared" si="58"/>
        <v>нд</v>
      </c>
      <c r="AR159" s="2">
        <f t="shared" si="58"/>
        <v>0</v>
      </c>
      <c r="AS159" s="2">
        <f t="shared" si="58"/>
        <v>0</v>
      </c>
      <c r="AT159" s="2">
        <f t="shared" si="58"/>
        <v>0</v>
      </c>
      <c r="AU159" s="2">
        <f t="shared" si="58"/>
        <v>0</v>
      </c>
      <c r="AV159" s="2">
        <f t="shared" si="58"/>
        <v>0</v>
      </c>
      <c r="AW159" s="68">
        <f t="shared" si="58"/>
        <v>0</v>
      </c>
    </row>
    <row r="160" spans="1:49" s="62" customFormat="1">
      <c r="A160" s="78" t="s">
        <v>83</v>
      </c>
      <c r="B160" s="79" t="s">
        <v>350</v>
      </c>
      <c r="C160" s="80" t="s">
        <v>351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 t="s">
        <v>25</v>
      </c>
      <c r="U160" s="4" t="s">
        <v>25</v>
      </c>
      <c r="V160" s="4" t="s">
        <v>25</v>
      </c>
      <c r="W160" s="4" t="s">
        <v>25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 t="s">
        <v>25</v>
      </c>
      <c r="AM160" s="4" t="s">
        <v>25</v>
      </c>
      <c r="AN160" s="4" t="s">
        <v>25</v>
      </c>
      <c r="AO160" s="4" t="s">
        <v>25</v>
      </c>
      <c r="AP160" s="4" t="s">
        <v>25</v>
      </c>
      <c r="AQ160" s="4" t="s">
        <v>25</v>
      </c>
      <c r="AR160" s="81">
        <v>0</v>
      </c>
      <c r="AS160" s="4">
        <v>0</v>
      </c>
      <c r="AT160" s="4">
        <v>0</v>
      </c>
      <c r="AU160" s="4">
        <v>0</v>
      </c>
      <c r="AV160" s="4">
        <v>0</v>
      </c>
      <c r="AW160" s="83">
        <v>0</v>
      </c>
    </row>
    <row r="161" spans="1:49" s="62" customFormat="1" ht="31.5">
      <c r="A161" s="74" t="s">
        <v>85</v>
      </c>
      <c r="B161" s="75" t="s">
        <v>86</v>
      </c>
      <c r="C161" s="2" t="s">
        <v>24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 t="s">
        <v>25</v>
      </c>
      <c r="U161" s="2" t="s">
        <v>25</v>
      </c>
      <c r="V161" s="2" t="s">
        <v>25</v>
      </c>
      <c r="W161" s="2" t="s">
        <v>25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 t="s">
        <v>25</v>
      </c>
      <c r="AM161" s="2" t="s">
        <v>25</v>
      </c>
      <c r="AN161" s="2" t="s">
        <v>25</v>
      </c>
      <c r="AO161" s="2" t="s">
        <v>25</v>
      </c>
      <c r="AP161" s="2" t="s">
        <v>25</v>
      </c>
      <c r="AQ161" s="2" t="s">
        <v>25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68">
        <v>0</v>
      </c>
    </row>
    <row r="162" spans="1:49" s="62" customFormat="1" ht="31.5">
      <c r="A162" s="74" t="s">
        <v>87</v>
      </c>
      <c r="B162" s="75" t="s">
        <v>88</v>
      </c>
      <c r="C162" s="2" t="s">
        <v>24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 t="s">
        <v>25</v>
      </c>
      <c r="U162" s="2" t="s">
        <v>25</v>
      </c>
      <c r="V162" s="2" t="s">
        <v>25</v>
      </c>
      <c r="W162" s="2" t="s">
        <v>25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 t="s">
        <v>25</v>
      </c>
      <c r="AM162" s="2" t="s">
        <v>25</v>
      </c>
      <c r="AN162" s="2" t="s">
        <v>25</v>
      </c>
      <c r="AO162" s="2" t="s">
        <v>25</v>
      </c>
      <c r="AP162" s="2" t="s">
        <v>25</v>
      </c>
      <c r="AQ162" s="2" t="s">
        <v>25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68">
        <v>0</v>
      </c>
    </row>
    <row r="163" spans="1:49" s="62" customFormat="1" ht="31.5">
      <c r="A163" s="74" t="s">
        <v>89</v>
      </c>
      <c r="B163" s="75" t="s">
        <v>90</v>
      </c>
      <c r="C163" s="2" t="s">
        <v>24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 t="s">
        <v>25</v>
      </c>
      <c r="U163" s="2" t="s">
        <v>25</v>
      </c>
      <c r="V163" s="2" t="s">
        <v>25</v>
      </c>
      <c r="W163" s="2" t="s">
        <v>25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 t="s">
        <v>25</v>
      </c>
      <c r="AM163" s="2" t="s">
        <v>25</v>
      </c>
      <c r="AN163" s="2" t="s">
        <v>25</v>
      </c>
      <c r="AO163" s="2" t="s">
        <v>25</v>
      </c>
      <c r="AP163" s="2" t="s">
        <v>25</v>
      </c>
      <c r="AQ163" s="2" t="s">
        <v>25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68">
        <v>0</v>
      </c>
    </row>
    <row r="164" spans="1:49" s="62" customFormat="1" ht="31.5">
      <c r="A164" s="74" t="s">
        <v>91</v>
      </c>
      <c r="B164" s="75" t="s">
        <v>92</v>
      </c>
      <c r="C164" s="2" t="s">
        <v>24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 t="s">
        <v>25</v>
      </c>
      <c r="U164" s="2" t="s">
        <v>25</v>
      </c>
      <c r="V164" s="2" t="s">
        <v>25</v>
      </c>
      <c r="W164" s="2" t="s">
        <v>25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 t="s">
        <v>25</v>
      </c>
      <c r="AM164" s="2" t="s">
        <v>25</v>
      </c>
      <c r="AN164" s="2" t="s">
        <v>25</v>
      </c>
      <c r="AO164" s="2" t="s">
        <v>25</v>
      </c>
      <c r="AP164" s="2" t="s">
        <v>25</v>
      </c>
      <c r="AQ164" s="2" t="s">
        <v>25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68">
        <v>0</v>
      </c>
    </row>
    <row r="165" spans="1:49" s="62" customFormat="1" ht="31.5">
      <c r="A165" s="74" t="s">
        <v>93</v>
      </c>
      <c r="B165" s="75" t="s">
        <v>94</v>
      </c>
      <c r="C165" s="2" t="s">
        <v>24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 t="s">
        <v>25</v>
      </c>
      <c r="U165" s="2" t="s">
        <v>25</v>
      </c>
      <c r="V165" s="2" t="s">
        <v>25</v>
      </c>
      <c r="W165" s="2" t="s">
        <v>25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 t="s">
        <v>25</v>
      </c>
      <c r="AM165" s="2" t="s">
        <v>25</v>
      </c>
      <c r="AN165" s="2" t="s">
        <v>25</v>
      </c>
      <c r="AO165" s="2" t="s">
        <v>25</v>
      </c>
      <c r="AP165" s="2" t="s">
        <v>25</v>
      </c>
      <c r="AQ165" s="2" t="s">
        <v>25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68">
        <v>0</v>
      </c>
    </row>
    <row r="166" spans="1:49" s="62" customFormat="1" ht="31.5">
      <c r="A166" s="74" t="s">
        <v>95</v>
      </c>
      <c r="B166" s="75" t="s">
        <v>96</v>
      </c>
      <c r="C166" s="2" t="s">
        <v>24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 t="s">
        <v>25</v>
      </c>
      <c r="U166" s="2" t="s">
        <v>25</v>
      </c>
      <c r="V166" s="2" t="s">
        <v>25</v>
      </c>
      <c r="W166" s="2" t="s">
        <v>25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 t="s">
        <v>25</v>
      </c>
      <c r="AM166" s="2" t="s">
        <v>25</v>
      </c>
      <c r="AN166" s="2" t="s">
        <v>25</v>
      </c>
      <c r="AO166" s="2" t="s">
        <v>25</v>
      </c>
      <c r="AP166" s="2" t="s">
        <v>25</v>
      </c>
      <c r="AQ166" s="2" t="s">
        <v>25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68">
        <v>0</v>
      </c>
    </row>
    <row r="167" spans="1:49" s="62" customFormat="1" ht="31.5">
      <c r="A167" s="74" t="s">
        <v>97</v>
      </c>
      <c r="B167" s="75" t="s">
        <v>98</v>
      </c>
      <c r="C167" s="2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 t="s">
        <v>25</v>
      </c>
      <c r="U167" s="2" t="s">
        <v>25</v>
      </c>
      <c r="V167" s="2" t="s">
        <v>25</v>
      </c>
      <c r="W167" s="2" t="s">
        <v>25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 t="s">
        <v>25</v>
      </c>
      <c r="AM167" s="2" t="s">
        <v>25</v>
      </c>
      <c r="AN167" s="2" t="s">
        <v>25</v>
      </c>
      <c r="AO167" s="2" t="s">
        <v>25</v>
      </c>
      <c r="AP167" s="2" t="s">
        <v>25</v>
      </c>
      <c r="AQ167" s="2" t="s">
        <v>25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68">
        <v>0</v>
      </c>
    </row>
    <row r="168" spans="1:49" s="62" customFormat="1" ht="31.5">
      <c r="A168" s="74" t="s">
        <v>99</v>
      </c>
      <c r="B168" s="75" t="s">
        <v>100</v>
      </c>
      <c r="C168" s="2" t="s">
        <v>24</v>
      </c>
      <c r="D168" s="2">
        <f t="shared" ref="D168:V168" si="59">IF((COUNTIF(D169:D170,"нд"))=(COUNTA(D169:D170)),"нд",SUMIF(D169:D170,"&gt;0",D169:D170))</f>
        <v>0</v>
      </c>
      <c r="E168" s="2">
        <f t="shared" si="59"/>
        <v>0</v>
      </c>
      <c r="F168" s="2">
        <f t="shared" si="59"/>
        <v>0</v>
      </c>
      <c r="G168" s="2">
        <f t="shared" si="59"/>
        <v>0</v>
      </c>
      <c r="H168" s="2">
        <f t="shared" si="59"/>
        <v>0</v>
      </c>
      <c r="I168" s="2">
        <f t="shared" si="59"/>
        <v>0</v>
      </c>
      <c r="J168" s="2">
        <f t="shared" si="59"/>
        <v>0</v>
      </c>
      <c r="K168" s="2">
        <f t="shared" si="59"/>
        <v>0</v>
      </c>
      <c r="L168" s="2">
        <f t="shared" si="59"/>
        <v>0</v>
      </c>
      <c r="M168" s="2">
        <f t="shared" si="59"/>
        <v>0</v>
      </c>
      <c r="N168" s="2">
        <f t="shared" si="59"/>
        <v>0</v>
      </c>
      <c r="O168" s="2">
        <f t="shared" si="59"/>
        <v>0</v>
      </c>
      <c r="P168" s="2">
        <f t="shared" si="59"/>
        <v>0</v>
      </c>
      <c r="Q168" s="2">
        <f t="shared" si="59"/>
        <v>0</v>
      </c>
      <c r="R168" s="2">
        <f t="shared" si="59"/>
        <v>0</v>
      </c>
      <c r="S168" s="2">
        <f t="shared" si="59"/>
        <v>0</v>
      </c>
      <c r="T168" s="2" t="str">
        <f t="shared" si="59"/>
        <v>нд</v>
      </c>
      <c r="U168" s="2" t="str">
        <f t="shared" si="59"/>
        <v>нд</v>
      </c>
      <c r="V168" s="2" t="str">
        <f t="shared" si="59"/>
        <v>нд</v>
      </c>
      <c r="W168" s="2" t="s">
        <v>25</v>
      </c>
      <c r="X168" s="2">
        <f t="shared" ref="X168:AW168" si="60">IF((COUNTIF(X169:X170,"нд"))=(COUNTA(X169:X170)),"нд",SUMIF(X169:X170,"&gt;0",X169:X170))</f>
        <v>0</v>
      </c>
      <c r="Y168" s="2">
        <f t="shared" si="60"/>
        <v>0</v>
      </c>
      <c r="Z168" s="2">
        <f t="shared" si="60"/>
        <v>0</v>
      </c>
      <c r="AA168" s="2">
        <f t="shared" si="60"/>
        <v>0</v>
      </c>
      <c r="AB168" s="2">
        <f t="shared" si="60"/>
        <v>0</v>
      </c>
      <c r="AC168" s="2">
        <f t="shared" si="60"/>
        <v>0</v>
      </c>
      <c r="AD168" s="2">
        <f t="shared" si="60"/>
        <v>0</v>
      </c>
      <c r="AE168" s="2">
        <f t="shared" si="60"/>
        <v>0</v>
      </c>
      <c r="AF168" s="2">
        <f t="shared" si="60"/>
        <v>0</v>
      </c>
      <c r="AG168" s="2">
        <f t="shared" si="60"/>
        <v>0</v>
      </c>
      <c r="AH168" s="2">
        <f t="shared" si="60"/>
        <v>0</v>
      </c>
      <c r="AI168" s="2">
        <f t="shared" si="60"/>
        <v>0</v>
      </c>
      <c r="AJ168" s="2">
        <f t="shared" si="60"/>
        <v>0</v>
      </c>
      <c r="AK168" s="2">
        <f t="shared" si="60"/>
        <v>0</v>
      </c>
      <c r="AL168" s="2" t="str">
        <f t="shared" si="60"/>
        <v>нд</v>
      </c>
      <c r="AM168" s="2" t="str">
        <f t="shared" si="60"/>
        <v>нд</v>
      </c>
      <c r="AN168" s="2" t="str">
        <f t="shared" si="60"/>
        <v>нд</v>
      </c>
      <c r="AO168" s="2" t="str">
        <f t="shared" si="60"/>
        <v>нд</v>
      </c>
      <c r="AP168" s="2" t="str">
        <f t="shared" si="60"/>
        <v>нд</v>
      </c>
      <c r="AQ168" s="2" t="str">
        <f t="shared" si="60"/>
        <v>нд</v>
      </c>
      <c r="AR168" s="2">
        <f t="shared" si="60"/>
        <v>0</v>
      </c>
      <c r="AS168" s="2">
        <f t="shared" si="60"/>
        <v>0</v>
      </c>
      <c r="AT168" s="2">
        <f t="shared" si="60"/>
        <v>0</v>
      </c>
      <c r="AU168" s="2">
        <f t="shared" si="60"/>
        <v>0</v>
      </c>
      <c r="AV168" s="2">
        <f t="shared" si="60"/>
        <v>0</v>
      </c>
      <c r="AW168" s="68">
        <f t="shared" si="60"/>
        <v>0</v>
      </c>
    </row>
    <row r="169" spans="1:49" s="62" customFormat="1" ht="31.5">
      <c r="A169" s="74" t="s">
        <v>101</v>
      </c>
      <c r="B169" s="75" t="s">
        <v>102</v>
      </c>
      <c r="C169" s="2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 t="s">
        <v>25</v>
      </c>
      <c r="U169" s="2" t="s">
        <v>25</v>
      </c>
      <c r="V169" s="2" t="s">
        <v>25</v>
      </c>
      <c r="W169" s="2" t="s">
        <v>25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 t="s">
        <v>25</v>
      </c>
      <c r="AM169" s="2" t="s">
        <v>25</v>
      </c>
      <c r="AN169" s="2" t="s">
        <v>25</v>
      </c>
      <c r="AO169" s="2" t="s">
        <v>25</v>
      </c>
      <c r="AP169" s="2" t="s">
        <v>25</v>
      </c>
      <c r="AQ169" s="2" t="s">
        <v>25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68">
        <v>0</v>
      </c>
    </row>
    <row r="170" spans="1:49" s="62" customFormat="1" ht="31.5">
      <c r="A170" s="74" t="s">
        <v>103</v>
      </c>
      <c r="B170" s="75" t="s">
        <v>104</v>
      </c>
      <c r="C170" s="2" t="s">
        <v>24</v>
      </c>
      <c r="D170" s="2">
        <f t="shared" ref="D170:V170" si="61">IF((COUNTIF(D171:D177,"нд"))=(COUNTA(D171:D177)),"нд",SUMIF(D171:D177,"&gt;0",D171:D177))</f>
        <v>0</v>
      </c>
      <c r="E170" s="2">
        <f t="shared" si="61"/>
        <v>0</v>
      </c>
      <c r="F170" s="2">
        <f t="shared" si="61"/>
        <v>0</v>
      </c>
      <c r="G170" s="2">
        <f t="shared" si="61"/>
        <v>0</v>
      </c>
      <c r="H170" s="2">
        <f t="shared" si="61"/>
        <v>0</v>
      </c>
      <c r="I170" s="2">
        <f t="shared" si="61"/>
        <v>0</v>
      </c>
      <c r="J170" s="2">
        <f t="shared" si="61"/>
        <v>0</v>
      </c>
      <c r="K170" s="2">
        <f t="shared" si="61"/>
        <v>0</v>
      </c>
      <c r="L170" s="2">
        <f t="shared" si="61"/>
        <v>0</v>
      </c>
      <c r="M170" s="2">
        <f t="shared" si="61"/>
        <v>0</v>
      </c>
      <c r="N170" s="2">
        <f t="shared" si="61"/>
        <v>0</v>
      </c>
      <c r="O170" s="2">
        <f t="shared" si="61"/>
        <v>0</v>
      </c>
      <c r="P170" s="2">
        <f t="shared" si="61"/>
        <v>0</v>
      </c>
      <c r="Q170" s="2">
        <f t="shared" si="61"/>
        <v>0</v>
      </c>
      <c r="R170" s="2">
        <f t="shared" si="61"/>
        <v>0</v>
      </c>
      <c r="S170" s="2">
        <f t="shared" si="61"/>
        <v>0</v>
      </c>
      <c r="T170" s="2" t="str">
        <f t="shared" si="61"/>
        <v>нд</v>
      </c>
      <c r="U170" s="2" t="str">
        <f t="shared" si="61"/>
        <v>нд</v>
      </c>
      <c r="V170" s="2" t="str">
        <f t="shared" si="61"/>
        <v>нд</v>
      </c>
      <c r="W170" s="2" t="s">
        <v>25</v>
      </c>
      <c r="X170" s="2">
        <f t="shared" ref="X170:AW170" si="62">IF((COUNTIF(X171:X177,"нд"))=(COUNTA(X171:X177)),"нд",SUMIF(X171:X177,"&gt;0",X171:X177))</f>
        <v>0</v>
      </c>
      <c r="Y170" s="2">
        <f t="shared" si="62"/>
        <v>0</v>
      </c>
      <c r="Z170" s="2">
        <f t="shared" si="62"/>
        <v>0</v>
      </c>
      <c r="AA170" s="2">
        <f t="shared" si="62"/>
        <v>0</v>
      </c>
      <c r="AB170" s="2">
        <f t="shared" si="62"/>
        <v>0</v>
      </c>
      <c r="AC170" s="2">
        <f t="shared" si="62"/>
        <v>0</v>
      </c>
      <c r="AD170" s="2">
        <f t="shared" si="62"/>
        <v>0</v>
      </c>
      <c r="AE170" s="2">
        <f t="shared" si="62"/>
        <v>0</v>
      </c>
      <c r="AF170" s="2">
        <f t="shared" si="62"/>
        <v>0</v>
      </c>
      <c r="AG170" s="2">
        <f t="shared" si="62"/>
        <v>0</v>
      </c>
      <c r="AH170" s="2">
        <f t="shared" si="62"/>
        <v>0</v>
      </c>
      <c r="AI170" s="2">
        <f t="shared" si="62"/>
        <v>0</v>
      </c>
      <c r="AJ170" s="2">
        <f t="shared" si="62"/>
        <v>0</v>
      </c>
      <c r="AK170" s="2">
        <f t="shared" si="62"/>
        <v>0</v>
      </c>
      <c r="AL170" s="2" t="str">
        <f t="shared" si="62"/>
        <v>нд</v>
      </c>
      <c r="AM170" s="2" t="str">
        <f t="shared" si="62"/>
        <v>нд</v>
      </c>
      <c r="AN170" s="2" t="str">
        <f t="shared" si="62"/>
        <v>нд</v>
      </c>
      <c r="AO170" s="2" t="str">
        <f t="shared" si="62"/>
        <v>нд</v>
      </c>
      <c r="AP170" s="2" t="str">
        <f t="shared" si="62"/>
        <v>нд</v>
      </c>
      <c r="AQ170" s="2" t="str">
        <f t="shared" si="62"/>
        <v>нд</v>
      </c>
      <c r="AR170" s="2">
        <f t="shared" si="62"/>
        <v>0</v>
      </c>
      <c r="AS170" s="2">
        <f t="shared" si="62"/>
        <v>0</v>
      </c>
      <c r="AT170" s="2">
        <f t="shared" si="62"/>
        <v>0</v>
      </c>
      <c r="AU170" s="2">
        <f t="shared" si="62"/>
        <v>0</v>
      </c>
      <c r="AV170" s="2">
        <f t="shared" si="62"/>
        <v>0</v>
      </c>
      <c r="AW170" s="68">
        <f t="shared" si="62"/>
        <v>0</v>
      </c>
    </row>
    <row r="171" spans="1:49" s="62" customFormat="1" ht="31.5">
      <c r="A171" s="78" t="s">
        <v>103</v>
      </c>
      <c r="B171" s="79" t="s">
        <v>352</v>
      </c>
      <c r="C171" s="80" t="s">
        <v>353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 t="s">
        <v>25</v>
      </c>
      <c r="U171" s="4" t="s">
        <v>25</v>
      </c>
      <c r="V171" s="4" t="s">
        <v>25</v>
      </c>
      <c r="W171" s="4" t="s">
        <v>25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 t="s">
        <v>25</v>
      </c>
      <c r="AM171" s="4" t="s">
        <v>25</v>
      </c>
      <c r="AN171" s="4" t="s">
        <v>25</v>
      </c>
      <c r="AO171" s="4" t="s">
        <v>25</v>
      </c>
      <c r="AP171" s="4" t="s">
        <v>25</v>
      </c>
      <c r="AQ171" s="4" t="s">
        <v>25</v>
      </c>
      <c r="AR171" s="81">
        <v>0</v>
      </c>
      <c r="AS171" s="4">
        <v>0</v>
      </c>
      <c r="AT171" s="4">
        <v>0</v>
      </c>
      <c r="AU171" s="4">
        <v>0</v>
      </c>
      <c r="AV171" s="4">
        <v>0</v>
      </c>
      <c r="AW171" s="83">
        <v>0</v>
      </c>
    </row>
    <row r="172" spans="1:49" s="62" customFormat="1" ht="31.5">
      <c r="A172" s="78" t="s">
        <v>103</v>
      </c>
      <c r="B172" s="79" t="s">
        <v>355</v>
      </c>
      <c r="C172" s="80" t="s">
        <v>356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 t="s">
        <v>25</v>
      </c>
      <c r="U172" s="4" t="s">
        <v>25</v>
      </c>
      <c r="V172" s="4" t="s">
        <v>25</v>
      </c>
      <c r="W172" s="4" t="s">
        <v>25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 t="s">
        <v>25</v>
      </c>
      <c r="AM172" s="4" t="s">
        <v>25</v>
      </c>
      <c r="AN172" s="4" t="s">
        <v>25</v>
      </c>
      <c r="AO172" s="4" t="s">
        <v>25</v>
      </c>
      <c r="AP172" s="4" t="s">
        <v>25</v>
      </c>
      <c r="AQ172" s="4" t="s">
        <v>25</v>
      </c>
      <c r="AR172" s="81">
        <v>0</v>
      </c>
      <c r="AS172" s="4">
        <v>0</v>
      </c>
      <c r="AT172" s="4">
        <v>0</v>
      </c>
      <c r="AU172" s="4">
        <v>0</v>
      </c>
      <c r="AV172" s="4">
        <v>0</v>
      </c>
      <c r="AW172" s="83">
        <v>0</v>
      </c>
    </row>
    <row r="173" spans="1:49" s="62" customFormat="1" ht="31.5">
      <c r="A173" s="78" t="s">
        <v>103</v>
      </c>
      <c r="B173" s="79" t="s">
        <v>357</v>
      </c>
      <c r="C173" s="80" t="s">
        <v>358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 t="s">
        <v>25</v>
      </c>
      <c r="U173" s="4" t="s">
        <v>25</v>
      </c>
      <c r="V173" s="4" t="s">
        <v>25</v>
      </c>
      <c r="W173" s="4" t="s">
        <v>25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 t="s">
        <v>25</v>
      </c>
      <c r="AM173" s="4" t="s">
        <v>25</v>
      </c>
      <c r="AN173" s="4" t="s">
        <v>25</v>
      </c>
      <c r="AO173" s="4" t="s">
        <v>25</v>
      </c>
      <c r="AP173" s="4" t="s">
        <v>25</v>
      </c>
      <c r="AQ173" s="4" t="s">
        <v>25</v>
      </c>
      <c r="AR173" s="81">
        <v>0</v>
      </c>
      <c r="AS173" s="4">
        <v>0</v>
      </c>
      <c r="AT173" s="4">
        <v>0</v>
      </c>
      <c r="AU173" s="4">
        <v>0</v>
      </c>
      <c r="AV173" s="4">
        <v>0</v>
      </c>
      <c r="AW173" s="83">
        <v>0</v>
      </c>
    </row>
    <row r="174" spans="1:49" s="62" customFormat="1" ht="31.5">
      <c r="A174" s="78" t="s">
        <v>103</v>
      </c>
      <c r="B174" s="79" t="s">
        <v>359</v>
      </c>
      <c r="C174" s="80" t="s">
        <v>360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 t="s">
        <v>25</v>
      </c>
      <c r="U174" s="4" t="s">
        <v>25</v>
      </c>
      <c r="V174" s="4" t="s">
        <v>25</v>
      </c>
      <c r="W174" s="4" t="s">
        <v>25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 t="s">
        <v>25</v>
      </c>
      <c r="AM174" s="4" t="s">
        <v>25</v>
      </c>
      <c r="AN174" s="4" t="s">
        <v>25</v>
      </c>
      <c r="AO174" s="4" t="s">
        <v>25</v>
      </c>
      <c r="AP174" s="4" t="s">
        <v>25</v>
      </c>
      <c r="AQ174" s="4" t="s">
        <v>25</v>
      </c>
      <c r="AR174" s="81">
        <v>0</v>
      </c>
      <c r="AS174" s="4">
        <v>0</v>
      </c>
      <c r="AT174" s="4">
        <v>0</v>
      </c>
      <c r="AU174" s="4">
        <v>0</v>
      </c>
      <c r="AV174" s="4">
        <v>0</v>
      </c>
      <c r="AW174" s="83">
        <v>0</v>
      </c>
    </row>
    <row r="175" spans="1:49" s="62" customFormat="1" ht="31.5">
      <c r="A175" s="78" t="s">
        <v>103</v>
      </c>
      <c r="B175" s="79" t="s">
        <v>361</v>
      </c>
      <c r="C175" s="80" t="s">
        <v>362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 t="s">
        <v>25</v>
      </c>
      <c r="U175" s="4" t="s">
        <v>25</v>
      </c>
      <c r="V175" s="4" t="s">
        <v>25</v>
      </c>
      <c r="W175" s="4" t="s">
        <v>25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 t="s">
        <v>25</v>
      </c>
      <c r="AM175" s="4" t="s">
        <v>25</v>
      </c>
      <c r="AN175" s="4" t="s">
        <v>25</v>
      </c>
      <c r="AO175" s="4" t="s">
        <v>25</v>
      </c>
      <c r="AP175" s="4" t="s">
        <v>25</v>
      </c>
      <c r="AQ175" s="4" t="s">
        <v>25</v>
      </c>
      <c r="AR175" s="81">
        <v>0</v>
      </c>
      <c r="AS175" s="4">
        <v>0</v>
      </c>
      <c r="AT175" s="4">
        <v>0</v>
      </c>
      <c r="AU175" s="4">
        <v>0</v>
      </c>
      <c r="AV175" s="4">
        <v>0</v>
      </c>
      <c r="AW175" s="83">
        <v>0</v>
      </c>
    </row>
    <row r="176" spans="1:49" s="62" customFormat="1" ht="31.5">
      <c r="A176" s="78" t="s">
        <v>103</v>
      </c>
      <c r="B176" s="79" t="s">
        <v>363</v>
      </c>
      <c r="C176" s="80" t="s">
        <v>364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25</v>
      </c>
      <c r="U176" s="4" t="s">
        <v>25</v>
      </c>
      <c r="V176" s="4" t="s">
        <v>25</v>
      </c>
      <c r="W176" s="4" t="s">
        <v>25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 t="s">
        <v>25</v>
      </c>
      <c r="AM176" s="4" t="s">
        <v>25</v>
      </c>
      <c r="AN176" s="4" t="s">
        <v>25</v>
      </c>
      <c r="AO176" s="4" t="s">
        <v>25</v>
      </c>
      <c r="AP176" s="4" t="s">
        <v>25</v>
      </c>
      <c r="AQ176" s="4" t="s">
        <v>25</v>
      </c>
      <c r="AR176" s="81">
        <v>0</v>
      </c>
      <c r="AS176" s="4">
        <v>0</v>
      </c>
      <c r="AT176" s="4">
        <v>0</v>
      </c>
      <c r="AU176" s="4">
        <v>0</v>
      </c>
      <c r="AV176" s="4">
        <v>0</v>
      </c>
      <c r="AW176" s="83">
        <v>0</v>
      </c>
    </row>
    <row r="177" spans="1:49" s="62" customFormat="1" ht="31.5">
      <c r="A177" s="78" t="s">
        <v>103</v>
      </c>
      <c r="B177" s="79" t="s">
        <v>365</v>
      </c>
      <c r="C177" s="80" t="s">
        <v>366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 t="s">
        <v>25</v>
      </c>
      <c r="U177" s="4" t="s">
        <v>25</v>
      </c>
      <c r="V177" s="4" t="s">
        <v>25</v>
      </c>
      <c r="W177" s="4" t="s">
        <v>25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 t="s">
        <v>25</v>
      </c>
      <c r="AM177" s="4" t="s">
        <v>25</v>
      </c>
      <c r="AN177" s="4" t="s">
        <v>25</v>
      </c>
      <c r="AO177" s="4" t="s">
        <v>25</v>
      </c>
      <c r="AP177" s="4" t="s">
        <v>25</v>
      </c>
      <c r="AQ177" s="4" t="s">
        <v>25</v>
      </c>
      <c r="AR177" s="81">
        <v>0</v>
      </c>
      <c r="AS177" s="4">
        <v>0</v>
      </c>
      <c r="AT177" s="4">
        <v>0</v>
      </c>
      <c r="AU177" s="4">
        <v>0</v>
      </c>
      <c r="AV177" s="4">
        <v>0</v>
      </c>
      <c r="AW177" s="83">
        <v>0</v>
      </c>
    </row>
    <row r="178" spans="1:49" s="62" customFormat="1" ht="47.25">
      <c r="A178" s="74" t="s">
        <v>105</v>
      </c>
      <c r="B178" s="75" t="s">
        <v>106</v>
      </c>
      <c r="C178" s="2" t="s">
        <v>24</v>
      </c>
      <c r="D178" s="2">
        <f t="shared" ref="D178:V178" si="63">IF((COUNTIF(D179:D180,"нд"))=(COUNTA(D179:D180)),"нд",SUMIF(D179:D180,"&gt;0",D179:D180))</f>
        <v>0</v>
      </c>
      <c r="E178" s="2">
        <f t="shared" si="63"/>
        <v>0</v>
      </c>
      <c r="F178" s="2">
        <f t="shared" si="63"/>
        <v>0</v>
      </c>
      <c r="G178" s="2">
        <f t="shared" si="63"/>
        <v>0</v>
      </c>
      <c r="H178" s="2">
        <f t="shared" si="63"/>
        <v>0</v>
      </c>
      <c r="I178" s="2">
        <f t="shared" si="63"/>
        <v>0</v>
      </c>
      <c r="J178" s="2">
        <f t="shared" si="63"/>
        <v>0</v>
      </c>
      <c r="K178" s="2">
        <f t="shared" si="63"/>
        <v>0</v>
      </c>
      <c r="L178" s="2">
        <f t="shared" si="63"/>
        <v>0</v>
      </c>
      <c r="M178" s="2">
        <f t="shared" si="63"/>
        <v>0</v>
      </c>
      <c r="N178" s="2">
        <f t="shared" si="63"/>
        <v>0</v>
      </c>
      <c r="O178" s="2">
        <f t="shared" si="63"/>
        <v>0</v>
      </c>
      <c r="P178" s="2">
        <f t="shared" si="63"/>
        <v>0</v>
      </c>
      <c r="Q178" s="2">
        <f t="shared" si="63"/>
        <v>0</v>
      </c>
      <c r="R178" s="2">
        <f t="shared" si="63"/>
        <v>0</v>
      </c>
      <c r="S178" s="2">
        <f t="shared" si="63"/>
        <v>0</v>
      </c>
      <c r="T178" s="2" t="str">
        <f t="shared" si="63"/>
        <v>нд</v>
      </c>
      <c r="U178" s="2" t="str">
        <f t="shared" si="63"/>
        <v>нд</v>
      </c>
      <c r="V178" s="2" t="str">
        <f t="shared" si="63"/>
        <v>нд</v>
      </c>
      <c r="W178" s="2" t="s">
        <v>25</v>
      </c>
      <c r="X178" s="2">
        <f t="shared" ref="X178:AW178" si="64">IF((COUNTIF(X179:X180,"нд"))=(COUNTA(X179:X180)),"нд",SUMIF(X179:X180,"&gt;0",X179:X180))</f>
        <v>0</v>
      </c>
      <c r="Y178" s="2">
        <f t="shared" si="64"/>
        <v>0</v>
      </c>
      <c r="Z178" s="2">
        <f t="shared" si="64"/>
        <v>0</v>
      </c>
      <c r="AA178" s="2">
        <f t="shared" si="64"/>
        <v>0</v>
      </c>
      <c r="AB178" s="2">
        <f t="shared" si="64"/>
        <v>0</v>
      </c>
      <c r="AC178" s="2">
        <f t="shared" si="64"/>
        <v>0</v>
      </c>
      <c r="AD178" s="2">
        <f t="shared" si="64"/>
        <v>0</v>
      </c>
      <c r="AE178" s="2">
        <f t="shared" si="64"/>
        <v>0</v>
      </c>
      <c r="AF178" s="2">
        <f t="shared" si="64"/>
        <v>0</v>
      </c>
      <c r="AG178" s="2">
        <f t="shared" si="64"/>
        <v>0</v>
      </c>
      <c r="AH178" s="2">
        <f t="shared" si="64"/>
        <v>0</v>
      </c>
      <c r="AI178" s="2">
        <f t="shared" si="64"/>
        <v>0</v>
      </c>
      <c r="AJ178" s="2">
        <f t="shared" si="64"/>
        <v>0</v>
      </c>
      <c r="AK178" s="2">
        <f t="shared" si="64"/>
        <v>0</v>
      </c>
      <c r="AL178" s="2" t="str">
        <f t="shared" si="64"/>
        <v>нд</v>
      </c>
      <c r="AM178" s="2" t="str">
        <f t="shared" si="64"/>
        <v>нд</v>
      </c>
      <c r="AN178" s="2" t="str">
        <f t="shared" si="64"/>
        <v>нд</v>
      </c>
      <c r="AO178" s="2" t="str">
        <f t="shared" si="64"/>
        <v>нд</v>
      </c>
      <c r="AP178" s="2" t="str">
        <f t="shared" si="64"/>
        <v>нд</v>
      </c>
      <c r="AQ178" s="2" t="str">
        <f t="shared" si="64"/>
        <v>нд</v>
      </c>
      <c r="AR178" s="2">
        <f t="shared" si="64"/>
        <v>0</v>
      </c>
      <c r="AS178" s="2">
        <f t="shared" si="64"/>
        <v>0</v>
      </c>
      <c r="AT178" s="2">
        <f t="shared" si="64"/>
        <v>0</v>
      </c>
      <c r="AU178" s="2">
        <f t="shared" si="64"/>
        <v>0</v>
      </c>
      <c r="AV178" s="2">
        <f t="shared" si="64"/>
        <v>0</v>
      </c>
      <c r="AW178" s="68">
        <f t="shared" si="64"/>
        <v>0</v>
      </c>
    </row>
    <row r="179" spans="1:49" s="62" customFormat="1" ht="31.5">
      <c r="A179" s="74" t="s">
        <v>107</v>
      </c>
      <c r="B179" s="75" t="s">
        <v>108</v>
      </c>
      <c r="C179" s="2" t="s">
        <v>24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 t="s">
        <v>25</v>
      </c>
      <c r="U179" s="2" t="s">
        <v>25</v>
      </c>
      <c r="V179" s="2" t="s">
        <v>25</v>
      </c>
      <c r="W179" s="2" t="s">
        <v>25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 t="s">
        <v>25</v>
      </c>
      <c r="AM179" s="2" t="s">
        <v>25</v>
      </c>
      <c r="AN179" s="2" t="s">
        <v>25</v>
      </c>
      <c r="AO179" s="2" t="s">
        <v>25</v>
      </c>
      <c r="AP179" s="2" t="s">
        <v>25</v>
      </c>
      <c r="AQ179" s="2" t="s">
        <v>25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68">
        <v>0</v>
      </c>
    </row>
    <row r="180" spans="1:49" s="62" customFormat="1" ht="46.5" customHeight="1">
      <c r="A180" s="74" t="s">
        <v>109</v>
      </c>
      <c r="B180" s="75" t="s">
        <v>110</v>
      </c>
      <c r="C180" s="2" t="s">
        <v>24</v>
      </c>
      <c r="D180" s="2">
        <f t="shared" ref="D180:V180" si="65">IF((COUNTIF(D181:D181,"нд"))=(COUNTA(D181:D181)),"нд",SUMIF(D181:D181,"&gt;0",D181:D181))</f>
        <v>0</v>
      </c>
      <c r="E180" s="2">
        <f t="shared" si="65"/>
        <v>0</v>
      </c>
      <c r="F180" s="2">
        <f t="shared" si="65"/>
        <v>0</v>
      </c>
      <c r="G180" s="2">
        <f t="shared" si="65"/>
        <v>0</v>
      </c>
      <c r="H180" s="2">
        <f t="shared" si="65"/>
        <v>0</v>
      </c>
      <c r="I180" s="2">
        <f t="shared" si="65"/>
        <v>0</v>
      </c>
      <c r="J180" s="2">
        <f t="shared" si="65"/>
        <v>0</v>
      </c>
      <c r="K180" s="2">
        <f t="shared" si="65"/>
        <v>0</v>
      </c>
      <c r="L180" s="2">
        <f t="shared" si="65"/>
        <v>0</v>
      </c>
      <c r="M180" s="2">
        <f t="shared" si="65"/>
        <v>0</v>
      </c>
      <c r="N180" s="2">
        <f t="shared" si="65"/>
        <v>0</v>
      </c>
      <c r="O180" s="2">
        <f t="shared" si="65"/>
        <v>0</v>
      </c>
      <c r="P180" s="2">
        <f t="shared" si="65"/>
        <v>0</v>
      </c>
      <c r="Q180" s="2">
        <f t="shared" si="65"/>
        <v>0</v>
      </c>
      <c r="R180" s="2">
        <f t="shared" si="65"/>
        <v>0</v>
      </c>
      <c r="S180" s="2">
        <f t="shared" si="65"/>
        <v>0</v>
      </c>
      <c r="T180" s="2" t="str">
        <f t="shared" si="65"/>
        <v>нд</v>
      </c>
      <c r="U180" s="2" t="str">
        <f t="shared" si="65"/>
        <v>нд</v>
      </c>
      <c r="V180" s="2" t="str">
        <f t="shared" si="65"/>
        <v>нд</v>
      </c>
      <c r="W180" s="2" t="s">
        <v>25</v>
      </c>
      <c r="X180" s="2">
        <f t="shared" ref="X180:AW180" si="66">IF((COUNTIF(X181:X181,"нд"))=(COUNTA(X181:X181)),"нд",SUMIF(X181:X181,"&gt;0",X181:X181))</f>
        <v>0</v>
      </c>
      <c r="Y180" s="2">
        <f t="shared" si="66"/>
        <v>0</v>
      </c>
      <c r="Z180" s="2">
        <f t="shared" si="66"/>
        <v>0</v>
      </c>
      <c r="AA180" s="2">
        <f t="shared" si="66"/>
        <v>0</v>
      </c>
      <c r="AB180" s="2">
        <f t="shared" si="66"/>
        <v>0</v>
      </c>
      <c r="AC180" s="2">
        <f t="shared" si="66"/>
        <v>0</v>
      </c>
      <c r="AD180" s="2">
        <f t="shared" si="66"/>
        <v>0</v>
      </c>
      <c r="AE180" s="2">
        <f t="shared" si="66"/>
        <v>0</v>
      </c>
      <c r="AF180" s="2">
        <f t="shared" si="66"/>
        <v>0</v>
      </c>
      <c r="AG180" s="2">
        <f t="shared" si="66"/>
        <v>0</v>
      </c>
      <c r="AH180" s="2">
        <f t="shared" si="66"/>
        <v>0</v>
      </c>
      <c r="AI180" s="2">
        <f t="shared" si="66"/>
        <v>0</v>
      </c>
      <c r="AJ180" s="2">
        <f t="shared" si="66"/>
        <v>0</v>
      </c>
      <c r="AK180" s="2">
        <f t="shared" si="66"/>
        <v>0</v>
      </c>
      <c r="AL180" s="2" t="str">
        <f t="shared" si="66"/>
        <v>нд</v>
      </c>
      <c r="AM180" s="2" t="str">
        <f t="shared" si="66"/>
        <v>нд</v>
      </c>
      <c r="AN180" s="2" t="str">
        <f t="shared" si="66"/>
        <v>нд</v>
      </c>
      <c r="AO180" s="2" t="str">
        <f t="shared" si="66"/>
        <v>нд</v>
      </c>
      <c r="AP180" s="2" t="str">
        <f t="shared" si="66"/>
        <v>нд</v>
      </c>
      <c r="AQ180" s="2" t="str">
        <f t="shared" si="66"/>
        <v>нд</v>
      </c>
      <c r="AR180" s="2">
        <f t="shared" si="66"/>
        <v>0</v>
      </c>
      <c r="AS180" s="2">
        <f t="shared" si="66"/>
        <v>0</v>
      </c>
      <c r="AT180" s="2">
        <f t="shared" si="66"/>
        <v>0</v>
      </c>
      <c r="AU180" s="2">
        <f t="shared" si="66"/>
        <v>0</v>
      </c>
      <c r="AV180" s="2">
        <f t="shared" si="66"/>
        <v>0</v>
      </c>
      <c r="AW180" s="68">
        <f t="shared" si="66"/>
        <v>0</v>
      </c>
    </row>
    <row r="181" spans="1:49" s="62" customFormat="1" ht="63" customHeight="1">
      <c r="A181" s="78" t="s">
        <v>109</v>
      </c>
      <c r="B181" s="79" t="s">
        <v>367</v>
      </c>
      <c r="C181" s="80" t="s">
        <v>368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 t="s">
        <v>25</v>
      </c>
      <c r="U181" s="4" t="s">
        <v>25</v>
      </c>
      <c r="V181" s="4" t="s">
        <v>25</v>
      </c>
      <c r="W181" s="4">
        <v>0.03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 t="s">
        <v>25</v>
      </c>
      <c r="AM181" s="4" t="s">
        <v>25</v>
      </c>
      <c r="AN181" s="4" t="s">
        <v>25</v>
      </c>
      <c r="AO181" s="4" t="s">
        <v>25</v>
      </c>
      <c r="AP181" s="4" t="s">
        <v>25</v>
      </c>
      <c r="AQ181" s="4" t="s">
        <v>25</v>
      </c>
      <c r="AR181" s="81">
        <v>0</v>
      </c>
      <c r="AS181" s="4">
        <v>0</v>
      </c>
      <c r="AT181" s="4">
        <v>0</v>
      </c>
      <c r="AU181" s="4">
        <v>0</v>
      </c>
      <c r="AV181" s="4">
        <v>0</v>
      </c>
      <c r="AW181" s="83">
        <v>0</v>
      </c>
    </row>
    <row r="182" spans="1:49" s="62" customFormat="1" ht="31.5">
      <c r="A182" s="74" t="s">
        <v>111</v>
      </c>
      <c r="B182" s="75" t="s">
        <v>112</v>
      </c>
      <c r="C182" s="2" t="s">
        <v>24</v>
      </c>
      <c r="D182" s="2">
        <f t="shared" ref="D182:V182" si="67">IF((COUNTIF(D183:D273,"нд"))=(COUNTA(D183:D273)),"нд",SUMIF(D183:D273,"&gt;0",D183:D273))</f>
        <v>0</v>
      </c>
      <c r="E182" s="2">
        <f t="shared" si="67"/>
        <v>0</v>
      </c>
      <c r="F182" s="2">
        <f t="shared" si="67"/>
        <v>0</v>
      </c>
      <c r="G182" s="2">
        <f t="shared" si="67"/>
        <v>0</v>
      </c>
      <c r="H182" s="2">
        <f t="shared" si="67"/>
        <v>0</v>
      </c>
      <c r="I182" s="2">
        <f t="shared" si="67"/>
        <v>0</v>
      </c>
      <c r="J182" s="2">
        <f t="shared" si="67"/>
        <v>0</v>
      </c>
      <c r="K182" s="2">
        <f t="shared" si="67"/>
        <v>0</v>
      </c>
      <c r="L182" s="2">
        <f t="shared" si="67"/>
        <v>0</v>
      </c>
      <c r="M182" s="2">
        <f t="shared" si="67"/>
        <v>0</v>
      </c>
      <c r="N182" s="2">
        <f t="shared" si="67"/>
        <v>0</v>
      </c>
      <c r="O182" s="2">
        <f t="shared" si="67"/>
        <v>0</v>
      </c>
      <c r="P182" s="2">
        <f t="shared" si="67"/>
        <v>0</v>
      </c>
      <c r="Q182" s="2">
        <f t="shared" si="67"/>
        <v>0</v>
      </c>
      <c r="R182" s="2">
        <f t="shared" si="67"/>
        <v>0</v>
      </c>
      <c r="S182" s="2">
        <f t="shared" si="67"/>
        <v>0</v>
      </c>
      <c r="T182" s="2" t="str">
        <f t="shared" si="67"/>
        <v>нд</v>
      </c>
      <c r="U182" s="2" t="str">
        <f t="shared" si="67"/>
        <v>нд</v>
      </c>
      <c r="V182" s="2" t="str">
        <f t="shared" si="67"/>
        <v>нд</v>
      </c>
      <c r="W182" s="2" t="s">
        <v>25</v>
      </c>
      <c r="X182" s="2">
        <f t="shared" ref="X182:AW182" si="68">IF((COUNTIF(X183:X273,"нд"))=(COUNTA(X183:X273)),"нд",SUMIF(X183:X273,"&gt;0",X183:X273))</f>
        <v>0</v>
      </c>
      <c r="Y182" s="2">
        <f t="shared" si="68"/>
        <v>0</v>
      </c>
      <c r="Z182" s="2">
        <f t="shared" si="68"/>
        <v>0</v>
      </c>
      <c r="AA182" s="2">
        <f t="shared" si="68"/>
        <v>0</v>
      </c>
      <c r="AB182" s="2">
        <f t="shared" si="68"/>
        <v>0</v>
      </c>
      <c r="AC182" s="2">
        <f t="shared" si="68"/>
        <v>0</v>
      </c>
      <c r="AD182" s="2">
        <f t="shared" si="68"/>
        <v>0</v>
      </c>
      <c r="AE182" s="2">
        <f t="shared" si="68"/>
        <v>0</v>
      </c>
      <c r="AF182" s="2">
        <f t="shared" si="68"/>
        <v>0</v>
      </c>
      <c r="AG182" s="2">
        <f t="shared" si="68"/>
        <v>0</v>
      </c>
      <c r="AH182" s="2">
        <f t="shared" si="68"/>
        <v>0</v>
      </c>
      <c r="AI182" s="2">
        <f t="shared" si="68"/>
        <v>0</v>
      </c>
      <c r="AJ182" s="2">
        <f t="shared" si="68"/>
        <v>0</v>
      </c>
      <c r="AK182" s="2">
        <f t="shared" si="68"/>
        <v>0</v>
      </c>
      <c r="AL182" s="2" t="str">
        <f t="shared" si="68"/>
        <v>нд</v>
      </c>
      <c r="AM182" s="2" t="str">
        <f t="shared" si="68"/>
        <v>нд</v>
      </c>
      <c r="AN182" s="2" t="str">
        <f t="shared" si="68"/>
        <v>нд</v>
      </c>
      <c r="AO182" s="2" t="str">
        <f t="shared" si="68"/>
        <v>нд</v>
      </c>
      <c r="AP182" s="2" t="str">
        <f t="shared" si="68"/>
        <v>нд</v>
      </c>
      <c r="AQ182" s="2" t="str">
        <f t="shared" si="68"/>
        <v>нд</v>
      </c>
      <c r="AR182" s="2">
        <f t="shared" si="68"/>
        <v>0</v>
      </c>
      <c r="AS182" s="2">
        <f t="shared" si="68"/>
        <v>0</v>
      </c>
      <c r="AT182" s="2">
        <f t="shared" si="68"/>
        <v>0</v>
      </c>
      <c r="AU182" s="2">
        <f t="shared" si="68"/>
        <v>0</v>
      </c>
      <c r="AV182" s="2">
        <f t="shared" si="68"/>
        <v>0</v>
      </c>
      <c r="AW182" s="68">
        <f t="shared" si="68"/>
        <v>0</v>
      </c>
    </row>
    <row r="183" spans="1:49" s="62" customFormat="1" ht="63" customHeight="1">
      <c r="A183" s="78" t="s">
        <v>111</v>
      </c>
      <c r="B183" s="79" t="s">
        <v>369</v>
      </c>
      <c r="C183" s="80" t="s">
        <v>370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 t="s">
        <v>25</v>
      </c>
      <c r="U183" s="4" t="s">
        <v>25</v>
      </c>
      <c r="V183" s="4" t="s">
        <v>25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 t="s">
        <v>25</v>
      </c>
      <c r="AM183" s="4" t="s">
        <v>25</v>
      </c>
      <c r="AN183" s="4" t="s">
        <v>25</v>
      </c>
      <c r="AO183" s="4" t="s">
        <v>25</v>
      </c>
      <c r="AP183" s="4" t="s">
        <v>25</v>
      </c>
      <c r="AQ183" s="4" t="s">
        <v>25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83">
        <v>0</v>
      </c>
    </row>
    <row r="184" spans="1:49" s="62" customFormat="1" ht="31.5">
      <c r="A184" s="78" t="s">
        <v>111</v>
      </c>
      <c r="B184" s="79" t="s">
        <v>372</v>
      </c>
      <c r="C184" s="80" t="s">
        <v>373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 t="s">
        <v>25</v>
      </c>
      <c r="U184" s="4" t="s">
        <v>25</v>
      </c>
      <c r="V184" s="4" t="s">
        <v>25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 t="s">
        <v>25</v>
      </c>
      <c r="AM184" s="4" t="s">
        <v>25</v>
      </c>
      <c r="AN184" s="4" t="s">
        <v>25</v>
      </c>
      <c r="AO184" s="4" t="s">
        <v>25</v>
      </c>
      <c r="AP184" s="4" t="s">
        <v>25</v>
      </c>
      <c r="AQ184" s="4" t="s">
        <v>25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83">
        <v>0</v>
      </c>
    </row>
    <row r="185" spans="1:49" s="62" customFormat="1" ht="31.5">
      <c r="A185" s="78" t="s">
        <v>111</v>
      </c>
      <c r="B185" s="79" t="s">
        <v>374</v>
      </c>
      <c r="C185" s="80" t="s">
        <v>375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 t="s">
        <v>25</v>
      </c>
      <c r="U185" s="4" t="s">
        <v>25</v>
      </c>
      <c r="V185" s="4" t="s">
        <v>25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 t="s">
        <v>25</v>
      </c>
      <c r="AM185" s="4" t="s">
        <v>25</v>
      </c>
      <c r="AN185" s="4" t="s">
        <v>25</v>
      </c>
      <c r="AO185" s="4" t="s">
        <v>25</v>
      </c>
      <c r="AP185" s="4" t="s">
        <v>25</v>
      </c>
      <c r="AQ185" s="4" t="s">
        <v>25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83">
        <v>0</v>
      </c>
    </row>
    <row r="186" spans="1:49" s="62" customFormat="1" ht="31.5">
      <c r="A186" s="78" t="s">
        <v>111</v>
      </c>
      <c r="B186" s="79" t="s">
        <v>376</v>
      </c>
      <c r="C186" s="80" t="s">
        <v>377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 t="s">
        <v>25</v>
      </c>
      <c r="U186" s="4" t="s">
        <v>25</v>
      </c>
      <c r="V186" s="4" t="s">
        <v>25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 t="s">
        <v>25</v>
      </c>
      <c r="AM186" s="4" t="s">
        <v>25</v>
      </c>
      <c r="AN186" s="4" t="s">
        <v>25</v>
      </c>
      <c r="AO186" s="4" t="s">
        <v>25</v>
      </c>
      <c r="AP186" s="4" t="s">
        <v>25</v>
      </c>
      <c r="AQ186" s="4" t="s">
        <v>25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83">
        <v>0</v>
      </c>
    </row>
    <row r="187" spans="1:49" s="62" customFormat="1" ht="31.5">
      <c r="A187" s="78" t="s">
        <v>111</v>
      </c>
      <c r="B187" s="79" t="s">
        <v>378</v>
      </c>
      <c r="C187" s="80" t="s">
        <v>379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 t="s">
        <v>25</v>
      </c>
      <c r="U187" s="4" t="s">
        <v>25</v>
      </c>
      <c r="V187" s="4" t="s">
        <v>25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 t="s">
        <v>25</v>
      </c>
      <c r="AM187" s="4" t="s">
        <v>25</v>
      </c>
      <c r="AN187" s="4" t="s">
        <v>25</v>
      </c>
      <c r="AO187" s="4" t="s">
        <v>25</v>
      </c>
      <c r="AP187" s="4" t="s">
        <v>25</v>
      </c>
      <c r="AQ187" s="4" t="s">
        <v>25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83">
        <v>0</v>
      </c>
    </row>
    <row r="188" spans="1:49" s="62" customFormat="1" ht="31.5">
      <c r="A188" s="78" t="s">
        <v>111</v>
      </c>
      <c r="B188" s="79" t="s">
        <v>380</v>
      </c>
      <c r="C188" s="80" t="s">
        <v>381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25</v>
      </c>
      <c r="U188" s="4" t="s">
        <v>25</v>
      </c>
      <c r="V188" s="4" t="s">
        <v>25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 t="s">
        <v>25</v>
      </c>
      <c r="AM188" s="4" t="s">
        <v>25</v>
      </c>
      <c r="AN188" s="4" t="s">
        <v>25</v>
      </c>
      <c r="AO188" s="4" t="s">
        <v>25</v>
      </c>
      <c r="AP188" s="4" t="s">
        <v>25</v>
      </c>
      <c r="AQ188" s="4" t="s">
        <v>25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83">
        <v>0</v>
      </c>
    </row>
    <row r="189" spans="1:49" s="62" customFormat="1" ht="31.5">
      <c r="A189" s="78" t="s">
        <v>111</v>
      </c>
      <c r="B189" s="79" t="s">
        <v>382</v>
      </c>
      <c r="C189" s="80" t="s">
        <v>383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 t="s">
        <v>25</v>
      </c>
      <c r="U189" s="4" t="s">
        <v>25</v>
      </c>
      <c r="V189" s="4" t="s">
        <v>25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 t="s">
        <v>25</v>
      </c>
      <c r="AM189" s="4" t="s">
        <v>25</v>
      </c>
      <c r="AN189" s="4" t="s">
        <v>25</v>
      </c>
      <c r="AO189" s="4" t="s">
        <v>25</v>
      </c>
      <c r="AP189" s="4" t="s">
        <v>25</v>
      </c>
      <c r="AQ189" s="4" t="s">
        <v>25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83">
        <v>0</v>
      </c>
    </row>
    <row r="190" spans="1:49" s="62" customFormat="1" ht="31.5">
      <c r="A190" s="78" t="s">
        <v>111</v>
      </c>
      <c r="B190" s="79" t="s">
        <v>384</v>
      </c>
      <c r="C190" s="80" t="s">
        <v>385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 t="s">
        <v>25</v>
      </c>
      <c r="U190" s="4" t="s">
        <v>25</v>
      </c>
      <c r="V190" s="4" t="s">
        <v>25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 t="s">
        <v>25</v>
      </c>
      <c r="AM190" s="4" t="s">
        <v>25</v>
      </c>
      <c r="AN190" s="4" t="s">
        <v>25</v>
      </c>
      <c r="AO190" s="4" t="s">
        <v>25</v>
      </c>
      <c r="AP190" s="4" t="s">
        <v>25</v>
      </c>
      <c r="AQ190" s="4" t="s">
        <v>25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83">
        <v>0</v>
      </c>
    </row>
    <row r="191" spans="1:49" s="62" customFormat="1" ht="31.5">
      <c r="A191" s="78" t="s">
        <v>111</v>
      </c>
      <c r="B191" s="79" t="s">
        <v>386</v>
      </c>
      <c r="C191" s="80" t="s">
        <v>387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 t="s">
        <v>25</v>
      </c>
      <c r="U191" s="4" t="s">
        <v>25</v>
      </c>
      <c r="V191" s="4" t="s">
        <v>25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 t="s">
        <v>25</v>
      </c>
      <c r="AM191" s="4" t="s">
        <v>25</v>
      </c>
      <c r="AN191" s="4" t="s">
        <v>25</v>
      </c>
      <c r="AO191" s="4" t="s">
        <v>25</v>
      </c>
      <c r="AP191" s="4" t="s">
        <v>25</v>
      </c>
      <c r="AQ191" s="4" t="s">
        <v>25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83">
        <v>0</v>
      </c>
    </row>
    <row r="192" spans="1:49" s="62" customFormat="1" ht="31.5">
      <c r="A192" s="78" t="s">
        <v>111</v>
      </c>
      <c r="B192" s="79" t="s">
        <v>388</v>
      </c>
      <c r="C192" s="80" t="s">
        <v>389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 t="s">
        <v>25</v>
      </c>
      <c r="U192" s="4" t="s">
        <v>25</v>
      </c>
      <c r="V192" s="4" t="s">
        <v>25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 t="s">
        <v>25</v>
      </c>
      <c r="AM192" s="4" t="s">
        <v>25</v>
      </c>
      <c r="AN192" s="4" t="s">
        <v>25</v>
      </c>
      <c r="AO192" s="4" t="s">
        <v>25</v>
      </c>
      <c r="AP192" s="4" t="s">
        <v>25</v>
      </c>
      <c r="AQ192" s="4" t="s">
        <v>25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83">
        <v>0</v>
      </c>
    </row>
    <row r="193" spans="1:49" s="62" customFormat="1" ht="31.5">
      <c r="A193" s="78" t="s">
        <v>111</v>
      </c>
      <c r="B193" s="79" t="s">
        <v>390</v>
      </c>
      <c r="C193" s="80" t="s">
        <v>391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 t="s">
        <v>25</v>
      </c>
      <c r="U193" s="4" t="s">
        <v>25</v>
      </c>
      <c r="V193" s="4" t="s">
        <v>25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 t="s">
        <v>25</v>
      </c>
      <c r="AM193" s="4" t="s">
        <v>25</v>
      </c>
      <c r="AN193" s="4" t="s">
        <v>25</v>
      </c>
      <c r="AO193" s="4" t="s">
        <v>25</v>
      </c>
      <c r="AP193" s="4" t="s">
        <v>25</v>
      </c>
      <c r="AQ193" s="4" t="s">
        <v>25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83">
        <v>0</v>
      </c>
    </row>
    <row r="194" spans="1:49" s="62" customFormat="1" ht="31.5">
      <c r="A194" s="78" t="s">
        <v>111</v>
      </c>
      <c r="B194" s="79" t="s">
        <v>392</v>
      </c>
      <c r="C194" s="80" t="s">
        <v>393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 t="s">
        <v>25</v>
      </c>
      <c r="U194" s="4" t="s">
        <v>25</v>
      </c>
      <c r="V194" s="4" t="s">
        <v>25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 t="s">
        <v>25</v>
      </c>
      <c r="AM194" s="4" t="s">
        <v>25</v>
      </c>
      <c r="AN194" s="4" t="s">
        <v>25</v>
      </c>
      <c r="AO194" s="4" t="s">
        <v>25</v>
      </c>
      <c r="AP194" s="4" t="s">
        <v>25</v>
      </c>
      <c r="AQ194" s="4" t="s">
        <v>25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83">
        <v>0</v>
      </c>
    </row>
    <row r="195" spans="1:49" s="62" customFormat="1" ht="31.5">
      <c r="A195" s="78" t="s">
        <v>111</v>
      </c>
      <c r="B195" s="79" t="s">
        <v>394</v>
      </c>
      <c r="C195" s="80" t="s">
        <v>395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 t="s">
        <v>25</v>
      </c>
      <c r="U195" s="4" t="s">
        <v>25</v>
      </c>
      <c r="V195" s="4" t="s">
        <v>25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 t="s">
        <v>25</v>
      </c>
      <c r="AM195" s="4" t="s">
        <v>25</v>
      </c>
      <c r="AN195" s="4" t="s">
        <v>25</v>
      </c>
      <c r="AO195" s="4" t="s">
        <v>25</v>
      </c>
      <c r="AP195" s="4" t="s">
        <v>25</v>
      </c>
      <c r="AQ195" s="4" t="s">
        <v>25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83">
        <v>0</v>
      </c>
    </row>
    <row r="196" spans="1:49" s="62" customFormat="1" ht="31.5">
      <c r="A196" s="78" t="s">
        <v>111</v>
      </c>
      <c r="B196" s="79" t="s">
        <v>396</v>
      </c>
      <c r="C196" s="80" t="s">
        <v>397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 t="s">
        <v>25</v>
      </c>
      <c r="U196" s="4" t="s">
        <v>25</v>
      </c>
      <c r="V196" s="4" t="s">
        <v>25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 t="s">
        <v>25</v>
      </c>
      <c r="AM196" s="4" t="s">
        <v>25</v>
      </c>
      <c r="AN196" s="4" t="s">
        <v>25</v>
      </c>
      <c r="AO196" s="4" t="s">
        <v>25</v>
      </c>
      <c r="AP196" s="4" t="s">
        <v>25</v>
      </c>
      <c r="AQ196" s="4" t="s">
        <v>25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83">
        <v>0</v>
      </c>
    </row>
    <row r="197" spans="1:49" s="62" customFormat="1" ht="31.5">
      <c r="A197" s="78" t="s">
        <v>111</v>
      </c>
      <c r="B197" s="79" t="s">
        <v>398</v>
      </c>
      <c r="C197" s="80" t="s">
        <v>399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 t="s">
        <v>25</v>
      </c>
      <c r="U197" s="4" t="s">
        <v>25</v>
      </c>
      <c r="V197" s="4" t="s">
        <v>25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 t="s">
        <v>25</v>
      </c>
      <c r="AM197" s="4" t="s">
        <v>25</v>
      </c>
      <c r="AN197" s="4" t="s">
        <v>25</v>
      </c>
      <c r="AO197" s="4" t="s">
        <v>25</v>
      </c>
      <c r="AP197" s="4" t="s">
        <v>25</v>
      </c>
      <c r="AQ197" s="4" t="s">
        <v>25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83">
        <v>0</v>
      </c>
    </row>
    <row r="198" spans="1:49" s="62" customFormat="1" ht="31.5">
      <c r="A198" s="78" t="s">
        <v>111</v>
      </c>
      <c r="B198" s="79" t="s">
        <v>400</v>
      </c>
      <c r="C198" s="80" t="s">
        <v>401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 t="s">
        <v>25</v>
      </c>
      <c r="U198" s="4" t="s">
        <v>25</v>
      </c>
      <c r="V198" s="4" t="s">
        <v>25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 t="s">
        <v>25</v>
      </c>
      <c r="AM198" s="4" t="s">
        <v>25</v>
      </c>
      <c r="AN198" s="4" t="s">
        <v>25</v>
      </c>
      <c r="AO198" s="4" t="s">
        <v>25</v>
      </c>
      <c r="AP198" s="4" t="s">
        <v>25</v>
      </c>
      <c r="AQ198" s="4" t="s">
        <v>25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83">
        <v>0</v>
      </c>
    </row>
    <row r="199" spans="1:49" s="62" customFormat="1" ht="31.5">
      <c r="A199" s="78" t="s">
        <v>111</v>
      </c>
      <c r="B199" s="79" t="s">
        <v>402</v>
      </c>
      <c r="C199" s="80" t="s">
        <v>403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 t="s">
        <v>25</v>
      </c>
      <c r="U199" s="4" t="s">
        <v>25</v>
      </c>
      <c r="V199" s="4" t="s">
        <v>25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 t="s">
        <v>25</v>
      </c>
      <c r="AM199" s="4" t="s">
        <v>25</v>
      </c>
      <c r="AN199" s="4" t="s">
        <v>25</v>
      </c>
      <c r="AO199" s="4" t="s">
        <v>25</v>
      </c>
      <c r="AP199" s="4" t="s">
        <v>25</v>
      </c>
      <c r="AQ199" s="4" t="s">
        <v>25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83">
        <v>0</v>
      </c>
    </row>
    <row r="200" spans="1:49" s="62" customFormat="1" ht="31.5">
      <c r="A200" s="78" t="s">
        <v>111</v>
      </c>
      <c r="B200" s="79" t="s">
        <v>404</v>
      </c>
      <c r="C200" s="80" t="s">
        <v>405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 t="s">
        <v>25</v>
      </c>
      <c r="U200" s="4" t="s">
        <v>25</v>
      </c>
      <c r="V200" s="4" t="s">
        <v>25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 t="s">
        <v>25</v>
      </c>
      <c r="AM200" s="4" t="s">
        <v>25</v>
      </c>
      <c r="AN200" s="4" t="s">
        <v>25</v>
      </c>
      <c r="AO200" s="4" t="s">
        <v>25</v>
      </c>
      <c r="AP200" s="4" t="s">
        <v>25</v>
      </c>
      <c r="AQ200" s="4" t="s">
        <v>25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83">
        <v>0</v>
      </c>
    </row>
    <row r="201" spans="1:49" s="62" customFormat="1" ht="31.5">
      <c r="A201" s="78" t="s">
        <v>111</v>
      </c>
      <c r="B201" s="79" t="s">
        <v>406</v>
      </c>
      <c r="C201" s="80" t="s">
        <v>407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 t="s">
        <v>25</v>
      </c>
      <c r="U201" s="4" t="s">
        <v>25</v>
      </c>
      <c r="V201" s="4" t="s">
        <v>25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 t="s">
        <v>25</v>
      </c>
      <c r="AM201" s="4" t="s">
        <v>25</v>
      </c>
      <c r="AN201" s="4" t="s">
        <v>25</v>
      </c>
      <c r="AO201" s="4" t="s">
        <v>25</v>
      </c>
      <c r="AP201" s="4" t="s">
        <v>25</v>
      </c>
      <c r="AQ201" s="4" t="s">
        <v>25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83">
        <v>0</v>
      </c>
    </row>
    <row r="202" spans="1:49" s="62" customFormat="1" ht="31.5">
      <c r="A202" s="78" t="s">
        <v>111</v>
      </c>
      <c r="B202" s="79" t="s">
        <v>408</v>
      </c>
      <c r="C202" s="80" t="s">
        <v>409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 t="s">
        <v>25</v>
      </c>
      <c r="U202" s="4" t="s">
        <v>25</v>
      </c>
      <c r="V202" s="4" t="s">
        <v>25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 t="s">
        <v>25</v>
      </c>
      <c r="AM202" s="4" t="s">
        <v>25</v>
      </c>
      <c r="AN202" s="4" t="s">
        <v>25</v>
      </c>
      <c r="AO202" s="4" t="s">
        <v>25</v>
      </c>
      <c r="AP202" s="4" t="s">
        <v>25</v>
      </c>
      <c r="AQ202" s="4" t="s">
        <v>25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83">
        <v>0</v>
      </c>
    </row>
    <row r="203" spans="1:49" s="62" customFormat="1" ht="31.5">
      <c r="A203" s="78" t="s">
        <v>111</v>
      </c>
      <c r="B203" s="79" t="s">
        <v>410</v>
      </c>
      <c r="C203" s="80" t="s">
        <v>411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 t="s">
        <v>25</v>
      </c>
      <c r="U203" s="4" t="s">
        <v>25</v>
      </c>
      <c r="V203" s="4" t="s">
        <v>25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 t="s">
        <v>25</v>
      </c>
      <c r="AM203" s="4" t="s">
        <v>25</v>
      </c>
      <c r="AN203" s="4" t="s">
        <v>25</v>
      </c>
      <c r="AO203" s="4" t="s">
        <v>25</v>
      </c>
      <c r="AP203" s="4" t="s">
        <v>25</v>
      </c>
      <c r="AQ203" s="4" t="s">
        <v>25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83">
        <v>0</v>
      </c>
    </row>
    <row r="204" spans="1:49" s="62" customFormat="1" ht="31.5">
      <c r="A204" s="78" t="s">
        <v>111</v>
      </c>
      <c r="B204" s="79" t="s">
        <v>412</v>
      </c>
      <c r="C204" s="80" t="s">
        <v>413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 t="s">
        <v>25</v>
      </c>
      <c r="U204" s="4" t="s">
        <v>25</v>
      </c>
      <c r="V204" s="4" t="s">
        <v>25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 t="s">
        <v>25</v>
      </c>
      <c r="AM204" s="4" t="s">
        <v>25</v>
      </c>
      <c r="AN204" s="4" t="s">
        <v>25</v>
      </c>
      <c r="AO204" s="4" t="s">
        <v>25</v>
      </c>
      <c r="AP204" s="4" t="s">
        <v>25</v>
      </c>
      <c r="AQ204" s="4" t="s">
        <v>25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83">
        <v>0</v>
      </c>
    </row>
    <row r="205" spans="1:49" s="62" customFormat="1" ht="31.5">
      <c r="A205" s="78" t="s">
        <v>111</v>
      </c>
      <c r="B205" s="79" t="s">
        <v>414</v>
      </c>
      <c r="C205" s="80" t="s">
        <v>415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 t="s">
        <v>25</v>
      </c>
      <c r="U205" s="4" t="s">
        <v>25</v>
      </c>
      <c r="V205" s="4" t="s">
        <v>25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 t="s">
        <v>25</v>
      </c>
      <c r="AM205" s="4" t="s">
        <v>25</v>
      </c>
      <c r="AN205" s="4" t="s">
        <v>25</v>
      </c>
      <c r="AO205" s="4" t="s">
        <v>25</v>
      </c>
      <c r="AP205" s="4" t="s">
        <v>25</v>
      </c>
      <c r="AQ205" s="4" t="s">
        <v>25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83">
        <v>0</v>
      </c>
    </row>
    <row r="206" spans="1:49" s="62" customFormat="1" ht="31.5">
      <c r="A206" s="78" t="s">
        <v>111</v>
      </c>
      <c r="B206" s="79" t="s">
        <v>416</v>
      </c>
      <c r="C206" s="80" t="s">
        <v>417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 t="s">
        <v>25</v>
      </c>
      <c r="U206" s="4" t="s">
        <v>25</v>
      </c>
      <c r="V206" s="4" t="s">
        <v>25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 t="s">
        <v>25</v>
      </c>
      <c r="AM206" s="4" t="s">
        <v>25</v>
      </c>
      <c r="AN206" s="4" t="s">
        <v>25</v>
      </c>
      <c r="AO206" s="4" t="s">
        <v>25</v>
      </c>
      <c r="AP206" s="4" t="s">
        <v>25</v>
      </c>
      <c r="AQ206" s="4" t="s">
        <v>25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83">
        <v>0</v>
      </c>
    </row>
    <row r="207" spans="1:49" s="62" customFormat="1" ht="31.5">
      <c r="A207" s="78" t="s">
        <v>111</v>
      </c>
      <c r="B207" s="79" t="s">
        <v>418</v>
      </c>
      <c r="C207" s="80" t="s">
        <v>419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 t="s">
        <v>25</v>
      </c>
      <c r="U207" s="4" t="s">
        <v>25</v>
      </c>
      <c r="V207" s="4" t="s">
        <v>25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 t="s">
        <v>25</v>
      </c>
      <c r="AM207" s="4" t="s">
        <v>25</v>
      </c>
      <c r="AN207" s="4" t="s">
        <v>25</v>
      </c>
      <c r="AO207" s="4" t="s">
        <v>25</v>
      </c>
      <c r="AP207" s="4" t="s">
        <v>25</v>
      </c>
      <c r="AQ207" s="4" t="s">
        <v>25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83">
        <v>0</v>
      </c>
    </row>
    <row r="208" spans="1:49" s="62" customFormat="1" ht="31.5">
      <c r="A208" s="78" t="s">
        <v>111</v>
      </c>
      <c r="B208" s="79" t="s">
        <v>420</v>
      </c>
      <c r="C208" s="80" t="s">
        <v>421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 t="s">
        <v>25</v>
      </c>
      <c r="U208" s="4" t="s">
        <v>25</v>
      </c>
      <c r="V208" s="4" t="s">
        <v>25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 t="s">
        <v>25</v>
      </c>
      <c r="AM208" s="4" t="s">
        <v>25</v>
      </c>
      <c r="AN208" s="4" t="s">
        <v>25</v>
      </c>
      <c r="AO208" s="4" t="s">
        <v>25</v>
      </c>
      <c r="AP208" s="4" t="s">
        <v>25</v>
      </c>
      <c r="AQ208" s="4" t="s">
        <v>25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83">
        <v>0</v>
      </c>
    </row>
    <row r="209" spans="1:49" s="62" customFormat="1" ht="31.5">
      <c r="A209" s="78" t="s">
        <v>111</v>
      </c>
      <c r="B209" s="79" t="s">
        <v>422</v>
      </c>
      <c r="C209" s="80" t="s">
        <v>423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25</v>
      </c>
      <c r="U209" s="4" t="s">
        <v>25</v>
      </c>
      <c r="V209" s="4" t="s">
        <v>25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 t="s">
        <v>25</v>
      </c>
      <c r="AM209" s="4" t="s">
        <v>25</v>
      </c>
      <c r="AN209" s="4" t="s">
        <v>25</v>
      </c>
      <c r="AO209" s="4" t="s">
        <v>25</v>
      </c>
      <c r="AP209" s="4" t="s">
        <v>25</v>
      </c>
      <c r="AQ209" s="4" t="s">
        <v>25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83">
        <v>0</v>
      </c>
    </row>
    <row r="210" spans="1:49" s="62" customFormat="1" ht="31.5">
      <c r="A210" s="78" t="s">
        <v>111</v>
      </c>
      <c r="B210" s="79" t="s">
        <v>424</v>
      </c>
      <c r="C210" s="80" t="s">
        <v>425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25</v>
      </c>
      <c r="U210" s="4" t="s">
        <v>25</v>
      </c>
      <c r="V210" s="4" t="s">
        <v>25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 t="s">
        <v>25</v>
      </c>
      <c r="AM210" s="4" t="s">
        <v>25</v>
      </c>
      <c r="AN210" s="4" t="s">
        <v>25</v>
      </c>
      <c r="AO210" s="4" t="s">
        <v>25</v>
      </c>
      <c r="AP210" s="4" t="s">
        <v>25</v>
      </c>
      <c r="AQ210" s="4" t="s">
        <v>25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83">
        <v>0</v>
      </c>
    </row>
    <row r="211" spans="1:49" s="62" customFormat="1" ht="31.5">
      <c r="A211" s="78" t="s">
        <v>111</v>
      </c>
      <c r="B211" s="79" t="s">
        <v>426</v>
      </c>
      <c r="C211" s="80" t="s">
        <v>427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 t="s">
        <v>25</v>
      </c>
      <c r="U211" s="4" t="s">
        <v>25</v>
      </c>
      <c r="V211" s="4" t="s">
        <v>25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 t="s">
        <v>25</v>
      </c>
      <c r="AM211" s="4" t="s">
        <v>25</v>
      </c>
      <c r="AN211" s="4" t="s">
        <v>25</v>
      </c>
      <c r="AO211" s="4" t="s">
        <v>25</v>
      </c>
      <c r="AP211" s="4" t="s">
        <v>25</v>
      </c>
      <c r="AQ211" s="4" t="s">
        <v>25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83">
        <v>0</v>
      </c>
    </row>
    <row r="212" spans="1:49" s="62" customFormat="1" ht="31.5">
      <c r="A212" s="78" t="s">
        <v>111</v>
      </c>
      <c r="B212" s="79" t="s">
        <v>428</v>
      </c>
      <c r="C212" s="80" t="s">
        <v>429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 t="s">
        <v>25</v>
      </c>
      <c r="U212" s="4" t="s">
        <v>25</v>
      </c>
      <c r="V212" s="4" t="s">
        <v>25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 t="s">
        <v>25</v>
      </c>
      <c r="AM212" s="4" t="s">
        <v>25</v>
      </c>
      <c r="AN212" s="4" t="s">
        <v>25</v>
      </c>
      <c r="AO212" s="4" t="s">
        <v>25</v>
      </c>
      <c r="AP212" s="4" t="s">
        <v>25</v>
      </c>
      <c r="AQ212" s="4" t="s">
        <v>25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83">
        <v>0</v>
      </c>
    </row>
    <row r="213" spans="1:49" s="62" customFormat="1" ht="31.5">
      <c r="A213" s="78" t="s">
        <v>111</v>
      </c>
      <c r="B213" s="79" t="s">
        <v>430</v>
      </c>
      <c r="C213" s="80" t="s">
        <v>431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 t="s">
        <v>25</v>
      </c>
      <c r="U213" s="4" t="s">
        <v>25</v>
      </c>
      <c r="V213" s="4" t="s">
        <v>25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 t="s">
        <v>25</v>
      </c>
      <c r="AM213" s="4" t="s">
        <v>25</v>
      </c>
      <c r="AN213" s="4" t="s">
        <v>25</v>
      </c>
      <c r="AO213" s="4" t="s">
        <v>25</v>
      </c>
      <c r="AP213" s="4" t="s">
        <v>25</v>
      </c>
      <c r="AQ213" s="4" t="s">
        <v>25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83">
        <v>0</v>
      </c>
    </row>
    <row r="214" spans="1:49" s="62" customFormat="1" ht="31.5">
      <c r="A214" s="78" t="s">
        <v>111</v>
      </c>
      <c r="B214" s="79" t="s">
        <v>432</v>
      </c>
      <c r="C214" s="80" t="s">
        <v>433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25</v>
      </c>
      <c r="U214" s="4" t="s">
        <v>25</v>
      </c>
      <c r="V214" s="4" t="s">
        <v>25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 t="s">
        <v>25</v>
      </c>
      <c r="AM214" s="4" t="s">
        <v>25</v>
      </c>
      <c r="AN214" s="4" t="s">
        <v>25</v>
      </c>
      <c r="AO214" s="4" t="s">
        <v>25</v>
      </c>
      <c r="AP214" s="4" t="s">
        <v>25</v>
      </c>
      <c r="AQ214" s="4" t="s">
        <v>25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83">
        <v>0</v>
      </c>
    </row>
    <row r="215" spans="1:49" s="62" customFormat="1" ht="31.5">
      <c r="A215" s="78" t="s">
        <v>111</v>
      </c>
      <c r="B215" s="79" t="s">
        <v>434</v>
      </c>
      <c r="C215" s="80" t="s">
        <v>435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 t="s">
        <v>25</v>
      </c>
      <c r="U215" s="4" t="s">
        <v>25</v>
      </c>
      <c r="V215" s="4" t="s">
        <v>25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 t="s">
        <v>25</v>
      </c>
      <c r="AM215" s="4" t="s">
        <v>25</v>
      </c>
      <c r="AN215" s="4" t="s">
        <v>25</v>
      </c>
      <c r="AO215" s="4" t="s">
        <v>25</v>
      </c>
      <c r="AP215" s="4" t="s">
        <v>25</v>
      </c>
      <c r="AQ215" s="4" t="s">
        <v>25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83">
        <v>0</v>
      </c>
    </row>
    <row r="216" spans="1:49" s="62" customFormat="1" ht="31.5">
      <c r="A216" s="78" t="s">
        <v>111</v>
      </c>
      <c r="B216" s="79" t="s">
        <v>436</v>
      </c>
      <c r="C216" s="80" t="s">
        <v>437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 t="s">
        <v>25</v>
      </c>
      <c r="U216" s="4" t="s">
        <v>25</v>
      </c>
      <c r="V216" s="4" t="s">
        <v>25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 t="s">
        <v>25</v>
      </c>
      <c r="AM216" s="4" t="s">
        <v>25</v>
      </c>
      <c r="AN216" s="4" t="s">
        <v>25</v>
      </c>
      <c r="AO216" s="4" t="s">
        <v>25</v>
      </c>
      <c r="AP216" s="4" t="s">
        <v>25</v>
      </c>
      <c r="AQ216" s="4" t="s">
        <v>25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83">
        <v>0</v>
      </c>
    </row>
    <row r="217" spans="1:49" s="62" customFormat="1" ht="31.5">
      <c r="A217" s="78" t="s">
        <v>111</v>
      </c>
      <c r="B217" s="79" t="s">
        <v>438</v>
      </c>
      <c r="C217" s="80" t="s">
        <v>439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25</v>
      </c>
      <c r="U217" s="4" t="s">
        <v>25</v>
      </c>
      <c r="V217" s="4" t="s">
        <v>25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 t="s">
        <v>25</v>
      </c>
      <c r="AM217" s="4" t="s">
        <v>25</v>
      </c>
      <c r="AN217" s="4" t="s">
        <v>25</v>
      </c>
      <c r="AO217" s="4" t="s">
        <v>25</v>
      </c>
      <c r="AP217" s="4" t="s">
        <v>25</v>
      </c>
      <c r="AQ217" s="4" t="s">
        <v>25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83">
        <v>0</v>
      </c>
    </row>
    <row r="218" spans="1:49" s="62" customFormat="1" ht="31.5">
      <c r="A218" s="78" t="s">
        <v>111</v>
      </c>
      <c r="B218" s="79" t="s">
        <v>440</v>
      </c>
      <c r="C218" s="80" t="s">
        <v>441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 t="s">
        <v>25</v>
      </c>
      <c r="U218" s="4" t="s">
        <v>25</v>
      </c>
      <c r="V218" s="4" t="s">
        <v>25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 t="s">
        <v>25</v>
      </c>
      <c r="AM218" s="4" t="s">
        <v>25</v>
      </c>
      <c r="AN218" s="4" t="s">
        <v>25</v>
      </c>
      <c r="AO218" s="4" t="s">
        <v>25</v>
      </c>
      <c r="AP218" s="4" t="s">
        <v>25</v>
      </c>
      <c r="AQ218" s="4" t="s">
        <v>25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83">
        <v>0</v>
      </c>
    </row>
    <row r="219" spans="1:49" s="62" customFormat="1" ht="31.5">
      <c r="A219" s="78" t="s">
        <v>111</v>
      </c>
      <c r="B219" s="79" t="s">
        <v>442</v>
      </c>
      <c r="C219" s="80" t="s">
        <v>443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 t="s">
        <v>25</v>
      </c>
      <c r="U219" s="4" t="s">
        <v>25</v>
      </c>
      <c r="V219" s="4" t="s">
        <v>25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 t="s">
        <v>25</v>
      </c>
      <c r="AM219" s="4" t="s">
        <v>25</v>
      </c>
      <c r="AN219" s="4" t="s">
        <v>25</v>
      </c>
      <c r="AO219" s="4" t="s">
        <v>25</v>
      </c>
      <c r="AP219" s="4" t="s">
        <v>25</v>
      </c>
      <c r="AQ219" s="4" t="s">
        <v>25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83">
        <v>0</v>
      </c>
    </row>
    <row r="220" spans="1:49" s="62" customFormat="1" ht="31.5">
      <c r="A220" s="78" t="s">
        <v>111</v>
      </c>
      <c r="B220" s="79" t="s">
        <v>444</v>
      </c>
      <c r="C220" s="80" t="s">
        <v>445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 t="s">
        <v>25</v>
      </c>
      <c r="U220" s="4" t="s">
        <v>25</v>
      </c>
      <c r="V220" s="4" t="s">
        <v>25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 t="s">
        <v>25</v>
      </c>
      <c r="AM220" s="4" t="s">
        <v>25</v>
      </c>
      <c r="AN220" s="4" t="s">
        <v>25</v>
      </c>
      <c r="AO220" s="4" t="s">
        <v>25</v>
      </c>
      <c r="AP220" s="4" t="s">
        <v>25</v>
      </c>
      <c r="AQ220" s="4" t="s">
        <v>25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83">
        <v>0</v>
      </c>
    </row>
    <row r="221" spans="1:49" s="62" customFormat="1" ht="31.5">
      <c r="A221" s="78" t="s">
        <v>111</v>
      </c>
      <c r="B221" s="79" t="s">
        <v>446</v>
      </c>
      <c r="C221" s="80" t="s">
        <v>447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 t="s">
        <v>25</v>
      </c>
      <c r="U221" s="4" t="s">
        <v>25</v>
      </c>
      <c r="V221" s="4" t="s">
        <v>25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 t="s">
        <v>25</v>
      </c>
      <c r="AM221" s="4" t="s">
        <v>25</v>
      </c>
      <c r="AN221" s="4" t="s">
        <v>25</v>
      </c>
      <c r="AO221" s="4" t="s">
        <v>25</v>
      </c>
      <c r="AP221" s="4" t="s">
        <v>25</v>
      </c>
      <c r="AQ221" s="4" t="s">
        <v>25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83">
        <v>0</v>
      </c>
    </row>
    <row r="222" spans="1:49" s="62" customFormat="1" ht="31.5">
      <c r="A222" s="78" t="s">
        <v>111</v>
      </c>
      <c r="B222" s="79" t="s">
        <v>448</v>
      </c>
      <c r="C222" s="80" t="s">
        <v>449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 t="s">
        <v>25</v>
      </c>
      <c r="U222" s="4" t="s">
        <v>25</v>
      </c>
      <c r="V222" s="4" t="s">
        <v>25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 t="s">
        <v>25</v>
      </c>
      <c r="AM222" s="4" t="s">
        <v>25</v>
      </c>
      <c r="AN222" s="4" t="s">
        <v>25</v>
      </c>
      <c r="AO222" s="4" t="s">
        <v>25</v>
      </c>
      <c r="AP222" s="4" t="s">
        <v>25</v>
      </c>
      <c r="AQ222" s="4" t="s">
        <v>25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83">
        <v>0</v>
      </c>
    </row>
    <row r="223" spans="1:49" s="62" customFormat="1" ht="31.5">
      <c r="A223" s="78" t="s">
        <v>111</v>
      </c>
      <c r="B223" s="79" t="s">
        <v>450</v>
      </c>
      <c r="C223" s="80" t="s">
        <v>451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 t="s">
        <v>25</v>
      </c>
      <c r="U223" s="4" t="s">
        <v>25</v>
      </c>
      <c r="V223" s="4" t="s">
        <v>25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 t="s">
        <v>25</v>
      </c>
      <c r="AM223" s="4" t="s">
        <v>25</v>
      </c>
      <c r="AN223" s="4" t="s">
        <v>25</v>
      </c>
      <c r="AO223" s="4" t="s">
        <v>25</v>
      </c>
      <c r="AP223" s="4" t="s">
        <v>25</v>
      </c>
      <c r="AQ223" s="4" t="s">
        <v>25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83">
        <v>0</v>
      </c>
    </row>
    <row r="224" spans="1:49" s="62" customFormat="1" ht="31.5">
      <c r="A224" s="78" t="s">
        <v>111</v>
      </c>
      <c r="B224" s="79" t="s">
        <v>452</v>
      </c>
      <c r="C224" s="80" t="s">
        <v>453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 t="s">
        <v>25</v>
      </c>
      <c r="U224" s="4" t="s">
        <v>25</v>
      </c>
      <c r="V224" s="4" t="s">
        <v>25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 t="s">
        <v>25</v>
      </c>
      <c r="AM224" s="4" t="s">
        <v>25</v>
      </c>
      <c r="AN224" s="4" t="s">
        <v>25</v>
      </c>
      <c r="AO224" s="4" t="s">
        <v>25</v>
      </c>
      <c r="AP224" s="4" t="s">
        <v>25</v>
      </c>
      <c r="AQ224" s="4" t="s">
        <v>25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83">
        <v>0</v>
      </c>
    </row>
    <row r="225" spans="1:49" s="62" customFormat="1" ht="31.5">
      <c r="A225" s="78" t="s">
        <v>111</v>
      </c>
      <c r="B225" s="79" t="s">
        <v>454</v>
      </c>
      <c r="C225" s="80" t="s">
        <v>455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25</v>
      </c>
      <c r="U225" s="4" t="s">
        <v>25</v>
      </c>
      <c r="V225" s="4" t="s">
        <v>25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 t="s">
        <v>25</v>
      </c>
      <c r="AM225" s="4" t="s">
        <v>25</v>
      </c>
      <c r="AN225" s="4" t="s">
        <v>25</v>
      </c>
      <c r="AO225" s="4" t="s">
        <v>25</v>
      </c>
      <c r="AP225" s="4" t="s">
        <v>25</v>
      </c>
      <c r="AQ225" s="4" t="s">
        <v>25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83">
        <v>0</v>
      </c>
    </row>
    <row r="226" spans="1:49" s="62" customFormat="1" ht="31.5">
      <c r="A226" s="78" t="s">
        <v>111</v>
      </c>
      <c r="B226" s="79" t="s">
        <v>456</v>
      </c>
      <c r="C226" s="80" t="s">
        <v>457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 t="s">
        <v>25</v>
      </c>
      <c r="U226" s="4" t="s">
        <v>25</v>
      </c>
      <c r="V226" s="4" t="s">
        <v>25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 t="s">
        <v>25</v>
      </c>
      <c r="AM226" s="4" t="s">
        <v>25</v>
      </c>
      <c r="AN226" s="4" t="s">
        <v>25</v>
      </c>
      <c r="AO226" s="4" t="s">
        <v>25</v>
      </c>
      <c r="AP226" s="4" t="s">
        <v>25</v>
      </c>
      <c r="AQ226" s="4" t="s">
        <v>25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83">
        <v>0</v>
      </c>
    </row>
    <row r="227" spans="1:49" s="62" customFormat="1" ht="31.5">
      <c r="A227" s="78" t="s">
        <v>111</v>
      </c>
      <c r="B227" s="79" t="s">
        <v>458</v>
      </c>
      <c r="C227" s="80" t="s">
        <v>459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25</v>
      </c>
      <c r="U227" s="4" t="s">
        <v>25</v>
      </c>
      <c r="V227" s="4" t="s">
        <v>25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 t="s">
        <v>25</v>
      </c>
      <c r="AM227" s="4" t="s">
        <v>25</v>
      </c>
      <c r="AN227" s="4" t="s">
        <v>25</v>
      </c>
      <c r="AO227" s="4" t="s">
        <v>25</v>
      </c>
      <c r="AP227" s="4" t="s">
        <v>25</v>
      </c>
      <c r="AQ227" s="4" t="s">
        <v>25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83">
        <v>0</v>
      </c>
    </row>
    <row r="228" spans="1:49" s="62" customFormat="1" ht="31.5">
      <c r="A228" s="78" t="s">
        <v>111</v>
      </c>
      <c r="B228" s="79" t="s">
        <v>460</v>
      </c>
      <c r="C228" s="80" t="s">
        <v>461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 t="s">
        <v>25</v>
      </c>
      <c r="U228" s="4" t="s">
        <v>25</v>
      </c>
      <c r="V228" s="4" t="s">
        <v>25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 t="s">
        <v>25</v>
      </c>
      <c r="AM228" s="4" t="s">
        <v>25</v>
      </c>
      <c r="AN228" s="4" t="s">
        <v>25</v>
      </c>
      <c r="AO228" s="4" t="s">
        <v>25</v>
      </c>
      <c r="AP228" s="4" t="s">
        <v>25</v>
      </c>
      <c r="AQ228" s="4" t="s">
        <v>25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83">
        <v>0</v>
      </c>
    </row>
    <row r="229" spans="1:49" s="62" customFormat="1" ht="31.5">
      <c r="A229" s="78" t="s">
        <v>111</v>
      </c>
      <c r="B229" s="79" t="s">
        <v>462</v>
      </c>
      <c r="C229" s="80" t="s">
        <v>463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 t="s">
        <v>25</v>
      </c>
      <c r="U229" s="4" t="s">
        <v>25</v>
      </c>
      <c r="V229" s="4" t="s">
        <v>25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 t="s">
        <v>25</v>
      </c>
      <c r="AM229" s="4" t="s">
        <v>25</v>
      </c>
      <c r="AN229" s="4" t="s">
        <v>25</v>
      </c>
      <c r="AO229" s="4" t="s">
        <v>25</v>
      </c>
      <c r="AP229" s="4" t="s">
        <v>25</v>
      </c>
      <c r="AQ229" s="4" t="s">
        <v>25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83">
        <v>0</v>
      </c>
    </row>
    <row r="230" spans="1:49" s="62" customFormat="1" ht="31.5">
      <c r="A230" s="78" t="s">
        <v>111</v>
      </c>
      <c r="B230" s="79" t="s">
        <v>464</v>
      </c>
      <c r="C230" s="80" t="s">
        <v>465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 t="s">
        <v>25</v>
      </c>
      <c r="U230" s="4" t="s">
        <v>25</v>
      </c>
      <c r="V230" s="4" t="s">
        <v>25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 t="s">
        <v>25</v>
      </c>
      <c r="AM230" s="4" t="s">
        <v>25</v>
      </c>
      <c r="AN230" s="4" t="s">
        <v>25</v>
      </c>
      <c r="AO230" s="4" t="s">
        <v>25</v>
      </c>
      <c r="AP230" s="4" t="s">
        <v>25</v>
      </c>
      <c r="AQ230" s="4" t="s">
        <v>25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83">
        <v>0</v>
      </c>
    </row>
    <row r="231" spans="1:49" s="62" customFormat="1" ht="31.5">
      <c r="A231" s="78" t="s">
        <v>111</v>
      </c>
      <c r="B231" s="79" t="s">
        <v>466</v>
      </c>
      <c r="C231" s="80" t="s">
        <v>467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25</v>
      </c>
      <c r="U231" s="4" t="s">
        <v>25</v>
      </c>
      <c r="V231" s="4" t="s">
        <v>25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 t="s">
        <v>25</v>
      </c>
      <c r="AM231" s="4" t="s">
        <v>25</v>
      </c>
      <c r="AN231" s="4" t="s">
        <v>25</v>
      </c>
      <c r="AO231" s="4" t="s">
        <v>25</v>
      </c>
      <c r="AP231" s="4" t="s">
        <v>25</v>
      </c>
      <c r="AQ231" s="4" t="s">
        <v>25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83">
        <v>0</v>
      </c>
    </row>
    <row r="232" spans="1:49" s="62" customFormat="1" ht="31.5">
      <c r="A232" s="78" t="s">
        <v>111</v>
      </c>
      <c r="B232" s="79" t="s">
        <v>468</v>
      </c>
      <c r="C232" s="80" t="s">
        <v>469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25</v>
      </c>
      <c r="U232" s="4" t="s">
        <v>25</v>
      </c>
      <c r="V232" s="4" t="s">
        <v>25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 t="s">
        <v>25</v>
      </c>
      <c r="AM232" s="4" t="s">
        <v>25</v>
      </c>
      <c r="AN232" s="4" t="s">
        <v>25</v>
      </c>
      <c r="AO232" s="4" t="s">
        <v>25</v>
      </c>
      <c r="AP232" s="4" t="s">
        <v>25</v>
      </c>
      <c r="AQ232" s="4" t="s">
        <v>25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83">
        <v>0</v>
      </c>
    </row>
    <row r="233" spans="1:49" s="62" customFormat="1" ht="31.5">
      <c r="A233" s="78" t="s">
        <v>111</v>
      </c>
      <c r="B233" s="79" t="s">
        <v>470</v>
      </c>
      <c r="C233" s="80" t="s">
        <v>471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25</v>
      </c>
      <c r="U233" s="4" t="s">
        <v>25</v>
      </c>
      <c r="V233" s="4" t="s">
        <v>25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 t="s">
        <v>25</v>
      </c>
      <c r="AM233" s="4" t="s">
        <v>25</v>
      </c>
      <c r="AN233" s="4" t="s">
        <v>25</v>
      </c>
      <c r="AO233" s="4" t="s">
        <v>25</v>
      </c>
      <c r="AP233" s="4" t="s">
        <v>25</v>
      </c>
      <c r="AQ233" s="4" t="s">
        <v>25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83">
        <v>0</v>
      </c>
    </row>
    <row r="234" spans="1:49" s="62" customFormat="1" ht="31.5">
      <c r="A234" s="78" t="s">
        <v>111</v>
      </c>
      <c r="B234" s="79" t="s">
        <v>472</v>
      </c>
      <c r="C234" s="80" t="s">
        <v>473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 t="s">
        <v>25</v>
      </c>
      <c r="U234" s="4" t="s">
        <v>25</v>
      </c>
      <c r="V234" s="4" t="s">
        <v>25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 t="s">
        <v>25</v>
      </c>
      <c r="AM234" s="4" t="s">
        <v>25</v>
      </c>
      <c r="AN234" s="4" t="s">
        <v>25</v>
      </c>
      <c r="AO234" s="4" t="s">
        <v>25</v>
      </c>
      <c r="AP234" s="4" t="s">
        <v>25</v>
      </c>
      <c r="AQ234" s="4" t="s">
        <v>25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83">
        <v>0</v>
      </c>
    </row>
    <row r="235" spans="1:49" s="62" customFormat="1" ht="31.5">
      <c r="A235" s="78" t="s">
        <v>111</v>
      </c>
      <c r="B235" s="79" t="s">
        <v>474</v>
      </c>
      <c r="C235" s="80" t="s">
        <v>475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25</v>
      </c>
      <c r="U235" s="4" t="s">
        <v>25</v>
      </c>
      <c r="V235" s="4" t="s">
        <v>25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 t="s">
        <v>25</v>
      </c>
      <c r="AM235" s="4" t="s">
        <v>25</v>
      </c>
      <c r="AN235" s="4" t="s">
        <v>25</v>
      </c>
      <c r="AO235" s="4" t="s">
        <v>25</v>
      </c>
      <c r="AP235" s="4" t="s">
        <v>25</v>
      </c>
      <c r="AQ235" s="4" t="s">
        <v>25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83">
        <v>0</v>
      </c>
    </row>
    <row r="236" spans="1:49" s="62" customFormat="1" ht="31.5">
      <c r="A236" s="78" t="s">
        <v>111</v>
      </c>
      <c r="B236" s="79" t="s">
        <v>476</v>
      </c>
      <c r="C236" s="80" t="s">
        <v>477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25</v>
      </c>
      <c r="U236" s="4" t="s">
        <v>25</v>
      </c>
      <c r="V236" s="4" t="s">
        <v>25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 t="s">
        <v>25</v>
      </c>
      <c r="AM236" s="4" t="s">
        <v>25</v>
      </c>
      <c r="AN236" s="4" t="s">
        <v>25</v>
      </c>
      <c r="AO236" s="4" t="s">
        <v>25</v>
      </c>
      <c r="AP236" s="4" t="s">
        <v>25</v>
      </c>
      <c r="AQ236" s="4" t="s">
        <v>25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83">
        <v>0</v>
      </c>
    </row>
    <row r="237" spans="1:49" s="62" customFormat="1" ht="31.5">
      <c r="A237" s="78" t="s">
        <v>111</v>
      </c>
      <c r="B237" s="79" t="s">
        <v>478</v>
      </c>
      <c r="C237" s="80" t="s">
        <v>479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 t="s">
        <v>25</v>
      </c>
      <c r="U237" s="4" t="s">
        <v>25</v>
      </c>
      <c r="V237" s="4" t="s">
        <v>25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 t="s">
        <v>25</v>
      </c>
      <c r="AM237" s="4" t="s">
        <v>25</v>
      </c>
      <c r="AN237" s="4" t="s">
        <v>25</v>
      </c>
      <c r="AO237" s="4" t="s">
        <v>25</v>
      </c>
      <c r="AP237" s="4" t="s">
        <v>25</v>
      </c>
      <c r="AQ237" s="4" t="s">
        <v>25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83">
        <v>0</v>
      </c>
    </row>
    <row r="238" spans="1:49" s="62" customFormat="1" ht="31.5">
      <c r="A238" s="78" t="s">
        <v>111</v>
      </c>
      <c r="B238" s="79" t="s">
        <v>480</v>
      </c>
      <c r="C238" s="80" t="s">
        <v>481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25</v>
      </c>
      <c r="U238" s="4" t="s">
        <v>25</v>
      </c>
      <c r="V238" s="4" t="s">
        <v>25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 t="s">
        <v>25</v>
      </c>
      <c r="AM238" s="4" t="s">
        <v>25</v>
      </c>
      <c r="AN238" s="4" t="s">
        <v>25</v>
      </c>
      <c r="AO238" s="4" t="s">
        <v>25</v>
      </c>
      <c r="AP238" s="4" t="s">
        <v>25</v>
      </c>
      <c r="AQ238" s="4" t="s">
        <v>25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83">
        <v>0</v>
      </c>
    </row>
    <row r="239" spans="1:49" s="62" customFormat="1" ht="31.5">
      <c r="A239" s="78" t="s">
        <v>111</v>
      </c>
      <c r="B239" s="79" t="s">
        <v>482</v>
      </c>
      <c r="C239" s="80" t="s">
        <v>483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 t="s">
        <v>25</v>
      </c>
      <c r="U239" s="4" t="s">
        <v>25</v>
      </c>
      <c r="V239" s="4" t="s">
        <v>25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 t="s">
        <v>25</v>
      </c>
      <c r="AM239" s="4" t="s">
        <v>25</v>
      </c>
      <c r="AN239" s="4" t="s">
        <v>25</v>
      </c>
      <c r="AO239" s="4" t="s">
        <v>25</v>
      </c>
      <c r="AP239" s="4" t="s">
        <v>25</v>
      </c>
      <c r="AQ239" s="4" t="s">
        <v>25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83">
        <v>0</v>
      </c>
    </row>
    <row r="240" spans="1:49" s="62" customFormat="1" ht="31.5">
      <c r="A240" s="78" t="s">
        <v>111</v>
      </c>
      <c r="B240" s="79" t="s">
        <v>484</v>
      </c>
      <c r="C240" s="80" t="s">
        <v>485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 t="s">
        <v>25</v>
      </c>
      <c r="U240" s="4" t="s">
        <v>25</v>
      </c>
      <c r="V240" s="4" t="s">
        <v>25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 t="s">
        <v>25</v>
      </c>
      <c r="AM240" s="4" t="s">
        <v>25</v>
      </c>
      <c r="AN240" s="4" t="s">
        <v>25</v>
      </c>
      <c r="AO240" s="4" t="s">
        <v>25</v>
      </c>
      <c r="AP240" s="4" t="s">
        <v>25</v>
      </c>
      <c r="AQ240" s="4" t="s">
        <v>25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83">
        <v>0</v>
      </c>
    </row>
    <row r="241" spans="1:49" s="62" customFormat="1" ht="31.5">
      <c r="A241" s="78" t="s">
        <v>111</v>
      </c>
      <c r="B241" s="79" t="s">
        <v>486</v>
      </c>
      <c r="C241" s="80" t="s">
        <v>487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25</v>
      </c>
      <c r="U241" s="4" t="s">
        <v>25</v>
      </c>
      <c r="V241" s="4" t="s">
        <v>25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 t="s">
        <v>25</v>
      </c>
      <c r="AM241" s="4" t="s">
        <v>25</v>
      </c>
      <c r="AN241" s="4" t="s">
        <v>25</v>
      </c>
      <c r="AO241" s="4" t="s">
        <v>25</v>
      </c>
      <c r="AP241" s="4" t="s">
        <v>25</v>
      </c>
      <c r="AQ241" s="4" t="s">
        <v>25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83">
        <v>0</v>
      </c>
    </row>
    <row r="242" spans="1:49" s="62" customFormat="1" ht="31.5">
      <c r="A242" s="78" t="s">
        <v>111</v>
      </c>
      <c r="B242" s="79" t="s">
        <v>488</v>
      </c>
      <c r="C242" s="80" t="s">
        <v>489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25</v>
      </c>
      <c r="U242" s="4" t="s">
        <v>25</v>
      </c>
      <c r="V242" s="4" t="s">
        <v>25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 t="s">
        <v>25</v>
      </c>
      <c r="AM242" s="4" t="s">
        <v>25</v>
      </c>
      <c r="AN242" s="4" t="s">
        <v>25</v>
      </c>
      <c r="AO242" s="4" t="s">
        <v>25</v>
      </c>
      <c r="AP242" s="4" t="s">
        <v>25</v>
      </c>
      <c r="AQ242" s="4" t="s">
        <v>25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83">
        <v>0</v>
      </c>
    </row>
    <row r="243" spans="1:49" s="62" customFormat="1" ht="31.5">
      <c r="A243" s="78" t="s">
        <v>111</v>
      </c>
      <c r="B243" s="79" t="s">
        <v>490</v>
      </c>
      <c r="C243" s="80" t="s">
        <v>491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25</v>
      </c>
      <c r="U243" s="4" t="s">
        <v>25</v>
      </c>
      <c r="V243" s="4" t="s">
        <v>25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 t="s">
        <v>25</v>
      </c>
      <c r="AM243" s="4" t="s">
        <v>25</v>
      </c>
      <c r="AN243" s="4" t="s">
        <v>25</v>
      </c>
      <c r="AO243" s="4" t="s">
        <v>25</v>
      </c>
      <c r="AP243" s="4" t="s">
        <v>25</v>
      </c>
      <c r="AQ243" s="4" t="s">
        <v>25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83">
        <v>0</v>
      </c>
    </row>
    <row r="244" spans="1:49" s="62" customFormat="1" ht="31.5">
      <c r="A244" s="78" t="s">
        <v>111</v>
      </c>
      <c r="B244" s="79" t="s">
        <v>492</v>
      </c>
      <c r="C244" s="80" t="s">
        <v>493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 t="s">
        <v>25</v>
      </c>
      <c r="U244" s="4" t="s">
        <v>25</v>
      </c>
      <c r="V244" s="4" t="s">
        <v>25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 t="s">
        <v>25</v>
      </c>
      <c r="AM244" s="4" t="s">
        <v>25</v>
      </c>
      <c r="AN244" s="4" t="s">
        <v>25</v>
      </c>
      <c r="AO244" s="4" t="s">
        <v>25</v>
      </c>
      <c r="AP244" s="4" t="s">
        <v>25</v>
      </c>
      <c r="AQ244" s="4" t="s">
        <v>25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83">
        <v>0</v>
      </c>
    </row>
    <row r="245" spans="1:49" s="62" customFormat="1" ht="31.5">
      <c r="A245" s="78" t="s">
        <v>111</v>
      </c>
      <c r="B245" s="79" t="s">
        <v>494</v>
      </c>
      <c r="C245" s="80" t="s">
        <v>495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 t="s">
        <v>25</v>
      </c>
      <c r="U245" s="4" t="s">
        <v>25</v>
      </c>
      <c r="V245" s="4" t="s">
        <v>25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 t="s">
        <v>25</v>
      </c>
      <c r="AM245" s="4" t="s">
        <v>25</v>
      </c>
      <c r="AN245" s="4" t="s">
        <v>25</v>
      </c>
      <c r="AO245" s="4" t="s">
        <v>25</v>
      </c>
      <c r="AP245" s="4" t="s">
        <v>25</v>
      </c>
      <c r="AQ245" s="4" t="s">
        <v>25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83">
        <v>0</v>
      </c>
    </row>
    <row r="246" spans="1:49" s="62" customFormat="1" ht="31.5">
      <c r="A246" s="78" t="s">
        <v>111</v>
      </c>
      <c r="B246" s="79" t="s">
        <v>496</v>
      </c>
      <c r="C246" s="80" t="s">
        <v>497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 t="s">
        <v>25</v>
      </c>
      <c r="U246" s="4" t="s">
        <v>25</v>
      </c>
      <c r="V246" s="4" t="s">
        <v>25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 t="s">
        <v>25</v>
      </c>
      <c r="AM246" s="4" t="s">
        <v>25</v>
      </c>
      <c r="AN246" s="4" t="s">
        <v>25</v>
      </c>
      <c r="AO246" s="4" t="s">
        <v>25</v>
      </c>
      <c r="AP246" s="4" t="s">
        <v>25</v>
      </c>
      <c r="AQ246" s="4" t="s">
        <v>25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83">
        <v>0</v>
      </c>
    </row>
    <row r="247" spans="1:49" s="62" customFormat="1">
      <c r="A247" s="78" t="s">
        <v>111</v>
      </c>
      <c r="B247" s="79" t="s">
        <v>498</v>
      </c>
      <c r="C247" s="80" t="s">
        <v>499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 t="s">
        <v>25</v>
      </c>
      <c r="U247" s="4" t="s">
        <v>25</v>
      </c>
      <c r="V247" s="4" t="s">
        <v>25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 t="s">
        <v>25</v>
      </c>
      <c r="AM247" s="4" t="s">
        <v>25</v>
      </c>
      <c r="AN247" s="4" t="s">
        <v>25</v>
      </c>
      <c r="AO247" s="4" t="s">
        <v>25</v>
      </c>
      <c r="AP247" s="4" t="s">
        <v>25</v>
      </c>
      <c r="AQ247" s="4" t="s">
        <v>25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83">
        <v>0</v>
      </c>
    </row>
    <row r="248" spans="1:49" s="62" customFormat="1">
      <c r="A248" s="78" t="s">
        <v>111</v>
      </c>
      <c r="B248" s="79" t="s">
        <v>500</v>
      </c>
      <c r="C248" s="80" t="s">
        <v>501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 t="s">
        <v>25</v>
      </c>
      <c r="U248" s="4" t="s">
        <v>25</v>
      </c>
      <c r="V248" s="4" t="s">
        <v>25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 t="s">
        <v>25</v>
      </c>
      <c r="AM248" s="4" t="s">
        <v>25</v>
      </c>
      <c r="AN248" s="4" t="s">
        <v>25</v>
      </c>
      <c r="AO248" s="4" t="s">
        <v>25</v>
      </c>
      <c r="AP248" s="4" t="s">
        <v>25</v>
      </c>
      <c r="AQ248" s="4" t="s">
        <v>25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83">
        <v>0</v>
      </c>
    </row>
    <row r="249" spans="1:49" s="62" customFormat="1">
      <c r="A249" s="78" t="s">
        <v>111</v>
      </c>
      <c r="B249" s="79" t="s">
        <v>502</v>
      </c>
      <c r="C249" s="80" t="s">
        <v>503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 t="s">
        <v>25</v>
      </c>
      <c r="U249" s="4" t="s">
        <v>25</v>
      </c>
      <c r="V249" s="4" t="s">
        <v>25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 t="s">
        <v>25</v>
      </c>
      <c r="AM249" s="4" t="s">
        <v>25</v>
      </c>
      <c r="AN249" s="4" t="s">
        <v>25</v>
      </c>
      <c r="AO249" s="4" t="s">
        <v>25</v>
      </c>
      <c r="AP249" s="4" t="s">
        <v>25</v>
      </c>
      <c r="AQ249" s="4" t="s">
        <v>25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83">
        <v>0</v>
      </c>
    </row>
    <row r="250" spans="1:49" s="62" customFormat="1">
      <c r="A250" s="78" t="s">
        <v>111</v>
      </c>
      <c r="B250" s="79" t="s">
        <v>504</v>
      </c>
      <c r="C250" s="80" t="s">
        <v>505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 t="s">
        <v>25</v>
      </c>
      <c r="U250" s="4" t="s">
        <v>25</v>
      </c>
      <c r="V250" s="4" t="s">
        <v>25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 t="s">
        <v>25</v>
      </c>
      <c r="AM250" s="4" t="s">
        <v>25</v>
      </c>
      <c r="AN250" s="4" t="s">
        <v>25</v>
      </c>
      <c r="AO250" s="4" t="s">
        <v>25</v>
      </c>
      <c r="AP250" s="4" t="s">
        <v>25</v>
      </c>
      <c r="AQ250" s="4" t="s">
        <v>25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83">
        <v>0</v>
      </c>
    </row>
    <row r="251" spans="1:49" s="62" customFormat="1">
      <c r="A251" s="78" t="s">
        <v>111</v>
      </c>
      <c r="B251" s="79" t="s">
        <v>506</v>
      </c>
      <c r="C251" s="80" t="s">
        <v>507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 t="s">
        <v>25</v>
      </c>
      <c r="U251" s="4" t="s">
        <v>25</v>
      </c>
      <c r="V251" s="4" t="s">
        <v>25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 t="s">
        <v>25</v>
      </c>
      <c r="AM251" s="4" t="s">
        <v>25</v>
      </c>
      <c r="AN251" s="4" t="s">
        <v>25</v>
      </c>
      <c r="AO251" s="4" t="s">
        <v>25</v>
      </c>
      <c r="AP251" s="4" t="s">
        <v>25</v>
      </c>
      <c r="AQ251" s="4" t="s">
        <v>25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83">
        <v>0</v>
      </c>
    </row>
    <row r="252" spans="1:49" s="62" customFormat="1">
      <c r="A252" s="78" t="s">
        <v>111</v>
      </c>
      <c r="B252" s="79" t="s">
        <v>508</v>
      </c>
      <c r="C252" s="80" t="s">
        <v>509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25</v>
      </c>
      <c r="U252" s="4" t="s">
        <v>25</v>
      </c>
      <c r="V252" s="4" t="s">
        <v>25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 t="s">
        <v>25</v>
      </c>
      <c r="AM252" s="4" t="s">
        <v>25</v>
      </c>
      <c r="AN252" s="4" t="s">
        <v>25</v>
      </c>
      <c r="AO252" s="4" t="s">
        <v>25</v>
      </c>
      <c r="AP252" s="4" t="s">
        <v>25</v>
      </c>
      <c r="AQ252" s="4" t="s">
        <v>25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83">
        <v>0</v>
      </c>
    </row>
    <row r="253" spans="1:49" s="62" customFormat="1">
      <c r="A253" s="78" t="s">
        <v>111</v>
      </c>
      <c r="B253" s="79" t="s">
        <v>510</v>
      </c>
      <c r="C253" s="80" t="s">
        <v>511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 t="s">
        <v>25</v>
      </c>
      <c r="U253" s="4" t="s">
        <v>25</v>
      </c>
      <c r="V253" s="4" t="s">
        <v>25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 t="s">
        <v>25</v>
      </c>
      <c r="AM253" s="4" t="s">
        <v>25</v>
      </c>
      <c r="AN253" s="4" t="s">
        <v>25</v>
      </c>
      <c r="AO253" s="4" t="s">
        <v>25</v>
      </c>
      <c r="AP253" s="4" t="s">
        <v>25</v>
      </c>
      <c r="AQ253" s="4" t="s">
        <v>25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83">
        <v>0</v>
      </c>
    </row>
    <row r="254" spans="1:49" s="62" customFormat="1">
      <c r="A254" s="78" t="s">
        <v>111</v>
      </c>
      <c r="B254" s="79" t="s">
        <v>512</v>
      </c>
      <c r="C254" s="80" t="s">
        <v>513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 t="s">
        <v>25</v>
      </c>
      <c r="U254" s="4" t="s">
        <v>25</v>
      </c>
      <c r="V254" s="4" t="s">
        <v>25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 t="s">
        <v>25</v>
      </c>
      <c r="AM254" s="4" t="s">
        <v>25</v>
      </c>
      <c r="AN254" s="4" t="s">
        <v>25</v>
      </c>
      <c r="AO254" s="4" t="s">
        <v>25</v>
      </c>
      <c r="AP254" s="4" t="s">
        <v>25</v>
      </c>
      <c r="AQ254" s="4" t="s">
        <v>25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83">
        <v>0</v>
      </c>
    </row>
    <row r="255" spans="1:49" s="62" customFormat="1">
      <c r="A255" s="78" t="s">
        <v>111</v>
      </c>
      <c r="B255" s="79" t="s">
        <v>514</v>
      </c>
      <c r="C255" s="80" t="s">
        <v>515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 t="s">
        <v>25</v>
      </c>
      <c r="U255" s="4" t="s">
        <v>25</v>
      </c>
      <c r="V255" s="4" t="s">
        <v>25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 t="s">
        <v>25</v>
      </c>
      <c r="AM255" s="4" t="s">
        <v>25</v>
      </c>
      <c r="AN255" s="4" t="s">
        <v>25</v>
      </c>
      <c r="AO255" s="4" t="s">
        <v>25</v>
      </c>
      <c r="AP255" s="4" t="s">
        <v>25</v>
      </c>
      <c r="AQ255" s="4" t="s">
        <v>25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83">
        <v>0</v>
      </c>
    </row>
    <row r="256" spans="1:49" s="62" customFormat="1">
      <c r="A256" s="78" t="s">
        <v>111</v>
      </c>
      <c r="B256" s="79" t="s">
        <v>516</v>
      </c>
      <c r="C256" s="80" t="s">
        <v>517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25</v>
      </c>
      <c r="U256" s="4" t="s">
        <v>25</v>
      </c>
      <c r="V256" s="4" t="s">
        <v>25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 t="s">
        <v>25</v>
      </c>
      <c r="AM256" s="4" t="s">
        <v>25</v>
      </c>
      <c r="AN256" s="4" t="s">
        <v>25</v>
      </c>
      <c r="AO256" s="4" t="s">
        <v>25</v>
      </c>
      <c r="AP256" s="4" t="s">
        <v>25</v>
      </c>
      <c r="AQ256" s="4" t="s">
        <v>25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83">
        <v>0</v>
      </c>
    </row>
    <row r="257" spans="1:49" s="62" customFormat="1" ht="31.5">
      <c r="A257" s="78" t="s">
        <v>111</v>
      </c>
      <c r="B257" s="79" t="s">
        <v>518</v>
      </c>
      <c r="C257" s="80" t="s">
        <v>519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 t="s">
        <v>25</v>
      </c>
      <c r="U257" s="4" t="s">
        <v>25</v>
      </c>
      <c r="V257" s="4" t="s">
        <v>25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 t="s">
        <v>25</v>
      </c>
      <c r="AM257" s="4" t="s">
        <v>25</v>
      </c>
      <c r="AN257" s="4" t="s">
        <v>25</v>
      </c>
      <c r="AO257" s="4" t="s">
        <v>25</v>
      </c>
      <c r="AP257" s="4" t="s">
        <v>25</v>
      </c>
      <c r="AQ257" s="4" t="s">
        <v>25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83">
        <v>0</v>
      </c>
    </row>
    <row r="258" spans="1:49" s="62" customFormat="1" ht="31.5">
      <c r="A258" s="78" t="s">
        <v>111</v>
      </c>
      <c r="B258" s="79" t="s">
        <v>520</v>
      </c>
      <c r="C258" s="80" t="s">
        <v>521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25</v>
      </c>
      <c r="U258" s="4" t="s">
        <v>25</v>
      </c>
      <c r="V258" s="4" t="s">
        <v>25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 t="s">
        <v>25</v>
      </c>
      <c r="AM258" s="4" t="s">
        <v>25</v>
      </c>
      <c r="AN258" s="4" t="s">
        <v>25</v>
      </c>
      <c r="AO258" s="4" t="s">
        <v>25</v>
      </c>
      <c r="AP258" s="4" t="s">
        <v>25</v>
      </c>
      <c r="AQ258" s="4" t="s">
        <v>25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83">
        <v>0</v>
      </c>
    </row>
    <row r="259" spans="1:49" s="62" customFormat="1" ht="31.5">
      <c r="A259" s="78" t="s">
        <v>111</v>
      </c>
      <c r="B259" s="79" t="s">
        <v>522</v>
      </c>
      <c r="C259" s="80" t="s">
        <v>523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 t="s">
        <v>25</v>
      </c>
      <c r="U259" s="4" t="s">
        <v>25</v>
      </c>
      <c r="V259" s="4" t="s">
        <v>25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 t="s">
        <v>25</v>
      </c>
      <c r="AM259" s="4" t="s">
        <v>25</v>
      </c>
      <c r="AN259" s="4" t="s">
        <v>25</v>
      </c>
      <c r="AO259" s="4" t="s">
        <v>25</v>
      </c>
      <c r="AP259" s="4" t="s">
        <v>25</v>
      </c>
      <c r="AQ259" s="4" t="s">
        <v>25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83">
        <v>0</v>
      </c>
    </row>
    <row r="260" spans="1:49" s="62" customFormat="1" ht="31.5">
      <c r="A260" s="78" t="s">
        <v>111</v>
      </c>
      <c r="B260" s="79" t="s">
        <v>524</v>
      </c>
      <c r="C260" s="80" t="s">
        <v>525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 t="s">
        <v>25</v>
      </c>
      <c r="U260" s="4" t="s">
        <v>25</v>
      </c>
      <c r="V260" s="4" t="s">
        <v>25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 t="s">
        <v>25</v>
      </c>
      <c r="AM260" s="4" t="s">
        <v>25</v>
      </c>
      <c r="AN260" s="4" t="s">
        <v>25</v>
      </c>
      <c r="AO260" s="4" t="s">
        <v>25</v>
      </c>
      <c r="AP260" s="4" t="s">
        <v>25</v>
      </c>
      <c r="AQ260" s="4" t="s">
        <v>25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83">
        <v>0</v>
      </c>
    </row>
    <row r="261" spans="1:49" s="62" customFormat="1" ht="31.5">
      <c r="A261" s="78" t="s">
        <v>111</v>
      </c>
      <c r="B261" s="79" t="s">
        <v>526</v>
      </c>
      <c r="C261" s="80" t="s">
        <v>527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 t="s">
        <v>25</v>
      </c>
      <c r="U261" s="4" t="s">
        <v>25</v>
      </c>
      <c r="V261" s="4" t="s">
        <v>25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 t="s">
        <v>25</v>
      </c>
      <c r="AM261" s="4" t="s">
        <v>25</v>
      </c>
      <c r="AN261" s="4" t="s">
        <v>25</v>
      </c>
      <c r="AO261" s="4" t="s">
        <v>25</v>
      </c>
      <c r="AP261" s="4" t="s">
        <v>25</v>
      </c>
      <c r="AQ261" s="4" t="s">
        <v>25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83">
        <v>0</v>
      </c>
    </row>
    <row r="262" spans="1:49" s="62" customFormat="1" ht="31.5">
      <c r="A262" s="78" t="s">
        <v>111</v>
      </c>
      <c r="B262" s="79" t="s">
        <v>528</v>
      </c>
      <c r="C262" s="80" t="s">
        <v>529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 t="s">
        <v>25</v>
      </c>
      <c r="U262" s="4" t="s">
        <v>25</v>
      </c>
      <c r="V262" s="4" t="s">
        <v>25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 t="s">
        <v>25</v>
      </c>
      <c r="AM262" s="4" t="s">
        <v>25</v>
      </c>
      <c r="AN262" s="4" t="s">
        <v>25</v>
      </c>
      <c r="AO262" s="4" t="s">
        <v>25</v>
      </c>
      <c r="AP262" s="4" t="s">
        <v>25</v>
      </c>
      <c r="AQ262" s="4" t="s">
        <v>25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83">
        <v>0</v>
      </c>
    </row>
    <row r="263" spans="1:49" s="62" customFormat="1" ht="31.5">
      <c r="A263" s="78" t="s">
        <v>111</v>
      </c>
      <c r="B263" s="79" t="s">
        <v>530</v>
      </c>
      <c r="C263" s="80" t="s">
        <v>531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 t="s">
        <v>25</v>
      </c>
      <c r="U263" s="4" t="s">
        <v>25</v>
      </c>
      <c r="V263" s="4" t="s">
        <v>25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 t="s">
        <v>25</v>
      </c>
      <c r="AM263" s="4" t="s">
        <v>25</v>
      </c>
      <c r="AN263" s="4" t="s">
        <v>25</v>
      </c>
      <c r="AO263" s="4" t="s">
        <v>25</v>
      </c>
      <c r="AP263" s="4" t="s">
        <v>25</v>
      </c>
      <c r="AQ263" s="4" t="s">
        <v>25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83">
        <v>0</v>
      </c>
    </row>
    <row r="264" spans="1:49" s="62" customFormat="1" ht="31.5">
      <c r="A264" s="78" t="s">
        <v>111</v>
      </c>
      <c r="B264" s="79" t="s">
        <v>532</v>
      </c>
      <c r="C264" s="80" t="s">
        <v>533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 t="s">
        <v>25</v>
      </c>
      <c r="U264" s="4" t="s">
        <v>25</v>
      </c>
      <c r="V264" s="4" t="s">
        <v>25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 t="s">
        <v>25</v>
      </c>
      <c r="AM264" s="4" t="s">
        <v>25</v>
      </c>
      <c r="AN264" s="4" t="s">
        <v>25</v>
      </c>
      <c r="AO264" s="4" t="s">
        <v>25</v>
      </c>
      <c r="AP264" s="4" t="s">
        <v>25</v>
      </c>
      <c r="AQ264" s="4" t="s">
        <v>25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83">
        <v>0</v>
      </c>
    </row>
    <row r="265" spans="1:49" s="62" customFormat="1" ht="31.5">
      <c r="A265" s="78" t="s">
        <v>111</v>
      </c>
      <c r="B265" s="79" t="s">
        <v>534</v>
      </c>
      <c r="C265" s="80" t="s">
        <v>535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 t="s">
        <v>25</v>
      </c>
      <c r="U265" s="4" t="s">
        <v>25</v>
      </c>
      <c r="V265" s="4" t="s">
        <v>25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 t="s">
        <v>25</v>
      </c>
      <c r="AM265" s="4" t="s">
        <v>25</v>
      </c>
      <c r="AN265" s="4" t="s">
        <v>25</v>
      </c>
      <c r="AO265" s="4" t="s">
        <v>25</v>
      </c>
      <c r="AP265" s="4" t="s">
        <v>25</v>
      </c>
      <c r="AQ265" s="4" t="s">
        <v>25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83">
        <v>0</v>
      </c>
    </row>
    <row r="266" spans="1:49" s="62" customFormat="1" ht="31.5">
      <c r="A266" s="78" t="s">
        <v>111</v>
      </c>
      <c r="B266" s="79" t="s">
        <v>536</v>
      </c>
      <c r="C266" s="80" t="s">
        <v>537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 t="s">
        <v>25</v>
      </c>
      <c r="U266" s="4" t="s">
        <v>25</v>
      </c>
      <c r="V266" s="4" t="s">
        <v>25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 t="s">
        <v>25</v>
      </c>
      <c r="AM266" s="4" t="s">
        <v>25</v>
      </c>
      <c r="AN266" s="4" t="s">
        <v>25</v>
      </c>
      <c r="AO266" s="4" t="s">
        <v>25</v>
      </c>
      <c r="AP266" s="4" t="s">
        <v>25</v>
      </c>
      <c r="AQ266" s="4" t="s">
        <v>25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83">
        <v>0</v>
      </c>
    </row>
    <row r="267" spans="1:49" s="62" customFormat="1" ht="31.5">
      <c r="A267" s="78" t="s">
        <v>111</v>
      </c>
      <c r="B267" s="79" t="s">
        <v>538</v>
      </c>
      <c r="C267" s="80" t="s">
        <v>539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 t="s">
        <v>25</v>
      </c>
      <c r="U267" s="4" t="s">
        <v>25</v>
      </c>
      <c r="V267" s="4" t="s">
        <v>25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 t="s">
        <v>25</v>
      </c>
      <c r="AM267" s="4" t="s">
        <v>25</v>
      </c>
      <c r="AN267" s="4" t="s">
        <v>25</v>
      </c>
      <c r="AO267" s="4" t="s">
        <v>25</v>
      </c>
      <c r="AP267" s="4" t="s">
        <v>25</v>
      </c>
      <c r="AQ267" s="4" t="s">
        <v>25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83">
        <v>0</v>
      </c>
    </row>
    <row r="268" spans="1:49" s="62" customFormat="1" ht="31.5">
      <c r="A268" s="78" t="s">
        <v>111</v>
      </c>
      <c r="B268" s="79" t="s">
        <v>540</v>
      </c>
      <c r="C268" s="80" t="s">
        <v>541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 t="s">
        <v>25</v>
      </c>
      <c r="U268" s="4" t="s">
        <v>25</v>
      </c>
      <c r="V268" s="4" t="s">
        <v>25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 t="s">
        <v>25</v>
      </c>
      <c r="AM268" s="4" t="s">
        <v>25</v>
      </c>
      <c r="AN268" s="4" t="s">
        <v>25</v>
      </c>
      <c r="AO268" s="4" t="s">
        <v>25</v>
      </c>
      <c r="AP268" s="4" t="s">
        <v>25</v>
      </c>
      <c r="AQ268" s="4" t="s">
        <v>25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83">
        <v>0</v>
      </c>
    </row>
    <row r="269" spans="1:49" s="62" customFormat="1" ht="31.5">
      <c r="A269" s="78" t="s">
        <v>111</v>
      </c>
      <c r="B269" s="79" t="s">
        <v>542</v>
      </c>
      <c r="C269" s="80" t="s">
        <v>543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 t="s">
        <v>25</v>
      </c>
      <c r="U269" s="4" t="s">
        <v>25</v>
      </c>
      <c r="V269" s="4" t="s">
        <v>25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 t="s">
        <v>25</v>
      </c>
      <c r="AM269" s="4" t="s">
        <v>25</v>
      </c>
      <c r="AN269" s="4" t="s">
        <v>25</v>
      </c>
      <c r="AO269" s="4" t="s">
        <v>25</v>
      </c>
      <c r="AP269" s="4" t="s">
        <v>25</v>
      </c>
      <c r="AQ269" s="4" t="s">
        <v>25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83">
        <v>0</v>
      </c>
    </row>
    <row r="270" spans="1:49" s="62" customFormat="1" ht="31.5">
      <c r="A270" s="78" t="s">
        <v>111</v>
      </c>
      <c r="B270" s="79" t="s">
        <v>544</v>
      </c>
      <c r="C270" s="80" t="s">
        <v>545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 t="s">
        <v>25</v>
      </c>
      <c r="U270" s="4" t="s">
        <v>25</v>
      </c>
      <c r="V270" s="4" t="s">
        <v>25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 t="s">
        <v>25</v>
      </c>
      <c r="AM270" s="4" t="s">
        <v>25</v>
      </c>
      <c r="AN270" s="4" t="s">
        <v>25</v>
      </c>
      <c r="AO270" s="4" t="s">
        <v>25</v>
      </c>
      <c r="AP270" s="4" t="s">
        <v>25</v>
      </c>
      <c r="AQ270" s="4" t="s">
        <v>25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83">
        <v>0</v>
      </c>
    </row>
    <row r="271" spans="1:49" s="62" customFormat="1" ht="31.5">
      <c r="A271" s="78" t="s">
        <v>111</v>
      </c>
      <c r="B271" s="79" t="s">
        <v>546</v>
      </c>
      <c r="C271" s="80" t="s">
        <v>547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 t="s">
        <v>25</v>
      </c>
      <c r="U271" s="4" t="s">
        <v>25</v>
      </c>
      <c r="V271" s="4" t="s">
        <v>25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 t="s">
        <v>25</v>
      </c>
      <c r="AM271" s="4" t="s">
        <v>25</v>
      </c>
      <c r="AN271" s="4" t="s">
        <v>25</v>
      </c>
      <c r="AO271" s="4" t="s">
        <v>25</v>
      </c>
      <c r="AP271" s="4" t="s">
        <v>25</v>
      </c>
      <c r="AQ271" s="4" t="s">
        <v>25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83">
        <v>0</v>
      </c>
    </row>
    <row r="272" spans="1:49" s="62" customFormat="1" ht="31.5">
      <c r="A272" s="78" t="s">
        <v>111</v>
      </c>
      <c r="B272" s="79" t="s">
        <v>548</v>
      </c>
      <c r="C272" s="80" t="s">
        <v>549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 t="s">
        <v>25</v>
      </c>
      <c r="U272" s="4" t="s">
        <v>25</v>
      </c>
      <c r="V272" s="4" t="s">
        <v>25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 t="s">
        <v>25</v>
      </c>
      <c r="AM272" s="4" t="s">
        <v>25</v>
      </c>
      <c r="AN272" s="4" t="s">
        <v>25</v>
      </c>
      <c r="AO272" s="4" t="s">
        <v>25</v>
      </c>
      <c r="AP272" s="4" t="s">
        <v>25</v>
      </c>
      <c r="AQ272" s="4" t="s">
        <v>25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83">
        <v>0</v>
      </c>
    </row>
    <row r="273" spans="1:49" s="62" customFormat="1" ht="31.5">
      <c r="A273" s="78" t="s">
        <v>111</v>
      </c>
      <c r="B273" s="79" t="s">
        <v>550</v>
      </c>
      <c r="C273" s="80" t="s">
        <v>551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 t="s">
        <v>25</v>
      </c>
      <c r="U273" s="4" t="s">
        <v>25</v>
      </c>
      <c r="V273" s="4" t="s">
        <v>25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 t="s">
        <v>25</v>
      </c>
      <c r="AM273" s="4" t="s">
        <v>25</v>
      </c>
      <c r="AN273" s="4" t="s">
        <v>25</v>
      </c>
      <c r="AO273" s="4" t="s">
        <v>25</v>
      </c>
      <c r="AP273" s="4" t="s">
        <v>25</v>
      </c>
      <c r="AQ273" s="4" t="s">
        <v>25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83">
        <v>0</v>
      </c>
    </row>
    <row r="274" spans="1:49" s="62" customFormat="1" ht="31.5">
      <c r="A274" s="74" t="s">
        <v>113</v>
      </c>
      <c r="B274" s="84" t="s">
        <v>114</v>
      </c>
      <c r="C274" s="2" t="s">
        <v>24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 t="s">
        <v>25</v>
      </c>
      <c r="U274" s="2" t="s">
        <v>25</v>
      </c>
      <c r="V274" s="2" t="s">
        <v>25</v>
      </c>
      <c r="W274" s="2" t="s">
        <v>25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 t="s">
        <v>25</v>
      </c>
      <c r="AM274" s="2" t="s">
        <v>25</v>
      </c>
      <c r="AN274" s="2" t="s">
        <v>25</v>
      </c>
      <c r="AO274" s="2" t="s">
        <v>25</v>
      </c>
      <c r="AP274" s="2" t="s">
        <v>25</v>
      </c>
      <c r="AQ274" s="2" t="s">
        <v>25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68">
        <v>0</v>
      </c>
    </row>
    <row r="275" spans="1:49" s="62" customFormat="1">
      <c r="A275" s="74" t="s">
        <v>115</v>
      </c>
      <c r="B275" s="84" t="s">
        <v>116</v>
      </c>
      <c r="C275" s="2" t="s">
        <v>24</v>
      </c>
      <c r="D275" s="2">
        <f t="shared" ref="D275:V275" si="69">IF((COUNTIF(D276:D325,"нд"))=(COUNTA(D276:D325)),"нд",SUMIF(D276:D325,"&gt;0",D276:D325))</f>
        <v>0</v>
      </c>
      <c r="E275" s="2">
        <f t="shared" si="69"/>
        <v>0</v>
      </c>
      <c r="F275" s="2">
        <f t="shared" si="69"/>
        <v>0</v>
      </c>
      <c r="G275" s="2">
        <f t="shared" si="69"/>
        <v>0</v>
      </c>
      <c r="H275" s="2">
        <f t="shared" si="69"/>
        <v>0</v>
      </c>
      <c r="I275" s="2">
        <f t="shared" si="69"/>
        <v>0</v>
      </c>
      <c r="J275" s="2">
        <f t="shared" si="69"/>
        <v>0</v>
      </c>
      <c r="K275" s="2">
        <f t="shared" si="69"/>
        <v>0</v>
      </c>
      <c r="L275" s="2">
        <f t="shared" si="69"/>
        <v>0</v>
      </c>
      <c r="M275" s="2">
        <f t="shared" si="69"/>
        <v>0</v>
      </c>
      <c r="N275" s="2">
        <f t="shared" si="69"/>
        <v>0</v>
      </c>
      <c r="O275" s="2">
        <f t="shared" si="69"/>
        <v>0</v>
      </c>
      <c r="P275" s="2">
        <f t="shared" si="69"/>
        <v>0</v>
      </c>
      <c r="Q275" s="2">
        <f t="shared" si="69"/>
        <v>0</v>
      </c>
      <c r="R275" s="2">
        <f t="shared" si="69"/>
        <v>0</v>
      </c>
      <c r="S275" s="2">
        <f t="shared" si="69"/>
        <v>0</v>
      </c>
      <c r="T275" s="2" t="str">
        <f t="shared" si="69"/>
        <v>нд</v>
      </c>
      <c r="U275" s="2" t="str">
        <f t="shared" si="69"/>
        <v>нд</v>
      </c>
      <c r="V275" s="2" t="str">
        <f t="shared" si="69"/>
        <v>нд</v>
      </c>
      <c r="W275" s="2" t="s">
        <v>25</v>
      </c>
      <c r="X275" s="2">
        <f t="shared" ref="X275:AW275" si="70">IF((COUNTIF(X276:X325,"нд"))=(COUNTA(X276:X325)),"нд",SUMIF(X276:X325,"&gt;0",X276:X325))</f>
        <v>0</v>
      </c>
      <c r="Y275" s="2">
        <f t="shared" si="70"/>
        <v>0</v>
      </c>
      <c r="Z275" s="2">
        <f t="shared" si="70"/>
        <v>0</v>
      </c>
      <c r="AA275" s="2">
        <f t="shared" si="70"/>
        <v>0</v>
      </c>
      <c r="AB275" s="2">
        <f t="shared" si="70"/>
        <v>0</v>
      </c>
      <c r="AC275" s="2">
        <f t="shared" si="70"/>
        <v>0</v>
      </c>
      <c r="AD275" s="2">
        <f t="shared" si="70"/>
        <v>0</v>
      </c>
      <c r="AE275" s="2">
        <f t="shared" si="70"/>
        <v>0</v>
      </c>
      <c r="AF275" s="2">
        <f t="shared" si="70"/>
        <v>0</v>
      </c>
      <c r="AG275" s="2">
        <f t="shared" si="70"/>
        <v>0</v>
      </c>
      <c r="AH275" s="2">
        <f t="shared" si="70"/>
        <v>0</v>
      </c>
      <c r="AI275" s="2">
        <f t="shared" si="70"/>
        <v>0</v>
      </c>
      <c r="AJ275" s="2">
        <f t="shared" si="70"/>
        <v>0</v>
      </c>
      <c r="AK275" s="2">
        <f t="shared" si="70"/>
        <v>0</v>
      </c>
      <c r="AL275" s="2" t="str">
        <f t="shared" si="70"/>
        <v>нд</v>
      </c>
      <c r="AM275" s="2" t="str">
        <f t="shared" si="70"/>
        <v>нд</v>
      </c>
      <c r="AN275" s="2" t="str">
        <f t="shared" si="70"/>
        <v>нд</v>
      </c>
      <c r="AO275" s="2" t="str">
        <f t="shared" si="70"/>
        <v>нд</v>
      </c>
      <c r="AP275" s="2" t="str">
        <f t="shared" si="70"/>
        <v>нд</v>
      </c>
      <c r="AQ275" s="2" t="str">
        <f t="shared" si="70"/>
        <v>нд</v>
      </c>
      <c r="AR275" s="2">
        <f t="shared" si="70"/>
        <v>0</v>
      </c>
      <c r="AS275" s="2">
        <f t="shared" si="70"/>
        <v>0</v>
      </c>
      <c r="AT275" s="2">
        <f t="shared" si="70"/>
        <v>0</v>
      </c>
      <c r="AU275" s="2">
        <f t="shared" si="70"/>
        <v>0</v>
      </c>
      <c r="AV275" s="2">
        <f t="shared" si="70"/>
        <v>0</v>
      </c>
      <c r="AW275" s="68">
        <f t="shared" si="70"/>
        <v>0</v>
      </c>
    </row>
    <row r="276" spans="1:49" s="62" customFormat="1">
      <c r="A276" s="78" t="s">
        <v>115</v>
      </c>
      <c r="B276" s="79" t="s">
        <v>552</v>
      </c>
      <c r="C276" s="80" t="s">
        <v>553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 t="s">
        <v>25</v>
      </c>
      <c r="U276" s="4" t="s">
        <v>25</v>
      </c>
      <c r="V276" s="4" t="s">
        <v>25</v>
      </c>
      <c r="W276" s="4" t="s">
        <v>25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 t="s">
        <v>25</v>
      </c>
      <c r="AM276" s="4" t="s">
        <v>25</v>
      </c>
      <c r="AN276" s="4" t="s">
        <v>25</v>
      </c>
      <c r="AO276" s="4" t="s">
        <v>25</v>
      </c>
      <c r="AP276" s="4" t="s">
        <v>25</v>
      </c>
      <c r="AQ276" s="4" t="s">
        <v>25</v>
      </c>
      <c r="AR276" s="81">
        <v>0</v>
      </c>
      <c r="AS276" s="4">
        <v>0</v>
      </c>
      <c r="AT276" s="4">
        <v>0</v>
      </c>
      <c r="AU276" s="4">
        <v>0</v>
      </c>
      <c r="AV276" s="4">
        <v>0</v>
      </c>
      <c r="AW276" s="83">
        <v>0</v>
      </c>
    </row>
    <row r="277" spans="1:49" s="62" customFormat="1">
      <c r="A277" s="78" t="s">
        <v>115</v>
      </c>
      <c r="B277" s="79" t="s">
        <v>554</v>
      </c>
      <c r="C277" s="80" t="s">
        <v>555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 t="s">
        <v>25</v>
      </c>
      <c r="U277" s="4" t="s">
        <v>25</v>
      </c>
      <c r="V277" s="4" t="s">
        <v>25</v>
      </c>
      <c r="W277" s="4" t="s">
        <v>25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 t="s">
        <v>25</v>
      </c>
      <c r="AM277" s="4" t="s">
        <v>25</v>
      </c>
      <c r="AN277" s="4" t="s">
        <v>25</v>
      </c>
      <c r="AO277" s="4" t="s">
        <v>25</v>
      </c>
      <c r="AP277" s="4" t="s">
        <v>25</v>
      </c>
      <c r="AQ277" s="4" t="s">
        <v>25</v>
      </c>
      <c r="AR277" s="81">
        <v>0</v>
      </c>
      <c r="AS277" s="4">
        <v>0</v>
      </c>
      <c r="AT277" s="4">
        <v>0</v>
      </c>
      <c r="AU277" s="4">
        <v>0</v>
      </c>
      <c r="AV277" s="4">
        <v>0</v>
      </c>
      <c r="AW277" s="83">
        <v>0</v>
      </c>
    </row>
    <row r="278" spans="1:49" s="62" customFormat="1">
      <c r="A278" s="78" t="s">
        <v>115</v>
      </c>
      <c r="B278" s="79" t="s">
        <v>556</v>
      </c>
      <c r="C278" s="80" t="s">
        <v>557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 t="s">
        <v>25</v>
      </c>
      <c r="U278" s="4" t="s">
        <v>25</v>
      </c>
      <c r="V278" s="4" t="s">
        <v>25</v>
      </c>
      <c r="W278" s="4" t="s">
        <v>25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 t="s">
        <v>25</v>
      </c>
      <c r="AM278" s="4" t="s">
        <v>25</v>
      </c>
      <c r="AN278" s="4" t="s">
        <v>25</v>
      </c>
      <c r="AO278" s="4" t="s">
        <v>25</v>
      </c>
      <c r="AP278" s="4" t="s">
        <v>25</v>
      </c>
      <c r="AQ278" s="4" t="s">
        <v>25</v>
      </c>
      <c r="AR278" s="81">
        <v>0</v>
      </c>
      <c r="AS278" s="4">
        <v>0</v>
      </c>
      <c r="AT278" s="4">
        <v>0</v>
      </c>
      <c r="AU278" s="4">
        <v>0</v>
      </c>
      <c r="AV278" s="4">
        <v>0</v>
      </c>
      <c r="AW278" s="83">
        <v>0</v>
      </c>
    </row>
    <row r="279" spans="1:49" s="62" customFormat="1" ht="47.25">
      <c r="A279" s="78" t="s">
        <v>115</v>
      </c>
      <c r="B279" s="79" t="s">
        <v>558</v>
      </c>
      <c r="C279" s="80" t="s">
        <v>559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 t="s">
        <v>25</v>
      </c>
      <c r="U279" s="4" t="s">
        <v>25</v>
      </c>
      <c r="V279" s="4" t="s">
        <v>25</v>
      </c>
      <c r="W279" s="4" t="s">
        <v>25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 t="s">
        <v>25</v>
      </c>
      <c r="AM279" s="4" t="s">
        <v>25</v>
      </c>
      <c r="AN279" s="4" t="s">
        <v>25</v>
      </c>
      <c r="AO279" s="4" t="s">
        <v>25</v>
      </c>
      <c r="AP279" s="4" t="s">
        <v>25</v>
      </c>
      <c r="AQ279" s="4" t="s">
        <v>25</v>
      </c>
      <c r="AR279" s="81">
        <v>0</v>
      </c>
      <c r="AS279" s="4">
        <v>0</v>
      </c>
      <c r="AT279" s="4">
        <v>0</v>
      </c>
      <c r="AU279" s="4">
        <v>0</v>
      </c>
      <c r="AV279" s="4">
        <v>0</v>
      </c>
      <c r="AW279" s="83">
        <v>0</v>
      </c>
    </row>
    <row r="280" spans="1:49" s="62" customFormat="1" ht="78.75">
      <c r="A280" s="78" t="s">
        <v>115</v>
      </c>
      <c r="B280" s="79" t="s">
        <v>560</v>
      </c>
      <c r="C280" s="80" t="s">
        <v>561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25</v>
      </c>
      <c r="U280" s="4" t="s">
        <v>25</v>
      </c>
      <c r="V280" s="4" t="s">
        <v>25</v>
      </c>
      <c r="W280" s="4" t="s">
        <v>25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 t="s">
        <v>25</v>
      </c>
      <c r="AM280" s="4" t="s">
        <v>25</v>
      </c>
      <c r="AN280" s="4" t="s">
        <v>25</v>
      </c>
      <c r="AO280" s="4" t="s">
        <v>25</v>
      </c>
      <c r="AP280" s="4" t="s">
        <v>25</v>
      </c>
      <c r="AQ280" s="4" t="s">
        <v>25</v>
      </c>
      <c r="AR280" s="81">
        <v>0</v>
      </c>
      <c r="AS280" s="4">
        <v>0</v>
      </c>
      <c r="AT280" s="4">
        <v>0</v>
      </c>
      <c r="AU280" s="4">
        <v>0</v>
      </c>
      <c r="AV280" s="4">
        <v>0</v>
      </c>
      <c r="AW280" s="83">
        <v>0</v>
      </c>
    </row>
    <row r="281" spans="1:49" s="62" customFormat="1" ht="31.5">
      <c r="A281" s="78" t="s">
        <v>115</v>
      </c>
      <c r="B281" s="79" t="s">
        <v>562</v>
      </c>
      <c r="C281" s="80" t="s">
        <v>563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 t="s">
        <v>25</v>
      </c>
      <c r="U281" s="4" t="s">
        <v>25</v>
      </c>
      <c r="V281" s="4" t="s">
        <v>25</v>
      </c>
      <c r="W281" s="4" t="s">
        <v>25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 t="s">
        <v>25</v>
      </c>
      <c r="AM281" s="4" t="s">
        <v>25</v>
      </c>
      <c r="AN281" s="4" t="s">
        <v>25</v>
      </c>
      <c r="AO281" s="4" t="s">
        <v>25</v>
      </c>
      <c r="AP281" s="4" t="s">
        <v>25</v>
      </c>
      <c r="AQ281" s="4" t="s">
        <v>25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83">
        <v>0</v>
      </c>
    </row>
    <row r="282" spans="1:49" s="62" customFormat="1" ht="79.5" customHeight="1">
      <c r="A282" s="78" t="s">
        <v>115</v>
      </c>
      <c r="B282" s="79" t="s">
        <v>564</v>
      </c>
      <c r="C282" s="80" t="s">
        <v>565</v>
      </c>
      <c r="D282" s="81">
        <v>0</v>
      </c>
      <c r="E282" s="81">
        <v>0</v>
      </c>
      <c r="F282" s="81">
        <v>0</v>
      </c>
      <c r="G282" s="81">
        <v>0</v>
      </c>
      <c r="H282" s="81">
        <v>0</v>
      </c>
      <c r="I282" s="81">
        <v>0</v>
      </c>
      <c r="J282" s="81">
        <v>0</v>
      </c>
      <c r="K282" s="81">
        <v>0</v>
      </c>
      <c r="L282" s="81">
        <v>0</v>
      </c>
      <c r="M282" s="81">
        <v>0</v>
      </c>
      <c r="N282" s="81">
        <v>0</v>
      </c>
      <c r="O282" s="81">
        <v>0</v>
      </c>
      <c r="P282" s="81">
        <v>0</v>
      </c>
      <c r="Q282" s="81">
        <v>0</v>
      </c>
      <c r="R282" s="81">
        <v>0</v>
      </c>
      <c r="S282" s="81">
        <v>0</v>
      </c>
      <c r="T282" s="4" t="s">
        <v>25</v>
      </c>
      <c r="U282" s="4" t="s">
        <v>25</v>
      </c>
      <c r="V282" s="4" t="s">
        <v>25</v>
      </c>
      <c r="W282" s="4" t="s">
        <v>25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 t="s">
        <v>25</v>
      </c>
      <c r="AM282" s="4" t="s">
        <v>25</v>
      </c>
      <c r="AN282" s="4" t="s">
        <v>25</v>
      </c>
      <c r="AO282" s="4" t="s">
        <v>25</v>
      </c>
      <c r="AP282" s="4" t="s">
        <v>25</v>
      </c>
      <c r="AQ282" s="4" t="s">
        <v>25</v>
      </c>
      <c r="AR282" s="81">
        <v>0</v>
      </c>
      <c r="AS282" s="4">
        <v>0</v>
      </c>
      <c r="AT282" s="4">
        <v>0</v>
      </c>
      <c r="AU282" s="4">
        <v>0</v>
      </c>
      <c r="AV282" s="4">
        <v>0</v>
      </c>
      <c r="AW282" s="83">
        <v>0</v>
      </c>
    </row>
    <row r="283" spans="1:49" s="62" customFormat="1" ht="78.75">
      <c r="A283" s="78" t="s">
        <v>115</v>
      </c>
      <c r="B283" s="79" t="s">
        <v>566</v>
      </c>
      <c r="C283" s="80" t="s">
        <v>567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 t="s">
        <v>25</v>
      </c>
      <c r="U283" s="4" t="s">
        <v>25</v>
      </c>
      <c r="V283" s="4" t="s">
        <v>25</v>
      </c>
      <c r="W283" s="4" t="s">
        <v>25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 t="s">
        <v>25</v>
      </c>
      <c r="AM283" s="4" t="s">
        <v>25</v>
      </c>
      <c r="AN283" s="4" t="s">
        <v>25</v>
      </c>
      <c r="AO283" s="4" t="s">
        <v>25</v>
      </c>
      <c r="AP283" s="4" t="s">
        <v>25</v>
      </c>
      <c r="AQ283" s="4" t="s">
        <v>25</v>
      </c>
      <c r="AR283" s="81">
        <v>0</v>
      </c>
      <c r="AS283" s="4">
        <v>0</v>
      </c>
      <c r="AT283" s="4">
        <v>0</v>
      </c>
      <c r="AU283" s="4">
        <v>0</v>
      </c>
      <c r="AV283" s="4">
        <v>0</v>
      </c>
      <c r="AW283" s="83">
        <v>0</v>
      </c>
    </row>
    <row r="284" spans="1:49" s="62" customFormat="1" ht="63">
      <c r="A284" s="78" t="s">
        <v>115</v>
      </c>
      <c r="B284" s="79" t="s">
        <v>569</v>
      </c>
      <c r="C284" s="80" t="s">
        <v>570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 t="s">
        <v>25</v>
      </c>
      <c r="U284" s="4" t="s">
        <v>25</v>
      </c>
      <c r="V284" s="4" t="s">
        <v>25</v>
      </c>
      <c r="W284" s="4" t="s">
        <v>25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 t="s">
        <v>25</v>
      </c>
      <c r="AM284" s="4" t="s">
        <v>25</v>
      </c>
      <c r="AN284" s="4" t="s">
        <v>25</v>
      </c>
      <c r="AO284" s="4" t="s">
        <v>25</v>
      </c>
      <c r="AP284" s="4" t="s">
        <v>25</v>
      </c>
      <c r="AQ284" s="4" t="s">
        <v>25</v>
      </c>
      <c r="AR284" s="81">
        <v>0</v>
      </c>
      <c r="AS284" s="4">
        <v>0</v>
      </c>
      <c r="AT284" s="4">
        <v>0</v>
      </c>
      <c r="AU284" s="4">
        <v>0</v>
      </c>
      <c r="AV284" s="4">
        <v>0</v>
      </c>
      <c r="AW284" s="83">
        <v>0</v>
      </c>
    </row>
    <row r="285" spans="1:49" s="62" customFormat="1" ht="63">
      <c r="A285" s="78" t="s">
        <v>115</v>
      </c>
      <c r="B285" s="79" t="s">
        <v>571</v>
      </c>
      <c r="C285" s="80" t="s">
        <v>572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 t="s">
        <v>25</v>
      </c>
      <c r="U285" s="4" t="s">
        <v>25</v>
      </c>
      <c r="V285" s="4" t="s">
        <v>25</v>
      </c>
      <c r="W285" s="4" t="s">
        <v>25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 t="s">
        <v>25</v>
      </c>
      <c r="AM285" s="4" t="s">
        <v>25</v>
      </c>
      <c r="AN285" s="4" t="s">
        <v>25</v>
      </c>
      <c r="AO285" s="4" t="s">
        <v>25</v>
      </c>
      <c r="AP285" s="4" t="s">
        <v>25</v>
      </c>
      <c r="AQ285" s="4" t="s">
        <v>25</v>
      </c>
      <c r="AR285" s="81">
        <v>0</v>
      </c>
      <c r="AS285" s="4">
        <v>0</v>
      </c>
      <c r="AT285" s="4">
        <v>0</v>
      </c>
      <c r="AU285" s="4">
        <v>0</v>
      </c>
      <c r="AV285" s="4">
        <v>0</v>
      </c>
      <c r="AW285" s="83">
        <v>0</v>
      </c>
    </row>
    <row r="286" spans="1:49" s="62" customFormat="1" ht="110.25">
      <c r="A286" s="78" t="s">
        <v>115</v>
      </c>
      <c r="B286" s="79" t="s">
        <v>573</v>
      </c>
      <c r="C286" s="80" t="s">
        <v>574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 t="s">
        <v>25</v>
      </c>
      <c r="U286" s="4" t="s">
        <v>25</v>
      </c>
      <c r="V286" s="4" t="s">
        <v>25</v>
      </c>
      <c r="W286" s="4" t="s">
        <v>25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 t="s">
        <v>25</v>
      </c>
      <c r="AM286" s="4" t="s">
        <v>25</v>
      </c>
      <c r="AN286" s="4" t="s">
        <v>25</v>
      </c>
      <c r="AO286" s="4" t="s">
        <v>25</v>
      </c>
      <c r="AP286" s="4" t="s">
        <v>25</v>
      </c>
      <c r="AQ286" s="4" t="s">
        <v>25</v>
      </c>
      <c r="AR286" s="81">
        <v>0</v>
      </c>
      <c r="AS286" s="4">
        <v>0</v>
      </c>
      <c r="AT286" s="4">
        <v>0</v>
      </c>
      <c r="AU286" s="4">
        <v>0</v>
      </c>
      <c r="AV286" s="4">
        <v>0</v>
      </c>
      <c r="AW286" s="83">
        <v>0</v>
      </c>
    </row>
    <row r="287" spans="1:49" s="62" customFormat="1" ht="47.25">
      <c r="A287" s="78" t="s">
        <v>115</v>
      </c>
      <c r="B287" s="79" t="s">
        <v>575</v>
      </c>
      <c r="C287" s="80" t="s">
        <v>576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25</v>
      </c>
      <c r="U287" s="4" t="s">
        <v>25</v>
      </c>
      <c r="V287" s="4" t="s">
        <v>25</v>
      </c>
      <c r="W287" s="4" t="s">
        <v>25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 t="s">
        <v>25</v>
      </c>
      <c r="AM287" s="4" t="s">
        <v>25</v>
      </c>
      <c r="AN287" s="4" t="s">
        <v>25</v>
      </c>
      <c r="AO287" s="4" t="s">
        <v>25</v>
      </c>
      <c r="AP287" s="4" t="s">
        <v>25</v>
      </c>
      <c r="AQ287" s="4" t="s">
        <v>25</v>
      </c>
      <c r="AR287" s="81">
        <v>0</v>
      </c>
      <c r="AS287" s="4">
        <v>0</v>
      </c>
      <c r="AT287" s="4">
        <v>0</v>
      </c>
      <c r="AU287" s="4">
        <v>0</v>
      </c>
      <c r="AV287" s="4">
        <v>0</v>
      </c>
      <c r="AW287" s="83">
        <v>0</v>
      </c>
    </row>
    <row r="288" spans="1:49" s="62" customFormat="1" ht="47.25">
      <c r="A288" s="78" t="s">
        <v>115</v>
      </c>
      <c r="B288" s="79" t="s">
        <v>577</v>
      </c>
      <c r="C288" s="80" t="s">
        <v>578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 t="s">
        <v>25</v>
      </c>
      <c r="U288" s="4" t="s">
        <v>25</v>
      </c>
      <c r="V288" s="4" t="s">
        <v>25</v>
      </c>
      <c r="W288" s="4" t="s">
        <v>25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 t="s">
        <v>25</v>
      </c>
      <c r="AM288" s="4" t="s">
        <v>25</v>
      </c>
      <c r="AN288" s="4" t="s">
        <v>25</v>
      </c>
      <c r="AO288" s="4" t="s">
        <v>25</v>
      </c>
      <c r="AP288" s="4" t="s">
        <v>25</v>
      </c>
      <c r="AQ288" s="4" t="s">
        <v>25</v>
      </c>
      <c r="AR288" s="81">
        <v>0</v>
      </c>
      <c r="AS288" s="4">
        <v>0</v>
      </c>
      <c r="AT288" s="4">
        <v>0</v>
      </c>
      <c r="AU288" s="4">
        <v>0</v>
      </c>
      <c r="AV288" s="4">
        <v>0</v>
      </c>
      <c r="AW288" s="83">
        <v>0</v>
      </c>
    </row>
    <row r="289" spans="1:49" s="62" customFormat="1" ht="31.5">
      <c r="A289" s="78" t="s">
        <v>115</v>
      </c>
      <c r="B289" s="79" t="s">
        <v>579</v>
      </c>
      <c r="C289" s="80" t="s">
        <v>580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 t="s">
        <v>25</v>
      </c>
      <c r="U289" s="4" t="s">
        <v>25</v>
      </c>
      <c r="V289" s="4" t="s">
        <v>25</v>
      </c>
      <c r="W289" s="4" t="s">
        <v>25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 t="s">
        <v>25</v>
      </c>
      <c r="AM289" s="4" t="s">
        <v>25</v>
      </c>
      <c r="AN289" s="4" t="s">
        <v>25</v>
      </c>
      <c r="AO289" s="4" t="s">
        <v>25</v>
      </c>
      <c r="AP289" s="4" t="s">
        <v>25</v>
      </c>
      <c r="AQ289" s="4" t="s">
        <v>25</v>
      </c>
      <c r="AR289" s="81">
        <v>0</v>
      </c>
      <c r="AS289" s="4">
        <v>0</v>
      </c>
      <c r="AT289" s="4">
        <v>0</v>
      </c>
      <c r="AU289" s="4">
        <v>0</v>
      </c>
      <c r="AV289" s="4">
        <v>0</v>
      </c>
      <c r="AW289" s="83">
        <v>0</v>
      </c>
    </row>
    <row r="290" spans="1:49" s="62" customFormat="1">
      <c r="A290" s="78" t="s">
        <v>115</v>
      </c>
      <c r="B290" s="79" t="s">
        <v>581</v>
      </c>
      <c r="C290" s="80" t="s">
        <v>582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 t="s">
        <v>25</v>
      </c>
      <c r="U290" s="4" t="s">
        <v>25</v>
      </c>
      <c r="V290" s="4" t="s">
        <v>25</v>
      </c>
      <c r="W290" s="4" t="s">
        <v>25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 t="s">
        <v>25</v>
      </c>
      <c r="AM290" s="4" t="s">
        <v>25</v>
      </c>
      <c r="AN290" s="4" t="s">
        <v>25</v>
      </c>
      <c r="AO290" s="4" t="s">
        <v>25</v>
      </c>
      <c r="AP290" s="4" t="s">
        <v>25</v>
      </c>
      <c r="AQ290" s="4" t="s">
        <v>25</v>
      </c>
      <c r="AR290" s="81">
        <v>0</v>
      </c>
      <c r="AS290" s="4">
        <v>0</v>
      </c>
      <c r="AT290" s="4">
        <v>0</v>
      </c>
      <c r="AU290" s="4">
        <v>0</v>
      </c>
      <c r="AV290" s="4">
        <v>0</v>
      </c>
      <c r="AW290" s="83">
        <v>0</v>
      </c>
    </row>
    <row r="291" spans="1:49" s="62" customFormat="1">
      <c r="A291" s="78" t="s">
        <v>115</v>
      </c>
      <c r="B291" s="79" t="s">
        <v>583</v>
      </c>
      <c r="C291" s="80" t="s">
        <v>584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 t="s">
        <v>25</v>
      </c>
      <c r="U291" s="4" t="s">
        <v>25</v>
      </c>
      <c r="V291" s="4" t="s">
        <v>25</v>
      </c>
      <c r="W291" s="4" t="s">
        <v>25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 t="s">
        <v>25</v>
      </c>
      <c r="AM291" s="4" t="s">
        <v>25</v>
      </c>
      <c r="AN291" s="4" t="s">
        <v>25</v>
      </c>
      <c r="AO291" s="4" t="s">
        <v>25</v>
      </c>
      <c r="AP291" s="4" t="s">
        <v>25</v>
      </c>
      <c r="AQ291" s="4" t="s">
        <v>25</v>
      </c>
      <c r="AR291" s="81">
        <v>0</v>
      </c>
      <c r="AS291" s="4">
        <v>0</v>
      </c>
      <c r="AT291" s="4">
        <v>0</v>
      </c>
      <c r="AU291" s="4">
        <v>0</v>
      </c>
      <c r="AV291" s="4">
        <v>0</v>
      </c>
      <c r="AW291" s="83">
        <v>0</v>
      </c>
    </row>
    <row r="292" spans="1:49" s="62" customFormat="1">
      <c r="A292" s="78" t="s">
        <v>115</v>
      </c>
      <c r="B292" s="79" t="s">
        <v>585</v>
      </c>
      <c r="C292" s="80" t="s">
        <v>586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 t="s">
        <v>25</v>
      </c>
      <c r="U292" s="4" t="s">
        <v>25</v>
      </c>
      <c r="V292" s="4" t="s">
        <v>25</v>
      </c>
      <c r="W292" s="4" t="s">
        <v>25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 t="s">
        <v>25</v>
      </c>
      <c r="AM292" s="4" t="s">
        <v>25</v>
      </c>
      <c r="AN292" s="4" t="s">
        <v>25</v>
      </c>
      <c r="AO292" s="4" t="s">
        <v>25</v>
      </c>
      <c r="AP292" s="4" t="s">
        <v>25</v>
      </c>
      <c r="AQ292" s="4" t="s">
        <v>25</v>
      </c>
      <c r="AR292" s="81">
        <v>0</v>
      </c>
      <c r="AS292" s="4">
        <v>0</v>
      </c>
      <c r="AT292" s="4">
        <v>0</v>
      </c>
      <c r="AU292" s="4">
        <v>0</v>
      </c>
      <c r="AV292" s="4">
        <v>0</v>
      </c>
      <c r="AW292" s="83">
        <v>0</v>
      </c>
    </row>
    <row r="293" spans="1:49" s="62" customFormat="1">
      <c r="A293" s="78" t="s">
        <v>115</v>
      </c>
      <c r="B293" s="79" t="s">
        <v>587</v>
      </c>
      <c r="C293" s="80" t="s">
        <v>588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 t="s">
        <v>25</v>
      </c>
      <c r="U293" s="4" t="s">
        <v>25</v>
      </c>
      <c r="V293" s="4" t="s">
        <v>25</v>
      </c>
      <c r="W293" s="4" t="s">
        <v>25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 t="s">
        <v>25</v>
      </c>
      <c r="AM293" s="4" t="s">
        <v>25</v>
      </c>
      <c r="AN293" s="4" t="s">
        <v>25</v>
      </c>
      <c r="AO293" s="4" t="s">
        <v>25</v>
      </c>
      <c r="AP293" s="4" t="s">
        <v>25</v>
      </c>
      <c r="AQ293" s="4" t="s">
        <v>25</v>
      </c>
      <c r="AR293" s="81">
        <v>0</v>
      </c>
      <c r="AS293" s="4">
        <v>0</v>
      </c>
      <c r="AT293" s="4">
        <v>0</v>
      </c>
      <c r="AU293" s="4">
        <v>0</v>
      </c>
      <c r="AV293" s="4">
        <v>0</v>
      </c>
      <c r="AW293" s="83">
        <v>0</v>
      </c>
    </row>
    <row r="294" spans="1:49" s="62" customFormat="1">
      <c r="A294" s="78" t="s">
        <v>115</v>
      </c>
      <c r="B294" s="79" t="s">
        <v>589</v>
      </c>
      <c r="C294" s="80" t="s">
        <v>590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 t="s">
        <v>25</v>
      </c>
      <c r="U294" s="4" t="s">
        <v>25</v>
      </c>
      <c r="V294" s="4" t="s">
        <v>25</v>
      </c>
      <c r="W294" s="4" t="s">
        <v>25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 t="s">
        <v>25</v>
      </c>
      <c r="AM294" s="4" t="s">
        <v>25</v>
      </c>
      <c r="AN294" s="4" t="s">
        <v>25</v>
      </c>
      <c r="AO294" s="4" t="s">
        <v>25</v>
      </c>
      <c r="AP294" s="4" t="s">
        <v>25</v>
      </c>
      <c r="AQ294" s="4" t="s">
        <v>25</v>
      </c>
      <c r="AR294" s="81">
        <v>0</v>
      </c>
      <c r="AS294" s="4">
        <v>0</v>
      </c>
      <c r="AT294" s="4">
        <v>0</v>
      </c>
      <c r="AU294" s="4">
        <v>0</v>
      </c>
      <c r="AV294" s="4">
        <v>0</v>
      </c>
      <c r="AW294" s="83">
        <v>0</v>
      </c>
    </row>
    <row r="295" spans="1:49" s="62" customFormat="1">
      <c r="A295" s="78" t="s">
        <v>115</v>
      </c>
      <c r="B295" s="79" t="s">
        <v>591</v>
      </c>
      <c r="C295" s="80" t="s">
        <v>592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 t="s">
        <v>25</v>
      </c>
      <c r="U295" s="4" t="s">
        <v>25</v>
      </c>
      <c r="V295" s="4" t="s">
        <v>25</v>
      </c>
      <c r="W295" s="4" t="s">
        <v>25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 t="s">
        <v>25</v>
      </c>
      <c r="AM295" s="4" t="s">
        <v>25</v>
      </c>
      <c r="AN295" s="4" t="s">
        <v>25</v>
      </c>
      <c r="AO295" s="4" t="s">
        <v>25</v>
      </c>
      <c r="AP295" s="4" t="s">
        <v>25</v>
      </c>
      <c r="AQ295" s="4" t="s">
        <v>25</v>
      </c>
      <c r="AR295" s="81">
        <v>0</v>
      </c>
      <c r="AS295" s="4">
        <v>0</v>
      </c>
      <c r="AT295" s="4">
        <v>0</v>
      </c>
      <c r="AU295" s="4">
        <v>0</v>
      </c>
      <c r="AV295" s="4">
        <v>0</v>
      </c>
      <c r="AW295" s="83">
        <v>0</v>
      </c>
    </row>
    <row r="296" spans="1:49" s="62" customFormat="1">
      <c r="A296" s="78" t="s">
        <v>115</v>
      </c>
      <c r="B296" s="79" t="s">
        <v>593</v>
      </c>
      <c r="C296" s="80" t="s">
        <v>594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 t="s">
        <v>25</v>
      </c>
      <c r="U296" s="4" t="s">
        <v>25</v>
      </c>
      <c r="V296" s="4" t="s">
        <v>25</v>
      </c>
      <c r="W296" s="4" t="s">
        <v>25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 t="s">
        <v>25</v>
      </c>
      <c r="AM296" s="4" t="s">
        <v>25</v>
      </c>
      <c r="AN296" s="4" t="s">
        <v>25</v>
      </c>
      <c r="AO296" s="4" t="s">
        <v>25</v>
      </c>
      <c r="AP296" s="4" t="s">
        <v>25</v>
      </c>
      <c r="AQ296" s="4" t="s">
        <v>25</v>
      </c>
      <c r="AR296" s="81">
        <v>0</v>
      </c>
      <c r="AS296" s="4">
        <v>0</v>
      </c>
      <c r="AT296" s="4">
        <v>0</v>
      </c>
      <c r="AU296" s="4">
        <v>0</v>
      </c>
      <c r="AV296" s="4">
        <v>0</v>
      </c>
      <c r="AW296" s="83">
        <v>0</v>
      </c>
    </row>
    <row r="297" spans="1:49" s="62" customFormat="1">
      <c r="A297" s="78" t="s">
        <v>115</v>
      </c>
      <c r="B297" s="79" t="s">
        <v>595</v>
      </c>
      <c r="C297" s="80" t="s">
        <v>596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25</v>
      </c>
      <c r="U297" s="4" t="s">
        <v>25</v>
      </c>
      <c r="V297" s="4" t="s">
        <v>25</v>
      </c>
      <c r="W297" s="4" t="s">
        <v>25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 t="s">
        <v>25</v>
      </c>
      <c r="AM297" s="4" t="s">
        <v>25</v>
      </c>
      <c r="AN297" s="4" t="s">
        <v>25</v>
      </c>
      <c r="AO297" s="4" t="s">
        <v>25</v>
      </c>
      <c r="AP297" s="4" t="s">
        <v>25</v>
      </c>
      <c r="AQ297" s="4" t="s">
        <v>25</v>
      </c>
      <c r="AR297" s="81">
        <v>0</v>
      </c>
      <c r="AS297" s="4">
        <v>0</v>
      </c>
      <c r="AT297" s="4">
        <v>0</v>
      </c>
      <c r="AU297" s="4">
        <v>0</v>
      </c>
      <c r="AV297" s="4">
        <v>0</v>
      </c>
      <c r="AW297" s="83">
        <v>0</v>
      </c>
    </row>
    <row r="298" spans="1:49" s="62" customFormat="1">
      <c r="A298" s="78" t="s">
        <v>115</v>
      </c>
      <c r="B298" s="79" t="s">
        <v>597</v>
      </c>
      <c r="C298" s="80" t="s">
        <v>598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 t="s">
        <v>25</v>
      </c>
      <c r="U298" s="4" t="s">
        <v>25</v>
      </c>
      <c r="V298" s="4" t="s">
        <v>25</v>
      </c>
      <c r="W298" s="4" t="s">
        <v>25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 t="s">
        <v>25</v>
      </c>
      <c r="AM298" s="4" t="s">
        <v>25</v>
      </c>
      <c r="AN298" s="4" t="s">
        <v>25</v>
      </c>
      <c r="AO298" s="4" t="s">
        <v>25</v>
      </c>
      <c r="AP298" s="4" t="s">
        <v>25</v>
      </c>
      <c r="AQ298" s="4" t="s">
        <v>25</v>
      </c>
      <c r="AR298" s="81">
        <v>0</v>
      </c>
      <c r="AS298" s="4">
        <v>0</v>
      </c>
      <c r="AT298" s="4">
        <v>0</v>
      </c>
      <c r="AU298" s="4">
        <v>0</v>
      </c>
      <c r="AV298" s="4">
        <v>0</v>
      </c>
      <c r="AW298" s="83">
        <v>0</v>
      </c>
    </row>
    <row r="299" spans="1:49" s="62" customFormat="1">
      <c r="A299" s="78" t="s">
        <v>115</v>
      </c>
      <c r="B299" s="79" t="s">
        <v>599</v>
      </c>
      <c r="C299" s="80" t="s">
        <v>600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 t="s">
        <v>25</v>
      </c>
      <c r="U299" s="4" t="s">
        <v>25</v>
      </c>
      <c r="V299" s="4" t="s">
        <v>25</v>
      </c>
      <c r="W299" s="4" t="s">
        <v>25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 t="s">
        <v>25</v>
      </c>
      <c r="AM299" s="4" t="s">
        <v>25</v>
      </c>
      <c r="AN299" s="4" t="s">
        <v>25</v>
      </c>
      <c r="AO299" s="4" t="s">
        <v>25</v>
      </c>
      <c r="AP299" s="4" t="s">
        <v>25</v>
      </c>
      <c r="AQ299" s="4" t="s">
        <v>25</v>
      </c>
      <c r="AR299" s="81">
        <v>0</v>
      </c>
      <c r="AS299" s="4">
        <v>0</v>
      </c>
      <c r="AT299" s="4">
        <v>0</v>
      </c>
      <c r="AU299" s="4">
        <v>0</v>
      </c>
      <c r="AV299" s="4">
        <v>0</v>
      </c>
      <c r="AW299" s="83">
        <v>0</v>
      </c>
    </row>
    <row r="300" spans="1:49" s="62" customFormat="1">
      <c r="A300" s="78" t="s">
        <v>115</v>
      </c>
      <c r="B300" s="79" t="s">
        <v>601</v>
      </c>
      <c r="C300" s="80" t="s">
        <v>602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 t="s">
        <v>25</v>
      </c>
      <c r="U300" s="4" t="s">
        <v>25</v>
      </c>
      <c r="V300" s="4" t="s">
        <v>25</v>
      </c>
      <c r="W300" s="4" t="s">
        <v>25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 t="s">
        <v>25</v>
      </c>
      <c r="AM300" s="4" t="s">
        <v>25</v>
      </c>
      <c r="AN300" s="4" t="s">
        <v>25</v>
      </c>
      <c r="AO300" s="4" t="s">
        <v>25</v>
      </c>
      <c r="AP300" s="4" t="s">
        <v>25</v>
      </c>
      <c r="AQ300" s="4" t="s">
        <v>25</v>
      </c>
      <c r="AR300" s="81">
        <v>0</v>
      </c>
      <c r="AS300" s="4">
        <v>0</v>
      </c>
      <c r="AT300" s="4">
        <v>0</v>
      </c>
      <c r="AU300" s="4">
        <v>0</v>
      </c>
      <c r="AV300" s="4">
        <v>0</v>
      </c>
      <c r="AW300" s="83">
        <v>0</v>
      </c>
    </row>
    <row r="301" spans="1:49" s="62" customFormat="1">
      <c r="A301" s="78" t="s">
        <v>115</v>
      </c>
      <c r="B301" s="79" t="s">
        <v>603</v>
      </c>
      <c r="C301" s="80" t="s">
        <v>604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 t="s">
        <v>25</v>
      </c>
      <c r="U301" s="4" t="s">
        <v>25</v>
      </c>
      <c r="V301" s="4" t="s">
        <v>25</v>
      </c>
      <c r="W301" s="4" t="s">
        <v>25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 t="s">
        <v>25</v>
      </c>
      <c r="AM301" s="4" t="s">
        <v>25</v>
      </c>
      <c r="AN301" s="4" t="s">
        <v>25</v>
      </c>
      <c r="AO301" s="4" t="s">
        <v>25</v>
      </c>
      <c r="AP301" s="4" t="s">
        <v>25</v>
      </c>
      <c r="AQ301" s="4" t="s">
        <v>25</v>
      </c>
      <c r="AR301" s="81">
        <v>0</v>
      </c>
      <c r="AS301" s="4">
        <v>0</v>
      </c>
      <c r="AT301" s="4">
        <v>0</v>
      </c>
      <c r="AU301" s="4">
        <v>0</v>
      </c>
      <c r="AV301" s="4">
        <v>0</v>
      </c>
      <c r="AW301" s="83">
        <v>0</v>
      </c>
    </row>
    <row r="302" spans="1:49" s="62" customFormat="1" ht="31.5">
      <c r="A302" s="78" t="s">
        <v>115</v>
      </c>
      <c r="B302" s="79" t="s">
        <v>605</v>
      </c>
      <c r="C302" s="80" t="s">
        <v>606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 t="s">
        <v>25</v>
      </c>
      <c r="U302" s="4" t="s">
        <v>25</v>
      </c>
      <c r="V302" s="4" t="s">
        <v>25</v>
      </c>
      <c r="W302" s="4" t="s">
        <v>25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 t="s">
        <v>25</v>
      </c>
      <c r="AM302" s="4" t="s">
        <v>25</v>
      </c>
      <c r="AN302" s="4" t="s">
        <v>25</v>
      </c>
      <c r="AO302" s="4" t="s">
        <v>25</v>
      </c>
      <c r="AP302" s="4" t="s">
        <v>25</v>
      </c>
      <c r="AQ302" s="4" t="s">
        <v>25</v>
      </c>
      <c r="AR302" s="81">
        <v>0</v>
      </c>
      <c r="AS302" s="4">
        <v>0</v>
      </c>
      <c r="AT302" s="4">
        <v>0</v>
      </c>
      <c r="AU302" s="4">
        <v>0</v>
      </c>
      <c r="AV302" s="4">
        <v>0</v>
      </c>
      <c r="AW302" s="83">
        <v>0</v>
      </c>
    </row>
    <row r="303" spans="1:49" s="62" customFormat="1" ht="31.5">
      <c r="A303" s="78" t="s">
        <v>115</v>
      </c>
      <c r="B303" s="79" t="s">
        <v>607</v>
      </c>
      <c r="C303" s="80" t="s">
        <v>608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 t="s">
        <v>25</v>
      </c>
      <c r="U303" s="4" t="s">
        <v>25</v>
      </c>
      <c r="V303" s="4" t="s">
        <v>25</v>
      </c>
      <c r="W303" s="4" t="s">
        <v>25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 t="s">
        <v>25</v>
      </c>
      <c r="AM303" s="4" t="s">
        <v>25</v>
      </c>
      <c r="AN303" s="4" t="s">
        <v>25</v>
      </c>
      <c r="AO303" s="4" t="s">
        <v>25</v>
      </c>
      <c r="AP303" s="4" t="s">
        <v>25</v>
      </c>
      <c r="AQ303" s="4" t="s">
        <v>25</v>
      </c>
      <c r="AR303" s="81">
        <v>0</v>
      </c>
      <c r="AS303" s="4">
        <v>0</v>
      </c>
      <c r="AT303" s="4">
        <v>0</v>
      </c>
      <c r="AU303" s="4">
        <v>0</v>
      </c>
      <c r="AV303" s="4">
        <v>0</v>
      </c>
      <c r="AW303" s="83">
        <v>0</v>
      </c>
    </row>
    <row r="304" spans="1:49" s="62" customFormat="1" ht="31.5">
      <c r="A304" s="78" t="s">
        <v>115</v>
      </c>
      <c r="B304" s="79" t="s">
        <v>609</v>
      </c>
      <c r="C304" s="80" t="s">
        <v>610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 t="s">
        <v>25</v>
      </c>
      <c r="U304" s="4" t="s">
        <v>25</v>
      </c>
      <c r="V304" s="4" t="s">
        <v>25</v>
      </c>
      <c r="W304" s="4" t="s">
        <v>25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 t="s">
        <v>25</v>
      </c>
      <c r="AM304" s="4" t="s">
        <v>25</v>
      </c>
      <c r="AN304" s="4" t="s">
        <v>25</v>
      </c>
      <c r="AO304" s="4" t="s">
        <v>25</v>
      </c>
      <c r="AP304" s="4" t="s">
        <v>25</v>
      </c>
      <c r="AQ304" s="4" t="s">
        <v>25</v>
      </c>
      <c r="AR304" s="81">
        <v>0</v>
      </c>
      <c r="AS304" s="4">
        <v>0</v>
      </c>
      <c r="AT304" s="4">
        <v>0</v>
      </c>
      <c r="AU304" s="4">
        <v>0</v>
      </c>
      <c r="AV304" s="4">
        <v>0</v>
      </c>
      <c r="AW304" s="83">
        <v>0</v>
      </c>
    </row>
    <row r="305" spans="1:49" s="62" customFormat="1" ht="31.5">
      <c r="A305" s="78" t="s">
        <v>115</v>
      </c>
      <c r="B305" s="79" t="s">
        <v>611</v>
      </c>
      <c r="C305" s="80" t="s">
        <v>612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 t="s">
        <v>25</v>
      </c>
      <c r="U305" s="4" t="s">
        <v>25</v>
      </c>
      <c r="V305" s="4" t="s">
        <v>25</v>
      </c>
      <c r="W305" s="4" t="s">
        <v>25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 t="s">
        <v>25</v>
      </c>
      <c r="AM305" s="4" t="s">
        <v>25</v>
      </c>
      <c r="AN305" s="4" t="s">
        <v>25</v>
      </c>
      <c r="AO305" s="4" t="s">
        <v>25</v>
      </c>
      <c r="AP305" s="4" t="s">
        <v>25</v>
      </c>
      <c r="AQ305" s="4" t="s">
        <v>25</v>
      </c>
      <c r="AR305" s="81">
        <v>0</v>
      </c>
      <c r="AS305" s="4">
        <v>0</v>
      </c>
      <c r="AT305" s="4">
        <v>0</v>
      </c>
      <c r="AU305" s="4">
        <v>0</v>
      </c>
      <c r="AV305" s="4">
        <v>0</v>
      </c>
      <c r="AW305" s="83">
        <v>0</v>
      </c>
    </row>
    <row r="306" spans="1:49" s="62" customFormat="1" ht="31.5">
      <c r="A306" s="78" t="s">
        <v>115</v>
      </c>
      <c r="B306" s="79" t="s">
        <v>613</v>
      </c>
      <c r="C306" s="80" t="s">
        <v>614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 t="s">
        <v>25</v>
      </c>
      <c r="U306" s="4" t="s">
        <v>25</v>
      </c>
      <c r="V306" s="4" t="s">
        <v>25</v>
      </c>
      <c r="W306" s="4" t="s">
        <v>25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 t="s">
        <v>25</v>
      </c>
      <c r="AM306" s="4" t="s">
        <v>25</v>
      </c>
      <c r="AN306" s="4" t="s">
        <v>25</v>
      </c>
      <c r="AO306" s="4" t="s">
        <v>25</v>
      </c>
      <c r="AP306" s="4" t="s">
        <v>25</v>
      </c>
      <c r="AQ306" s="4" t="s">
        <v>25</v>
      </c>
      <c r="AR306" s="81">
        <v>0</v>
      </c>
      <c r="AS306" s="4">
        <v>0</v>
      </c>
      <c r="AT306" s="4">
        <v>0</v>
      </c>
      <c r="AU306" s="4">
        <v>0</v>
      </c>
      <c r="AV306" s="4">
        <v>0</v>
      </c>
      <c r="AW306" s="83">
        <v>0</v>
      </c>
    </row>
    <row r="307" spans="1:49" s="62" customFormat="1">
      <c r="A307" s="78" t="s">
        <v>115</v>
      </c>
      <c r="B307" s="79" t="s">
        <v>615</v>
      </c>
      <c r="C307" s="80" t="s">
        <v>616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 t="s">
        <v>25</v>
      </c>
      <c r="U307" s="4" t="s">
        <v>25</v>
      </c>
      <c r="V307" s="4" t="s">
        <v>25</v>
      </c>
      <c r="W307" s="4" t="s">
        <v>25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 t="s">
        <v>25</v>
      </c>
      <c r="AM307" s="4" t="s">
        <v>25</v>
      </c>
      <c r="AN307" s="4" t="s">
        <v>25</v>
      </c>
      <c r="AO307" s="4" t="s">
        <v>25</v>
      </c>
      <c r="AP307" s="4" t="s">
        <v>25</v>
      </c>
      <c r="AQ307" s="4" t="s">
        <v>25</v>
      </c>
      <c r="AR307" s="81">
        <v>0</v>
      </c>
      <c r="AS307" s="4">
        <v>0</v>
      </c>
      <c r="AT307" s="4">
        <v>0</v>
      </c>
      <c r="AU307" s="4">
        <v>0</v>
      </c>
      <c r="AV307" s="4">
        <v>0</v>
      </c>
      <c r="AW307" s="83">
        <v>0</v>
      </c>
    </row>
    <row r="308" spans="1:49" s="62" customFormat="1">
      <c r="A308" s="78" t="s">
        <v>115</v>
      </c>
      <c r="B308" s="79" t="s">
        <v>617</v>
      </c>
      <c r="C308" s="80" t="s">
        <v>618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 t="s">
        <v>25</v>
      </c>
      <c r="U308" s="4" t="s">
        <v>25</v>
      </c>
      <c r="V308" s="4" t="s">
        <v>25</v>
      </c>
      <c r="W308" s="4" t="s">
        <v>25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 t="s">
        <v>25</v>
      </c>
      <c r="AM308" s="4" t="s">
        <v>25</v>
      </c>
      <c r="AN308" s="4" t="s">
        <v>25</v>
      </c>
      <c r="AO308" s="4" t="s">
        <v>25</v>
      </c>
      <c r="AP308" s="4" t="s">
        <v>25</v>
      </c>
      <c r="AQ308" s="4" t="s">
        <v>25</v>
      </c>
      <c r="AR308" s="81">
        <v>0</v>
      </c>
      <c r="AS308" s="4">
        <v>0</v>
      </c>
      <c r="AT308" s="4">
        <v>0</v>
      </c>
      <c r="AU308" s="4">
        <v>0</v>
      </c>
      <c r="AV308" s="4">
        <v>0</v>
      </c>
      <c r="AW308" s="83">
        <v>0</v>
      </c>
    </row>
    <row r="309" spans="1:49" s="62" customFormat="1">
      <c r="A309" s="78" t="s">
        <v>115</v>
      </c>
      <c r="B309" s="79" t="s">
        <v>619</v>
      </c>
      <c r="C309" s="80" t="s">
        <v>620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 t="s">
        <v>25</v>
      </c>
      <c r="U309" s="4" t="s">
        <v>25</v>
      </c>
      <c r="V309" s="4" t="s">
        <v>25</v>
      </c>
      <c r="W309" s="4" t="s">
        <v>25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 t="s">
        <v>25</v>
      </c>
      <c r="AM309" s="4" t="s">
        <v>25</v>
      </c>
      <c r="AN309" s="4" t="s">
        <v>25</v>
      </c>
      <c r="AO309" s="4" t="s">
        <v>25</v>
      </c>
      <c r="AP309" s="4" t="s">
        <v>25</v>
      </c>
      <c r="AQ309" s="4" t="s">
        <v>25</v>
      </c>
      <c r="AR309" s="81">
        <v>0</v>
      </c>
      <c r="AS309" s="4">
        <v>0</v>
      </c>
      <c r="AT309" s="4">
        <v>0</v>
      </c>
      <c r="AU309" s="4">
        <v>0</v>
      </c>
      <c r="AV309" s="4">
        <v>0</v>
      </c>
      <c r="AW309" s="83">
        <v>0</v>
      </c>
    </row>
    <row r="310" spans="1:49" s="62" customFormat="1">
      <c r="A310" s="78" t="s">
        <v>115</v>
      </c>
      <c r="B310" s="79" t="s">
        <v>621</v>
      </c>
      <c r="C310" s="80" t="s">
        <v>622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 t="s">
        <v>25</v>
      </c>
      <c r="U310" s="4" t="s">
        <v>25</v>
      </c>
      <c r="V310" s="4" t="s">
        <v>25</v>
      </c>
      <c r="W310" s="4" t="s">
        <v>25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 t="s">
        <v>25</v>
      </c>
      <c r="AM310" s="4" t="s">
        <v>25</v>
      </c>
      <c r="AN310" s="4" t="s">
        <v>25</v>
      </c>
      <c r="AO310" s="4" t="s">
        <v>25</v>
      </c>
      <c r="AP310" s="4" t="s">
        <v>25</v>
      </c>
      <c r="AQ310" s="4" t="s">
        <v>25</v>
      </c>
      <c r="AR310" s="81">
        <v>0</v>
      </c>
      <c r="AS310" s="4">
        <v>0</v>
      </c>
      <c r="AT310" s="4">
        <v>0</v>
      </c>
      <c r="AU310" s="4">
        <v>0</v>
      </c>
      <c r="AV310" s="4">
        <v>0</v>
      </c>
      <c r="AW310" s="83">
        <v>0</v>
      </c>
    </row>
    <row r="311" spans="1:49" s="62" customFormat="1">
      <c r="A311" s="78" t="s">
        <v>115</v>
      </c>
      <c r="B311" s="79" t="s">
        <v>623</v>
      </c>
      <c r="C311" s="80" t="s">
        <v>624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 t="s">
        <v>25</v>
      </c>
      <c r="U311" s="4" t="s">
        <v>25</v>
      </c>
      <c r="V311" s="4" t="s">
        <v>25</v>
      </c>
      <c r="W311" s="4" t="s">
        <v>25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 t="s">
        <v>25</v>
      </c>
      <c r="AM311" s="4" t="s">
        <v>25</v>
      </c>
      <c r="AN311" s="4" t="s">
        <v>25</v>
      </c>
      <c r="AO311" s="4" t="s">
        <v>25</v>
      </c>
      <c r="AP311" s="4" t="s">
        <v>25</v>
      </c>
      <c r="AQ311" s="4" t="s">
        <v>25</v>
      </c>
      <c r="AR311" s="81">
        <v>0</v>
      </c>
      <c r="AS311" s="4">
        <v>0</v>
      </c>
      <c r="AT311" s="4">
        <v>0</v>
      </c>
      <c r="AU311" s="4">
        <v>0</v>
      </c>
      <c r="AV311" s="4">
        <v>0</v>
      </c>
      <c r="AW311" s="83">
        <v>0</v>
      </c>
    </row>
    <row r="312" spans="1:49" s="62" customFormat="1">
      <c r="A312" s="78" t="s">
        <v>115</v>
      </c>
      <c r="B312" s="79" t="s">
        <v>625</v>
      </c>
      <c r="C312" s="80" t="s">
        <v>626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 t="s">
        <v>25</v>
      </c>
      <c r="U312" s="4" t="s">
        <v>25</v>
      </c>
      <c r="V312" s="4" t="s">
        <v>25</v>
      </c>
      <c r="W312" s="4" t="s">
        <v>25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 t="s">
        <v>25</v>
      </c>
      <c r="AM312" s="4" t="s">
        <v>25</v>
      </c>
      <c r="AN312" s="4" t="s">
        <v>25</v>
      </c>
      <c r="AO312" s="4" t="s">
        <v>25</v>
      </c>
      <c r="AP312" s="4" t="s">
        <v>25</v>
      </c>
      <c r="AQ312" s="4" t="s">
        <v>25</v>
      </c>
      <c r="AR312" s="81">
        <v>0</v>
      </c>
      <c r="AS312" s="4">
        <v>0</v>
      </c>
      <c r="AT312" s="4">
        <v>0</v>
      </c>
      <c r="AU312" s="4">
        <v>0</v>
      </c>
      <c r="AV312" s="4">
        <v>0</v>
      </c>
      <c r="AW312" s="83">
        <v>0</v>
      </c>
    </row>
    <row r="313" spans="1:49" s="62" customFormat="1">
      <c r="A313" s="78" t="s">
        <v>115</v>
      </c>
      <c r="B313" s="79" t="s">
        <v>627</v>
      </c>
      <c r="C313" s="80" t="s">
        <v>628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 t="s">
        <v>25</v>
      </c>
      <c r="U313" s="4" t="s">
        <v>25</v>
      </c>
      <c r="V313" s="4" t="s">
        <v>25</v>
      </c>
      <c r="W313" s="4" t="s">
        <v>25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 t="s">
        <v>25</v>
      </c>
      <c r="AM313" s="4" t="s">
        <v>25</v>
      </c>
      <c r="AN313" s="4" t="s">
        <v>25</v>
      </c>
      <c r="AO313" s="4" t="s">
        <v>25</v>
      </c>
      <c r="AP313" s="4" t="s">
        <v>25</v>
      </c>
      <c r="AQ313" s="4" t="s">
        <v>25</v>
      </c>
      <c r="AR313" s="81">
        <v>0</v>
      </c>
      <c r="AS313" s="4">
        <v>0</v>
      </c>
      <c r="AT313" s="4">
        <v>0</v>
      </c>
      <c r="AU313" s="4">
        <v>0</v>
      </c>
      <c r="AV313" s="4">
        <v>0</v>
      </c>
      <c r="AW313" s="83">
        <v>0</v>
      </c>
    </row>
    <row r="314" spans="1:49" s="62" customFormat="1">
      <c r="A314" s="78" t="s">
        <v>115</v>
      </c>
      <c r="B314" s="79" t="s">
        <v>629</v>
      </c>
      <c r="C314" s="80" t="s">
        <v>630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 t="s">
        <v>25</v>
      </c>
      <c r="U314" s="4" t="s">
        <v>25</v>
      </c>
      <c r="V314" s="4" t="s">
        <v>25</v>
      </c>
      <c r="W314" s="4" t="s">
        <v>25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 t="s">
        <v>25</v>
      </c>
      <c r="AM314" s="4" t="s">
        <v>25</v>
      </c>
      <c r="AN314" s="4" t="s">
        <v>25</v>
      </c>
      <c r="AO314" s="4" t="s">
        <v>25</v>
      </c>
      <c r="AP314" s="4" t="s">
        <v>25</v>
      </c>
      <c r="AQ314" s="4" t="s">
        <v>25</v>
      </c>
      <c r="AR314" s="81">
        <v>0</v>
      </c>
      <c r="AS314" s="4">
        <v>0</v>
      </c>
      <c r="AT314" s="4">
        <v>0</v>
      </c>
      <c r="AU314" s="4">
        <v>0</v>
      </c>
      <c r="AV314" s="4">
        <v>0</v>
      </c>
      <c r="AW314" s="83">
        <v>0</v>
      </c>
    </row>
    <row r="315" spans="1:49" s="62" customFormat="1">
      <c r="A315" s="78" t="s">
        <v>115</v>
      </c>
      <c r="B315" s="79" t="s">
        <v>631</v>
      </c>
      <c r="C315" s="80" t="s">
        <v>632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25</v>
      </c>
      <c r="U315" s="4" t="s">
        <v>25</v>
      </c>
      <c r="V315" s="4" t="s">
        <v>25</v>
      </c>
      <c r="W315" s="4" t="s">
        <v>25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 t="s">
        <v>25</v>
      </c>
      <c r="AM315" s="4" t="s">
        <v>25</v>
      </c>
      <c r="AN315" s="4" t="s">
        <v>25</v>
      </c>
      <c r="AO315" s="4" t="s">
        <v>25</v>
      </c>
      <c r="AP315" s="4" t="s">
        <v>25</v>
      </c>
      <c r="AQ315" s="4" t="s">
        <v>25</v>
      </c>
      <c r="AR315" s="81">
        <v>0</v>
      </c>
      <c r="AS315" s="4">
        <v>0</v>
      </c>
      <c r="AT315" s="4">
        <v>0</v>
      </c>
      <c r="AU315" s="4">
        <v>0</v>
      </c>
      <c r="AV315" s="4">
        <v>0</v>
      </c>
      <c r="AW315" s="83">
        <v>0</v>
      </c>
    </row>
    <row r="316" spans="1:49" s="62" customFormat="1" ht="31.5">
      <c r="A316" s="78" t="s">
        <v>115</v>
      </c>
      <c r="B316" s="79" t="s">
        <v>633</v>
      </c>
      <c r="C316" s="80" t="s">
        <v>634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 t="s">
        <v>25</v>
      </c>
      <c r="U316" s="4" t="s">
        <v>25</v>
      </c>
      <c r="V316" s="4" t="s">
        <v>25</v>
      </c>
      <c r="W316" s="4" t="s">
        <v>25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 t="s">
        <v>25</v>
      </c>
      <c r="AM316" s="4" t="s">
        <v>25</v>
      </c>
      <c r="AN316" s="4" t="s">
        <v>25</v>
      </c>
      <c r="AO316" s="4" t="s">
        <v>25</v>
      </c>
      <c r="AP316" s="4" t="s">
        <v>25</v>
      </c>
      <c r="AQ316" s="4" t="s">
        <v>25</v>
      </c>
      <c r="AR316" s="81">
        <v>0</v>
      </c>
      <c r="AS316" s="4">
        <v>0</v>
      </c>
      <c r="AT316" s="4">
        <v>0</v>
      </c>
      <c r="AU316" s="4">
        <v>0</v>
      </c>
      <c r="AV316" s="4">
        <v>0</v>
      </c>
      <c r="AW316" s="83">
        <v>0</v>
      </c>
    </row>
    <row r="317" spans="1:49" s="62" customFormat="1" ht="31.5">
      <c r="A317" s="78" t="s">
        <v>115</v>
      </c>
      <c r="B317" s="79" t="s">
        <v>635</v>
      </c>
      <c r="C317" s="80" t="s">
        <v>636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 t="s">
        <v>25</v>
      </c>
      <c r="U317" s="4" t="s">
        <v>25</v>
      </c>
      <c r="V317" s="4" t="s">
        <v>25</v>
      </c>
      <c r="W317" s="4" t="s">
        <v>25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 t="s">
        <v>25</v>
      </c>
      <c r="AM317" s="4" t="s">
        <v>25</v>
      </c>
      <c r="AN317" s="4" t="s">
        <v>25</v>
      </c>
      <c r="AO317" s="4" t="s">
        <v>25</v>
      </c>
      <c r="AP317" s="4" t="s">
        <v>25</v>
      </c>
      <c r="AQ317" s="4" t="s">
        <v>25</v>
      </c>
      <c r="AR317" s="81">
        <v>0</v>
      </c>
      <c r="AS317" s="4">
        <v>0</v>
      </c>
      <c r="AT317" s="4">
        <v>0</v>
      </c>
      <c r="AU317" s="4">
        <v>0</v>
      </c>
      <c r="AV317" s="4">
        <v>0</v>
      </c>
      <c r="AW317" s="83">
        <v>0</v>
      </c>
    </row>
    <row r="318" spans="1:49" s="62" customFormat="1">
      <c r="A318" s="78" t="s">
        <v>115</v>
      </c>
      <c r="B318" s="79" t="s">
        <v>637</v>
      </c>
      <c r="C318" s="80" t="s">
        <v>638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 t="s">
        <v>25</v>
      </c>
      <c r="U318" s="4" t="s">
        <v>25</v>
      </c>
      <c r="V318" s="4" t="s">
        <v>25</v>
      </c>
      <c r="W318" s="4" t="s">
        <v>25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 t="s">
        <v>25</v>
      </c>
      <c r="AM318" s="4" t="s">
        <v>25</v>
      </c>
      <c r="AN318" s="4" t="s">
        <v>25</v>
      </c>
      <c r="AO318" s="4" t="s">
        <v>25</v>
      </c>
      <c r="AP318" s="4" t="s">
        <v>25</v>
      </c>
      <c r="AQ318" s="4" t="s">
        <v>25</v>
      </c>
      <c r="AR318" s="81">
        <v>0</v>
      </c>
      <c r="AS318" s="4">
        <v>0</v>
      </c>
      <c r="AT318" s="4">
        <v>0</v>
      </c>
      <c r="AU318" s="4">
        <v>0</v>
      </c>
      <c r="AV318" s="4">
        <v>0</v>
      </c>
      <c r="AW318" s="83">
        <v>0</v>
      </c>
    </row>
    <row r="319" spans="1:49" s="62" customFormat="1">
      <c r="A319" s="78" t="s">
        <v>115</v>
      </c>
      <c r="B319" s="79" t="s">
        <v>639</v>
      </c>
      <c r="C319" s="80" t="s">
        <v>640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 t="s">
        <v>25</v>
      </c>
      <c r="U319" s="4" t="s">
        <v>25</v>
      </c>
      <c r="V319" s="4" t="s">
        <v>25</v>
      </c>
      <c r="W319" s="4" t="s">
        <v>25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 t="s">
        <v>25</v>
      </c>
      <c r="AM319" s="4" t="s">
        <v>25</v>
      </c>
      <c r="AN319" s="4" t="s">
        <v>25</v>
      </c>
      <c r="AO319" s="4" t="s">
        <v>25</v>
      </c>
      <c r="AP319" s="4" t="s">
        <v>25</v>
      </c>
      <c r="AQ319" s="4" t="s">
        <v>25</v>
      </c>
      <c r="AR319" s="81">
        <v>0</v>
      </c>
      <c r="AS319" s="4">
        <v>0</v>
      </c>
      <c r="AT319" s="4">
        <v>0</v>
      </c>
      <c r="AU319" s="4">
        <v>0</v>
      </c>
      <c r="AV319" s="4">
        <v>0</v>
      </c>
      <c r="AW319" s="83">
        <v>0</v>
      </c>
    </row>
    <row r="320" spans="1:49" s="62" customFormat="1" ht="31.5">
      <c r="A320" s="78" t="s">
        <v>115</v>
      </c>
      <c r="B320" s="79" t="s">
        <v>641</v>
      </c>
      <c r="C320" s="80" t="s">
        <v>642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 t="s">
        <v>25</v>
      </c>
      <c r="U320" s="4" t="s">
        <v>25</v>
      </c>
      <c r="V320" s="4" t="s">
        <v>25</v>
      </c>
      <c r="W320" s="4" t="s">
        <v>25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 t="s">
        <v>25</v>
      </c>
      <c r="AM320" s="4" t="s">
        <v>25</v>
      </c>
      <c r="AN320" s="4" t="s">
        <v>25</v>
      </c>
      <c r="AO320" s="4" t="s">
        <v>25</v>
      </c>
      <c r="AP320" s="4" t="s">
        <v>25</v>
      </c>
      <c r="AQ320" s="4" t="s">
        <v>25</v>
      </c>
      <c r="AR320" s="81">
        <v>0</v>
      </c>
      <c r="AS320" s="4">
        <v>0</v>
      </c>
      <c r="AT320" s="4">
        <v>0</v>
      </c>
      <c r="AU320" s="4">
        <v>0</v>
      </c>
      <c r="AV320" s="4">
        <v>0</v>
      </c>
      <c r="AW320" s="83">
        <v>0</v>
      </c>
    </row>
    <row r="321" spans="1:49" s="62" customFormat="1">
      <c r="A321" s="78" t="s">
        <v>115</v>
      </c>
      <c r="B321" s="79" t="s">
        <v>643</v>
      </c>
      <c r="C321" s="80" t="s">
        <v>644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 t="s">
        <v>25</v>
      </c>
      <c r="U321" s="4" t="s">
        <v>25</v>
      </c>
      <c r="V321" s="4" t="s">
        <v>25</v>
      </c>
      <c r="W321" s="4" t="s">
        <v>25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 t="s">
        <v>25</v>
      </c>
      <c r="AM321" s="4" t="s">
        <v>25</v>
      </c>
      <c r="AN321" s="4" t="s">
        <v>25</v>
      </c>
      <c r="AO321" s="4" t="s">
        <v>25</v>
      </c>
      <c r="AP321" s="4" t="s">
        <v>25</v>
      </c>
      <c r="AQ321" s="4" t="s">
        <v>25</v>
      </c>
      <c r="AR321" s="81">
        <v>0</v>
      </c>
      <c r="AS321" s="4">
        <v>0</v>
      </c>
      <c r="AT321" s="4">
        <v>0</v>
      </c>
      <c r="AU321" s="4">
        <v>0</v>
      </c>
      <c r="AV321" s="4">
        <v>0</v>
      </c>
      <c r="AW321" s="83">
        <v>0</v>
      </c>
    </row>
    <row r="322" spans="1:49" s="62" customFormat="1" ht="31.5">
      <c r="A322" s="78" t="s">
        <v>115</v>
      </c>
      <c r="B322" s="79" t="s">
        <v>645</v>
      </c>
      <c r="C322" s="80" t="s">
        <v>646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 t="s">
        <v>25</v>
      </c>
      <c r="U322" s="4" t="s">
        <v>25</v>
      </c>
      <c r="V322" s="4" t="s">
        <v>25</v>
      </c>
      <c r="W322" s="4" t="s">
        <v>25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 t="s">
        <v>25</v>
      </c>
      <c r="AM322" s="4" t="s">
        <v>25</v>
      </c>
      <c r="AN322" s="4" t="s">
        <v>25</v>
      </c>
      <c r="AO322" s="4" t="s">
        <v>25</v>
      </c>
      <c r="AP322" s="4" t="s">
        <v>25</v>
      </c>
      <c r="AQ322" s="4" t="s">
        <v>25</v>
      </c>
      <c r="AR322" s="81">
        <v>0</v>
      </c>
      <c r="AS322" s="4">
        <v>0</v>
      </c>
      <c r="AT322" s="4">
        <v>0</v>
      </c>
      <c r="AU322" s="4">
        <v>0</v>
      </c>
      <c r="AV322" s="4">
        <v>0</v>
      </c>
      <c r="AW322" s="83">
        <v>0</v>
      </c>
    </row>
    <row r="323" spans="1:49" s="62" customFormat="1" ht="31.5">
      <c r="A323" s="78" t="s">
        <v>115</v>
      </c>
      <c r="B323" s="79" t="s">
        <v>647</v>
      </c>
      <c r="C323" s="80" t="s">
        <v>648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 t="s">
        <v>25</v>
      </c>
      <c r="U323" s="4" t="s">
        <v>25</v>
      </c>
      <c r="V323" s="4" t="s">
        <v>25</v>
      </c>
      <c r="W323" s="4" t="s">
        <v>25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 t="s">
        <v>25</v>
      </c>
      <c r="AM323" s="4" t="s">
        <v>25</v>
      </c>
      <c r="AN323" s="4" t="s">
        <v>25</v>
      </c>
      <c r="AO323" s="4" t="s">
        <v>25</v>
      </c>
      <c r="AP323" s="4" t="s">
        <v>25</v>
      </c>
      <c r="AQ323" s="4" t="s">
        <v>25</v>
      </c>
      <c r="AR323" s="81">
        <v>0</v>
      </c>
      <c r="AS323" s="4">
        <v>0</v>
      </c>
      <c r="AT323" s="4">
        <v>0</v>
      </c>
      <c r="AU323" s="4">
        <v>0</v>
      </c>
      <c r="AV323" s="4">
        <v>0</v>
      </c>
      <c r="AW323" s="83">
        <v>0</v>
      </c>
    </row>
    <row r="324" spans="1:49" s="62" customFormat="1" ht="31.5">
      <c r="A324" s="78" t="s">
        <v>115</v>
      </c>
      <c r="B324" s="79" t="s">
        <v>649</v>
      </c>
      <c r="C324" s="80" t="s">
        <v>650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 t="s">
        <v>25</v>
      </c>
      <c r="U324" s="4" t="s">
        <v>25</v>
      </c>
      <c r="V324" s="4" t="s">
        <v>25</v>
      </c>
      <c r="W324" s="4" t="s">
        <v>25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 t="s">
        <v>25</v>
      </c>
      <c r="AM324" s="4" t="s">
        <v>25</v>
      </c>
      <c r="AN324" s="4" t="s">
        <v>25</v>
      </c>
      <c r="AO324" s="4" t="s">
        <v>25</v>
      </c>
      <c r="AP324" s="4" t="s">
        <v>25</v>
      </c>
      <c r="AQ324" s="4" t="s">
        <v>25</v>
      </c>
      <c r="AR324" s="81">
        <v>0</v>
      </c>
      <c r="AS324" s="4">
        <v>0</v>
      </c>
      <c r="AT324" s="4">
        <v>0</v>
      </c>
      <c r="AU324" s="4">
        <v>0</v>
      </c>
      <c r="AV324" s="4">
        <v>0</v>
      </c>
      <c r="AW324" s="83">
        <v>0</v>
      </c>
    </row>
    <row r="325" spans="1:49" s="62" customFormat="1" ht="32.25" thickBot="1">
      <c r="A325" s="87" t="s">
        <v>115</v>
      </c>
      <c r="B325" s="88" t="s">
        <v>651</v>
      </c>
      <c r="C325" s="89" t="s">
        <v>652</v>
      </c>
      <c r="D325" s="90">
        <v>0</v>
      </c>
      <c r="E325" s="90">
        <v>0</v>
      </c>
      <c r="F325" s="90">
        <v>0</v>
      </c>
      <c r="G325" s="90">
        <v>0</v>
      </c>
      <c r="H325" s="90">
        <v>0</v>
      </c>
      <c r="I325" s="90">
        <v>0</v>
      </c>
      <c r="J325" s="90">
        <v>0</v>
      </c>
      <c r="K325" s="90">
        <v>0</v>
      </c>
      <c r="L325" s="90">
        <v>0</v>
      </c>
      <c r="M325" s="90">
        <v>0</v>
      </c>
      <c r="N325" s="90">
        <v>0</v>
      </c>
      <c r="O325" s="90">
        <v>0</v>
      </c>
      <c r="P325" s="90">
        <v>0</v>
      </c>
      <c r="Q325" s="90">
        <v>0</v>
      </c>
      <c r="R325" s="90">
        <v>0</v>
      </c>
      <c r="S325" s="90">
        <v>0</v>
      </c>
      <c r="T325" s="90" t="s">
        <v>25</v>
      </c>
      <c r="U325" s="90" t="s">
        <v>25</v>
      </c>
      <c r="V325" s="90" t="s">
        <v>25</v>
      </c>
      <c r="W325" s="90" t="s">
        <v>25</v>
      </c>
      <c r="X325" s="90">
        <v>0</v>
      </c>
      <c r="Y325" s="90">
        <v>0</v>
      </c>
      <c r="Z325" s="90">
        <v>0</v>
      </c>
      <c r="AA325" s="90">
        <v>0</v>
      </c>
      <c r="AB325" s="90">
        <v>0</v>
      </c>
      <c r="AC325" s="90">
        <v>0</v>
      </c>
      <c r="AD325" s="90">
        <v>0</v>
      </c>
      <c r="AE325" s="90">
        <v>0</v>
      </c>
      <c r="AF325" s="90">
        <v>0</v>
      </c>
      <c r="AG325" s="90">
        <v>0</v>
      </c>
      <c r="AH325" s="90">
        <v>0</v>
      </c>
      <c r="AI325" s="90">
        <v>0</v>
      </c>
      <c r="AJ325" s="90">
        <v>0</v>
      </c>
      <c r="AK325" s="90">
        <v>0</v>
      </c>
      <c r="AL325" s="90" t="s">
        <v>25</v>
      </c>
      <c r="AM325" s="90" t="s">
        <v>25</v>
      </c>
      <c r="AN325" s="90" t="s">
        <v>25</v>
      </c>
      <c r="AO325" s="90" t="s">
        <v>25</v>
      </c>
      <c r="AP325" s="90" t="s">
        <v>25</v>
      </c>
      <c r="AQ325" s="90" t="s">
        <v>25</v>
      </c>
      <c r="AR325" s="91">
        <v>0</v>
      </c>
      <c r="AS325" s="90">
        <v>0</v>
      </c>
      <c r="AT325" s="90">
        <v>0</v>
      </c>
      <c r="AU325" s="90">
        <v>0</v>
      </c>
      <c r="AV325" s="90">
        <v>0</v>
      </c>
      <c r="AW325" s="92">
        <v>0</v>
      </c>
    </row>
    <row r="327" spans="1:49" ht="25.5" customHeight="1">
      <c r="A327" s="21"/>
      <c r="B327" s="93"/>
      <c r="C327" s="21"/>
    </row>
    <row r="328" spans="1:49" ht="24.75" customHeight="1">
      <c r="A328" s="20"/>
    </row>
    <row r="329" spans="1:49" ht="27" customHeight="1">
      <c r="A329" s="20"/>
    </row>
    <row r="330" spans="1:49" ht="23.25" customHeight="1">
      <c r="A330" s="20"/>
    </row>
  </sheetData>
  <customSheetViews>
    <customSheetView guid="{85A9DD77-2A48-491C-9ACC-CCD13106D087}" scale="40" fitToPage="1" printArea="1" topLeftCell="L1">
      <selection activeCell="AW2" sqref="AW2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fitToPage="1" printArea="1">
      <selection activeCell="E19" sqref="E19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fitToPage="1" printArea="1">
      <selection activeCell="F23" sqref="F23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3"/>
      <headerFooter differentFirst="1" scaleWithDoc="0">
        <oddHeader>&amp;C&amp;P</oddHeader>
      </headerFooter>
    </customSheetView>
  </customSheetViews>
  <mergeCells count="15">
    <mergeCell ref="AU9:AV9"/>
    <mergeCell ref="D7:AW7"/>
    <mergeCell ref="A8:A11"/>
    <mergeCell ref="B8:B11"/>
    <mergeCell ref="C8:C11"/>
    <mergeCell ref="D8:AW8"/>
    <mergeCell ref="D9:W9"/>
    <mergeCell ref="X9:AL9"/>
    <mergeCell ref="AM9:AO9"/>
    <mergeCell ref="AP9:AQ9"/>
    <mergeCell ref="AR9:AT9"/>
    <mergeCell ref="D6:AW6"/>
    <mergeCell ref="D1:AW1"/>
    <mergeCell ref="D2:AW2"/>
    <mergeCell ref="D4:AW4"/>
  </mergeCells>
  <pageMargins left="0.23622047244094491" right="0.23622047244094491" top="0.74803149606299213" bottom="0.74803149606299213" header="0.31496062992125984" footer="0.31496062992125984"/>
  <pageSetup paperSize="8" scale="24" fitToHeight="0" orientation="landscape" r:id="rId4"/>
  <headerFooter differentFirst="1" scaleWithDoc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W330"/>
  <sheetViews>
    <sheetView view="pageBreakPreview" zoomScale="60" zoomScaleNormal="60" workbookViewId="0">
      <pane xSplit="3" ySplit="12" topLeftCell="D13" activePane="bottomRight" state="frozen"/>
      <selection pane="topRight" activeCell="D1" sqref="D1"/>
      <selection pane="bottomLeft" activeCell="A19" sqref="A19"/>
      <selection pane="bottomRight" sqref="A1:XFD6"/>
    </sheetView>
  </sheetViews>
  <sheetFormatPr defaultRowHeight="15.75"/>
  <cols>
    <col min="1" max="1" width="9.85546875" style="5" customWidth="1"/>
    <col min="2" max="2" width="75.7109375" style="34" customWidth="1"/>
    <col min="3" max="3" width="27.28515625" style="20" customWidth="1"/>
    <col min="4" max="19" width="16.85546875" style="5" bestFit="1" customWidth="1"/>
    <col min="20" max="21" width="10.5703125" style="5" bestFit="1" customWidth="1"/>
    <col min="22" max="22" width="19.85546875" style="5" bestFit="1" customWidth="1"/>
    <col min="23" max="23" width="16.140625" style="5" customWidth="1"/>
    <col min="24" max="26" width="10.5703125" style="5" bestFit="1" customWidth="1"/>
    <col min="27" max="37" width="7.5703125" style="5" bestFit="1" customWidth="1"/>
    <col min="38" max="38" width="19.85546875" style="5" bestFit="1" customWidth="1"/>
    <col min="39" max="40" width="13.140625" style="5" customWidth="1"/>
    <col min="41" max="41" width="10" style="5" customWidth="1"/>
    <col min="42" max="42" width="16.85546875" style="5" bestFit="1" customWidth="1"/>
    <col min="43" max="43" width="19.85546875" style="5" bestFit="1" customWidth="1"/>
    <col min="44" max="44" width="13.7109375" style="5" bestFit="1" customWidth="1"/>
    <col min="45" max="46" width="16.85546875" style="5" bestFit="1" customWidth="1"/>
    <col min="47" max="48" width="27" style="5" customWidth="1"/>
    <col min="49" max="49" width="38.42578125" style="5" customWidth="1"/>
    <col min="50" max="16384" width="9.140625" style="5"/>
  </cols>
  <sheetData>
    <row r="1" spans="1:49" s="25" customFormat="1" ht="18.75">
      <c r="A1" s="185"/>
      <c r="B1" s="185"/>
      <c r="C1" s="186"/>
      <c r="D1" s="226" t="s">
        <v>660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</row>
    <row r="2" spans="1:49" s="25" customFormat="1" ht="18.75">
      <c r="A2" s="187"/>
      <c r="B2" s="187"/>
      <c r="C2" s="37"/>
      <c r="D2" s="232" t="s">
        <v>1034</v>
      </c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</row>
    <row r="3" spans="1:49" s="25" customFormat="1" ht="18.75">
      <c r="A3" s="27"/>
      <c r="B3" s="27"/>
      <c r="C3" s="184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</row>
    <row r="4" spans="1:49" s="25" customFormat="1" ht="18.75">
      <c r="A4" s="189"/>
      <c r="B4" s="189"/>
      <c r="C4" s="190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</row>
    <row r="5" spans="1:49" s="25" customFormat="1" ht="18.75">
      <c r="A5" s="189"/>
      <c r="B5" s="191"/>
      <c r="C5" s="190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</row>
    <row r="6" spans="1:49" s="25" customFormat="1" ht="18.75">
      <c r="A6" s="32"/>
      <c r="B6" s="32"/>
      <c r="C6" s="192"/>
      <c r="D6" s="232" t="s">
        <v>931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</row>
    <row r="7" spans="1:49" s="25" customFormat="1" ht="39.75" customHeight="1" thickBot="1">
      <c r="A7" s="171"/>
      <c r="B7" s="171"/>
      <c r="C7" s="172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</row>
    <row r="8" spans="1:49" s="6" customFormat="1">
      <c r="A8" s="236" t="s">
        <v>1</v>
      </c>
      <c r="B8" s="238" t="s">
        <v>2</v>
      </c>
      <c r="C8" s="240" t="s">
        <v>3</v>
      </c>
      <c r="D8" s="242" t="s">
        <v>797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3"/>
    </row>
    <row r="9" spans="1:49" s="6" customFormat="1" ht="116.25" customHeight="1">
      <c r="A9" s="237"/>
      <c r="B9" s="239"/>
      <c r="C9" s="241"/>
      <c r="D9" s="234" t="s">
        <v>796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 t="s">
        <v>707</v>
      </c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 t="s">
        <v>708</v>
      </c>
      <c r="AN9" s="234"/>
      <c r="AO9" s="234"/>
      <c r="AP9" s="234" t="s">
        <v>709</v>
      </c>
      <c r="AQ9" s="234"/>
      <c r="AR9" s="234" t="s">
        <v>710</v>
      </c>
      <c r="AS9" s="234"/>
      <c r="AT9" s="234"/>
      <c r="AU9" s="234" t="s">
        <v>711</v>
      </c>
      <c r="AV9" s="234"/>
      <c r="AW9" s="65" t="s">
        <v>712</v>
      </c>
    </row>
    <row r="10" spans="1:49" ht="254.25" customHeight="1">
      <c r="A10" s="237"/>
      <c r="B10" s="239"/>
      <c r="C10" s="241"/>
      <c r="D10" s="175" t="s">
        <v>713</v>
      </c>
      <c r="E10" s="175" t="s">
        <v>714</v>
      </c>
      <c r="F10" s="175" t="s">
        <v>715</v>
      </c>
      <c r="G10" s="175" t="s">
        <v>716</v>
      </c>
      <c r="H10" s="175" t="s">
        <v>717</v>
      </c>
      <c r="I10" s="175" t="s">
        <v>718</v>
      </c>
      <c r="J10" s="175" t="s">
        <v>719</v>
      </c>
      <c r="K10" s="175" t="s">
        <v>720</v>
      </c>
      <c r="L10" s="175" t="s">
        <v>721</v>
      </c>
      <c r="M10" s="175" t="s">
        <v>722</v>
      </c>
      <c r="N10" s="175" t="s">
        <v>723</v>
      </c>
      <c r="O10" s="175" t="s">
        <v>724</v>
      </c>
      <c r="P10" s="175" t="s">
        <v>725</v>
      </c>
      <c r="Q10" s="175" t="s">
        <v>726</v>
      </c>
      <c r="R10" s="175" t="s">
        <v>727</v>
      </c>
      <c r="S10" s="175" t="s">
        <v>728</v>
      </c>
      <c r="T10" s="175" t="s">
        <v>729</v>
      </c>
      <c r="U10" s="175" t="s">
        <v>730</v>
      </c>
      <c r="V10" s="175" t="s">
        <v>731</v>
      </c>
      <c r="W10" s="175" t="s">
        <v>732</v>
      </c>
      <c r="X10" s="175" t="s">
        <v>733</v>
      </c>
      <c r="Y10" s="175" t="s">
        <v>734</v>
      </c>
      <c r="Z10" s="175" t="s">
        <v>735</v>
      </c>
      <c r="AA10" s="175" t="s">
        <v>736</v>
      </c>
      <c r="AB10" s="175" t="s">
        <v>737</v>
      </c>
      <c r="AC10" s="175" t="s">
        <v>738</v>
      </c>
      <c r="AD10" s="175" t="s">
        <v>739</v>
      </c>
      <c r="AE10" s="175" t="s">
        <v>740</v>
      </c>
      <c r="AF10" s="175" t="s">
        <v>741</v>
      </c>
      <c r="AG10" s="175" t="s">
        <v>742</v>
      </c>
      <c r="AH10" s="175" t="s">
        <v>743</v>
      </c>
      <c r="AI10" s="94" t="s">
        <v>744</v>
      </c>
      <c r="AJ10" s="94" t="s">
        <v>745</v>
      </c>
      <c r="AK10" s="94" t="s">
        <v>746</v>
      </c>
      <c r="AL10" s="94" t="s">
        <v>747</v>
      </c>
      <c r="AM10" s="94" t="s">
        <v>748</v>
      </c>
      <c r="AN10" s="94" t="s">
        <v>749</v>
      </c>
      <c r="AO10" s="94" t="s">
        <v>750</v>
      </c>
      <c r="AP10" s="175" t="s">
        <v>751</v>
      </c>
      <c r="AQ10" s="175" t="s">
        <v>752</v>
      </c>
      <c r="AR10" s="94" t="s">
        <v>753</v>
      </c>
      <c r="AS10" s="94" t="s">
        <v>754</v>
      </c>
      <c r="AT10" s="94" t="s">
        <v>755</v>
      </c>
      <c r="AU10" s="175" t="s">
        <v>756</v>
      </c>
      <c r="AV10" s="175" t="s">
        <v>757</v>
      </c>
      <c r="AW10" s="193" t="s">
        <v>758</v>
      </c>
    </row>
    <row r="11" spans="1:49" ht="102.75" customHeight="1">
      <c r="A11" s="237"/>
      <c r="B11" s="239"/>
      <c r="C11" s="241"/>
      <c r="D11" s="174" t="s">
        <v>10</v>
      </c>
      <c r="E11" s="174" t="s">
        <v>10</v>
      </c>
      <c r="F11" s="174" t="s">
        <v>10</v>
      </c>
      <c r="G11" s="174" t="s">
        <v>10</v>
      </c>
      <c r="H11" s="174" t="s">
        <v>10</v>
      </c>
      <c r="I11" s="174" t="s">
        <v>10</v>
      </c>
      <c r="J11" s="174" t="s">
        <v>10</v>
      </c>
      <c r="K11" s="174" t="s">
        <v>10</v>
      </c>
      <c r="L11" s="174" t="s">
        <v>10</v>
      </c>
      <c r="M11" s="174" t="s">
        <v>10</v>
      </c>
      <c r="N11" s="174" t="s">
        <v>10</v>
      </c>
      <c r="O11" s="174" t="s">
        <v>10</v>
      </c>
      <c r="P11" s="174" t="s">
        <v>10</v>
      </c>
      <c r="Q11" s="174" t="s">
        <v>10</v>
      </c>
      <c r="R11" s="174" t="s">
        <v>10</v>
      </c>
      <c r="S11" s="174" t="s">
        <v>10</v>
      </c>
      <c r="T11" s="174" t="s">
        <v>10</v>
      </c>
      <c r="U11" s="174" t="s">
        <v>10</v>
      </c>
      <c r="V11" s="174" t="s">
        <v>10</v>
      </c>
      <c r="W11" s="174" t="s">
        <v>10</v>
      </c>
      <c r="X11" s="174" t="s">
        <v>10</v>
      </c>
      <c r="Y11" s="174" t="s">
        <v>10</v>
      </c>
      <c r="Z11" s="174" t="s">
        <v>10</v>
      </c>
      <c r="AA11" s="174" t="s">
        <v>10</v>
      </c>
      <c r="AB11" s="174" t="s">
        <v>10</v>
      </c>
      <c r="AC11" s="174" t="s">
        <v>10</v>
      </c>
      <c r="AD11" s="174" t="s">
        <v>10</v>
      </c>
      <c r="AE11" s="174" t="s">
        <v>10</v>
      </c>
      <c r="AF11" s="174" t="s">
        <v>10</v>
      </c>
      <c r="AG11" s="174" t="s">
        <v>10</v>
      </c>
      <c r="AH11" s="174" t="s">
        <v>10</v>
      </c>
      <c r="AI11" s="95" t="s">
        <v>10</v>
      </c>
      <c r="AJ11" s="95" t="s">
        <v>10</v>
      </c>
      <c r="AK11" s="95" t="s">
        <v>10</v>
      </c>
      <c r="AL11" s="95" t="s">
        <v>10</v>
      </c>
      <c r="AM11" s="95" t="s">
        <v>10</v>
      </c>
      <c r="AN11" s="95" t="s">
        <v>10</v>
      </c>
      <c r="AO11" s="95" t="s">
        <v>10</v>
      </c>
      <c r="AP11" s="174" t="s">
        <v>10</v>
      </c>
      <c r="AQ11" s="174" t="s">
        <v>10</v>
      </c>
      <c r="AR11" s="95" t="s">
        <v>10</v>
      </c>
      <c r="AS11" s="95" t="s">
        <v>10</v>
      </c>
      <c r="AT11" s="95" t="s">
        <v>10</v>
      </c>
      <c r="AU11" s="174" t="s">
        <v>10</v>
      </c>
      <c r="AV11" s="174" t="s">
        <v>10</v>
      </c>
      <c r="AW11" s="194" t="s">
        <v>10</v>
      </c>
    </row>
    <row r="12" spans="1:49" s="159" customFormat="1">
      <c r="A12" s="63">
        <v>1</v>
      </c>
      <c r="B12" s="66">
        <v>2</v>
      </c>
      <c r="C12" s="22">
        <v>3</v>
      </c>
      <c r="D12" s="10" t="s">
        <v>798</v>
      </c>
      <c r="E12" s="10" t="s">
        <v>759</v>
      </c>
      <c r="F12" s="10" t="s">
        <v>799</v>
      </c>
      <c r="G12" s="10" t="s">
        <v>760</v>
      </c>
      <c r="H12" s="10" t="s">
        <v>800</v>
      </c>
      <c r="I12" s="10" t="s">
        <v>761</v>
      </c>
      <c r="J12" s="10" t="s">
        <v>801</v>
      </c>
      <c r="K12" s="10" t="s">
        <v>762</v>
      </c>
      <c r="L12" s="10" t="s">
        <v>802</v>
      </c>
      <c r="M12" s="10" t="s">
        <v>763</v>
      </c>
      <c r="N12" s="10" t="s">
        <v>803</v>
      </c>
      <c r="O12" s="10" t="s">
        <v>764</v>
      </c>
      <c r="P12" s="10" t="s">
        <v>804</v>
      </c>
      <c r="Q12" s="10" t="s">
        <v>765</v>
      </c>
      <c r="R12" s="10" t="s">
        <v>805</v>
      </c>
      <c r="S12" s="10" t="s">
        <v>766</v>
      </c>
      <c r="T12" s="10" t="s">
        <v>806</v>
      </c>
      <c r="U12" s="10" t="s">
        <v>767</v>
      </c>
      <c r="V12" s="10" t="s">
        <v>807</v>
      </c>
      <c r="W12" s="10" t="s">
        <v>768</v>
      </c>
      <c r="X12" s="10" t="s">
        <v>769</v>
      </c>
      <c r="Y12" s="10" t="s">
        <v>770</v>
      </c>
      <c r="Z12" s="10" t="s">
        <v>771</v>
      </c>
      <c r="AA12" s="10" t="s">
        <v>772</v>
      </c>
      <c r="AB12" s="10" t="s">
        <v>773</v>
      </c>
      <c r="AC12" s="10" t="s">
        <v>774</v>
      </c>
      <c r="AD12" s="10" t="s">
        <v>775</v>
      </c>
      <c r="AE12" s="10" t="s">
        <v>776</v>
      </c>
      <c r="AF12" s="10" t="s">
        <v>777</v>
      </c>
      <c r="AG12" s="10" t="s">
        <v>778</v>
      </c>
      <c r="AH12" s="10" t="s">
        <v>779</v>
      </c>
      <c r="AI12" s="10" t="s">
        <v>780</v>
      </c>
      <c r="AJ12" s="10" t="s">
        <v>781</v>
      </c>
      <c r="AK12" s="10" t="s">
        <v>782</v>
      </c>
      <c r="AL12" s="10" t="s">
        <v>783</v>
      </c>
      <c r="AM12" s="10" t="s">
        <v>784</v>
      </c>
      <c r="AN12" s="10" t="s">
        <v>785</v>
      </c>
      <c r="AO12" s="10" t="s">
        <v>786</v>
      </c>
      <c r="AP12" s="10" t="s">
        <v>787</v>
      </c>
      <c r="AQ12" s="10" t="s">
        <v>788</v>
      </c>
      <c r="AR12" s="10" t="s">
        <v>789</v>
      </c>
      <c r="AS12" s="10" t="s">
        <v>790</v>
      </c>
      <c r="AT12" s="10" t="s">
        <v>791</v>
      </c>
      <c r="AU12" s="10" t="s">
        <v>792</v>
      </c>
      <c r="AV12" s="10" t="s">
        <v>793</v>
      </c>
      <c r="AW12" s="67" t="s">
        <v>794</v>
      </c>
    </row>
    <row r="13" spans="1:49">
      <c r="A13" s="63">
        <v>0</v>
      </c>
      <c r="B13" s="66" t="s">
        <v>1052</v>
      </c>
      <c r="C13" s="2" t="s">
        <v>24</v>
      </c>
      <c r="D13" s="2">
        <f t="shared" ref="D13:V13" si="0">IF((COUNTIF(D14:D19,"нд"))=(COUNTA(D14:D19)),"нд",SUMIF(D14:D19,"&gt;0",D14:D19))</f>
        <v>0</v>
      </c>
      <c r="E13" s="2">
        <f t="shared" si="0"/>
        <v>0</v>
      </c>
      <c r="F13" s="2">
        <f t="shared" si="0"/>
        <v>0</v>
      </c>
      <c r="G13" s="2">
        <f t="shared" si="0"/>
        <v>0</v>
      </c>
      <c r="H13" s="2">
        <f t="shared" si="0"/>
        <v>0</v>
      </c>
      <c r="I13" s="2">
        <f t="shared" si="0"/>
        <v>0</v>
      </c>
      <c r="J13" s="2">
        <f t="shared" si="0"/>
        <v>0</v>
      </c>
      <c r="K13" s="2">
        <f t="shared" si="0"/>
        <v>0</v>
      </c>
      <c r="L13" s="2">
        <f t="shared" si="0"/>
        <v>0</v>
      </c>
      <c r="M13" s="2">
        <f t="shared" si="0"/>
        <v>0</v>
      </c>
      <c r="N13" s="2">
        <f t="shared" si="0"/>
        <v>0</v>
      </c>
      <c r="O13" s="2">
        <f t="shared" si="0"/>
        <v>0</v>
      </c>
      <c r="P13" s="2">
        <f t="shared" si="0"/>
        <v>0</v>
      </c>
      <c r="Q13" s="2">
        <f t="shared" si="0"/>
        <v>0</v>
      </c>
      <c r="R13" s="2">
        <f t="shared" si="0"/>
        <v>0</v>
      </c>
      <c r="S13" s="2">
        <f t="shared" si="0"/>
        <v>1</v>
      </c>
      <c r="T13" s="2">
        <f t="shared" si="0"/>
        <v>0</v>
      </c>
      <c r="U13" s="2">
        <f t="shared" si="0"/>
        <v>0</v>
      </c>
      <c r="V13" s="2">
        <f t="shared" si="0"/>
        <v>0</v>
      </c>
      <c r="W13" s="2" t="s">
        <v>25</v>
      </c>
      <c r="X13" s="2">
        <f t="shared" ref="X13:AW13" si="1">IF((COUNTIF(X14:X19,"нд"))=(COUNTA(X14:X19)),"нд",SUMIF(X14:X19,"&gt;0",X14:X19))</f>
        <v>0</v>
      </c>
      <c r="Y13" s="2">
        <f t="shared" si="1"/>
        <v>0</v>
      </c>
      <c r="Z13" s="2">
        <f t="shared" si="1"/>
        <v>0</v>
      </c>
      <c r="AA13" s="2">
        <f t="shared" si="1"/>
        <v>0</v>
      </c>
      <c r="AB13" s="2">
        <f t="shared" si="1"/>
        <v>0</v>
      </c>
      <c r="AC13" s="2">
        <f t="shared" si="1"/>
        <v>0</v>
      </c>
      <c r="AD13" s="2">
        <f t="shared" si="1"/>
        <v>0</v>
      </c>
      <c r="AE13" s="2">
        <f t="shared" si="1"/>
        <v>0</v>
      </c>
      <c r="AF13" s="2">
        <f t="shared" si="1"/>
        <v>0</v>
      </c>
      <c r="AG13" s="2">
        <f t="shared" si="1"/>
        <v>0</v>
      </c>
      <c r="AH13" s="2">
        <f t="shared" si="1"/>
        <v>0</v>
      </c>
      <c r="AI13" s="2">
        <f t="shared" si="1"/>
        <v>0</v>
      </c>
      <c r="AJ13" s="2">
        <f t="shared" si="1"/>
        <v>0</v>
      </c>
      <c r="AK13" s="2">
        <f t="shared" si="1"/>
        <v>0</v>
      </c>
      <c r="AL13" s="2" t="str">
        <f t="shared" si="1"/>
        <v>нд</v>
      </c>
      <c r="AM13" s="2" t="str">
        <f t="shared" si="1"/>
        <v>нд</v>
      </c>
      <c r="AN13" s="2" t="str">
        <f t="shared" si="1"/>
        <v>нд</v>
      </c>
      <c r="AO13" s="2" t="str">
        <f t="shared" si="1"/>
        <v>нд</v>
      </c>
      <c r="AP13" s="2">
        <f t="shared" si="1"/>
        <v>9</v>
      </c>
      <c r="AQ13" s="2">
        <f t="shared" si="1"/>
        <v>0</v>
      </c>
      <c r="AR13" s="2">
        <f t="shared" si="1"/>
        <v>0.85429203686666699</v>
      </c>
      <c r="AS13" s="2">
        <f t="shared" si="1"/>
        <v>0</v>
      </c>
      <c r="AT13" s="2">
        <f t="shared" si="1"/>
        <v>0</v>
      </c>
      <c r="AU13" s="2">
        <f t="shared" si="1"/>
        <v>0</v>
      </c>
      <c r="AV13" s="2">
        <f t="shared" si="1"/>
        <v>0</v>
      </c>
      <c r="AW13" s="68">
        <f t="shared" si="1"/>
        <v>0</v>
      </c>
    </row>
    <row r="14" spans="1:49">
      <c r="A14" s="63" t="s">
        <v>26</v>
      </c>
      <c r="B14" s="69" t="s">
        <v>27</v>
      </c>
      <c r="C14" s="70" t="str">
        <f t="shared" ref="C14:V14" si="2">C21</f>
        <v>Г</v>
      </c>
      <c r="D14" s="71">
        <f t="shared" si="2"/>
        <v>0</v>
      </c>
      <c r="E14" s="71">
        <f t="shared" si="2"/>
        <v>0</v>
      </c>
      <c r="F14" s="71">
        <f t="shared" si="2"/>
        <v>0</v>
      </c>
      <c r="G14" s="71">
        <f t="shared" si="2"/>
        <v>0</v>
      </c>
      <c r="H14" s="71">
        <f t="shared" si="2"/>
        <v>0</v>
      </c>
      <c r="I14" s="71">
        <f t="shared" si="2"/>
        <v>0</v>
      </c>
      <c r="J14" s="71">
        <f t="shared" si="2"/>
        <v>0</v>
      </c>
      <c r="K14" s="71">
        <f t="shared" si="2"/>
        <v>0</v>
      </c>
      <c r="L14" s="71">
        <f t="shared" si="2"/>
        <v>0</v>
      </c>
      <c r="M14" s="71">
        <f t="shared" si="2"/>
        <v>0</v>
      </c>
      <c r="N14" s="71">
        <f t="shared" si="2"/>
        <v>0</v>
      </c>
      <c r="O14" s="71">
        <f t="shared" si="2"/>
        <v>0</v>
      </c>
      <c r="P14" s="71">
        <f t="shared" si="2"/>
        <v>0</v>
      </c>
      <c r="Q14" s="71">
        <f t="shared" si="2"/>
        <v>0</v>
      </c>
      <c r="R14" s="71">
        <f t="shared" si="2"/>
        <v>0</v>
      </c>
      <c r="S14" s="71">
        <f t="shared" si="2"/>
        <v>1</v>
      </c>
      <c r="T14" s="71">
        <f t="shared" si="2"/>
        <v>0</v>
      </c>
      <c r="U14" s="71">
        <f t="shared" si="2"/>
        <v>0</v>
      </c>
      <c r="V14" s="71">
        <f t="shared" si="2"/>
        <v>0</v>
      </c>
      <c r="W14" s="2" t="s">
        <v>25</v>
      </c>
      <c r="X14" s="71">
        <f t="shared" ref="X14:AW14" si="3">X21</f>
        <v>0</v>
      </c>
      <c r="Y14" s="71">
        <f t="shared" si="3"/>
        <v>0</v>
      </c>
      <c r="Z14" s="71">
        <f t="shared" si="3"/>
        <v>0</v>
      </c>
      <c r="AA14" s="71">
        <f t="shared" si="3"/>
        <v>0</v>
      </c>
      <c r="AB14" s="71">
        <f t="shared" si="3"/>
        <v>0</v>
      </c>
      <c r="AC14" s="71">
        <f t="shared" si="3"/>
        <v>0</v>
      </c>
      <c r="AD14" s="71">
        <f t="shared" si="3"/>
        <v>0</v>
      </c>
      <c r="AE14" s="71">
        <f t="shared" si="3"/>
        <v>0</v>
      </c>
      <c r="AF14" s="71">
        <f t="shared" si="3"/>
        <v>0</v>
      </c>
      <c r="AG14" s="71">
        <f t="shared" si="3"/>
        <v>0</v>
      </c>
      <c r="AH14" s="71">
        <f t="shared" si="3"/>
        <v>0</v>
      </c>
      <c r="AI14" s="71">
        <f t="shared" si="3"/>
        <v>0</v>
      </c>
      <c r="AJ14" s="71">
        <f t="shared" si="3"/>
        <v>0</v>
      </c>
      <c r="AK14" s="71">
        <f t="shared" si="3"/>
        <v>0</v>
      </c>
      <c r="AL14" s="71" t="str">
        <f t="shared" si="3"/>
        <v>нд</v>
      </c>
      <c r="AM14" s="71" t="str">
        <f t="shared" si="3"/>
        <v>нд</v>
      </c>
      <c r="AN14" s="71" t="str">
        <f t="shared" si="3"/>
        <v>нд</v>
      </c>
      <c r="AO14" s="71" t="str">
        <f t="shared" si="3"/>
        <v>нд</v>
      </c>
      <c r="AP14" s="71">
        <f t="shared" si="3"/>
        <v>9</v>
      </c>
      <c r="AQ14" s="71">
        <f t="shared" si="3"/>
        <v>0</v>
      </c>
      <c r="AR14" s="71">
        <f t="shared" si="3"/>
        <v>0.85429203686666699</v>
      </c>
      <c r="AS14" s="71">
        <f t="shared" si="3"/>
        <v>0</v>
      </c>
      <c r="AT14" s="71">
        <f t="shared" si="3"/>
        <v>0</v>
      </c>
      <c r="AU14" s="71">
        <f t="shared" si="3"/>
        <v>0</v>
      </c>
      <c r="AV14" s="71">
        <f t="shared" si="3"/>
        <v>0</v>
      </c>
      <c r="AW14" s="72">
        <f t="shared" si="3"/>
        <v>0</v>
      </c>
    </row>
    <row r="15" spans="1:49">
      <c r="A15" s="63" t="s">
        <v>28</v>
      </c>
      <c r="B15" s="69" t="s">
        <v>29</v>
      </c>
      <c r="C15" s="70" t="str">
        <f t="shared" ref="C15:V15" si="4">C77</f>
        <v>Г</v>
      </c>
      <c r="D15" s="71">
        <f t="shared" si="4"/>
        <v>0</v>
      </c>
      <c r="E15" s="71">
        <f t="shared" si="4"/>
        <v>0</v>
      </c>
      <c r="F15" s="71">
        <f t="shared" si="4"/>
        <v>0</v>
      </c>
      <c r="G15" s="71">
        <f t="shared" si="4"/>
        <v>0</v>
      </c>
      <c r="H15" s="71">
        <f t="shared" si="4"/>
        <v>0</v>
      </c>
      <c r="I15" s="71">
        <f t="shared" si="4"/>
        <v>0</v>
      </c>
      <c r="J15" s="71">
        <f t="shared" si="4"/>
        <v>0</v>
      </c>
      <c r="K15" s="71">
        <f t="shared" si="4"/>
        <v>0</v>
      </c>
      <c r="L15" s="71">
        <f t="shared" si="4"/>
        <v>0</v>
      </c>
      <c r="M15" s="71">
        <f t="shared" si="4"/>
        <v>0</v>
      </c>
      <c r="N15" s="71">
        <f t="shared" si="4"/>
        <v>0</v>
      </c>
      <c r="O15" s="71">
        <f t="shared" si="4"/>
        <v>0</v>
      </c>
      <c r="P15" s="71">
        <f t="shared" si="4"/>
        <v>0</v>
      </c>
      <c r="Q15" s="71">
        <f t="shared" si="4"/>
        <v>0</v>
      </c>
      <c r="R15" s="71">
        <f t="shared" si="4"/>
        <v>0</v>
      </c>
      <c r="S15" s="71">
        <f t="shared" si="4"/>
        <v>0</v>
      </c>
      <c r="T15" s="71" t="str">
        <f t="shared" si="4"/>
        <v>нд</v>
      </c>
      <c r="U15" s="71" t="str">
        <f t="shared" si="4"/>
        <v>нд</v>
      </c>
      <c r="V15" s="71" t="str">
        <f t="shared" si="4"/>
        <v>нд</v>
      </c>
      <c r="W15" s="2" t="s">
        <v>25</v>
      </c>
      <c r="X15" s="71">
        <f t="shared" ref="X15:AW15" si="5">X77</f>
        <v>0</v>
      </c>
      <c r="Y15" s="71">
        <f t="shared" si="5"/>
        <v>0</v>
      </c>
      <c r="Z15" s="71">
        <f t="shared" si="5"/>
        <v>0</v>
      </c>
      <c r="AA15" s="71">
        <f t="shared" si="5"/>
        <v>0</v>
      </c>
      <c r="AB15" s="71">
        <f t="shared" si="5"/>
        <v>0</v>
      </c>
      <c r="AC15" s="71">
        <f t="shared" si="5"/>
        <v>0</v>
      </c>
      <c r="AD15" s="71">
        <f t="shared" si="5"/>
        <v>0</v>
      </c>
      <c r="AE15" s="71">
        <f t="shared" si="5"/>
        <v>0</v>
      </c>
      <c r="AF15" s="71">
        <f t="shared" si="5"/>
        <v>0</v>
      </c>
      <c r="AG15" s="71">
        <f t="shared" si="5"/>
        <v>0</v>
      </c>
      <c r="AH15" s="71">
        <f t="shared" si="5"/>
        <v>0</v>
      </c>
      <c r="AI15" s="71">
        <f t="shared" si="5"/>
        <v>0</v>
      </c>
      <c r="AJ15" s="71">
        <f t="shared" si="5"/>
        <v>0</v>
      </c>
      <c r="AK15" s="71">
        <f t="shared" si="5"/>
        <v>0</v>
      </c>
      <c r="AL15" s="71" t="str">
        <f t="shared" si="5"/>
        <v>нд</v>
      </c>
      <c r="AM15" s="71" t="str">
        <f t="shared" si="5"/>
        <v>нд</v>
      </c>
      <c r="AN15" s="71" t="str">
        <f t="shared" si="5"/>
        <v>нд</v>
      </c>
      <c r="AO15" s="71" t="str">
        <f t="shared" si="5"/>
        <v>нд</v>
      </c>
      <c r="AP15" s="71" t="str">
        <f t="shared" si="5"/>
        <v>нд</v>
      </c>
      <c r="AQ15" s="71" t="str">
        <f t="shared" si="5"/>
        <v>нд</v>
      </c>
      <c r="AR15" s="71">
        <f t="shared" si="5"/>
        <v>0</v>
      </c>
      <c r="AS15" s="71">
        <f t="shared" si="5"/>
        <v>0</v>
      </c>
      <c r="AT15" s="71">
        <f t="shared" si="5"/>
        <v>0</v>
      </c>
      <c r="AU15" s="71">
        <f t="shared" si="5"/>
        <v>0</v>
      </c>
      <c r="AV15" s="71">
        <f t="shared" si="5"/>
        <v>0</v>
      </c>
      <c r="AW15" s="72">
        <f t="shared" si="5"/>
        <v>0</v>
      </c>
    </row>
    <row r="16" spans="1:49" ht="47.25">
      <c r="A16" s="63" t="s">
        <v>30</v>
      </c>
      <c r="B16" s="69" t="s">
        <v>31</v>
      </c>
      <c r="C16" s="70" t="str">
        <f t="shared" ref="C16:V16" si="6">C178</f>
        <v>Г</v>
      </c>
      <c r="D16" s="71">
        <f t="shared" si="6"/>
        <v>0</v>
      </c>
      <c r="E16" s="71">
        <f t="shared" si="6"/>
        <v>0</v>
      </c>
      <c r="F16" s="71">
        <f t="shared" si="6"/>
        <v>0</v>
      </c>
      <c r="G16" s="71">
        <f t="shared" si="6"/>
        <v>0</v>
      </c>
      <c r="H16" s="71">
        <f t="shared" si="6"/>
        <v>0</v>
      </c>
      <c r="I16" s="71">
        <f t="shared" si="6"/>
        <v>0</v>
      </c>
      <c r="J16" s="71">
        <f t="shared" si="6"/>
        <v>0</v>
      </c>
      <c r="K16" s="71">
        <f t="shared" si="6"/>
        <v>0</v>
      </c>
      <c r="L16" s="71">
        <f t="shared" si="6"/>
        <v>0</v>
      </c>
      <c r="M16" s="71">
        <f t="shared" si="6"/>
        <v>0</v>
      </c>
      <c r="N16" s="71">
        <f t="shared" si="6"/>
        <v>0</v>
      </c>
      <c r="O16" s="71">
        <f t="shared" si="6"/>
        <v>0</v>
      </c>
      <c r="P16" s="71">
        <f t="shared" si="6"/>
        <v>0</v>
      </c>
      <c r="Q16" s="71">
        <f t="shared" si="6"/>
        <v>0</v>
      </c>
      <c r="R16" s="71">
        <f t="shared" si="6"/>
        <v>0</v>
      </c>
      <c r="S16" s="71">
        <f t="shared" si="6"/>
        <v>0</v>
      </c>
      <c r="T16" s="71" t="str">
        <f t="shared" si="6"/>
        <v>нд</v>
      </c>
      <c r="U16" s="71" t="str">
        <f t="shared" si="6"/>
        <v>нд</v>
      </c>
      <c r="V16" s="71" t="str">
        <f t="shared" si="6"/>
        <v>нд</v>
      </c>
      <c r="W16" s="2" t="s">
        <v>25</v>
      </c>
      <c r="X16" s="71">
        <f t="shared" ref="X16:AW16" si="7">X178</f>
        <v>0</v>
      </c>
      <c r="Y16" s="71">
        <f t="shared" si="7"/>
        <v>0</v>
      </c>
      <c r="Z16" s="71">
        <f t="shared" si="7"/>
        <v>0</v>
      </c>
      <c r="AA16" s="71">
        <f t="shared" si="7"/>
        <v>0</v>
      </c>
      <c r="AB16" s="71">
        <f t="shared" si="7"/>
        <v>0</v>
      </c>
      <c r="AC16" s="71">
        <f t="shared" si="7"/>
        <v>0</v>
      </c>
      <c r="AD16" s="71">
        <f t="shared" si="7"/>
        <v>0</v>
      </c>
      <c r="AE16" s="71">
        <f t="shared" si="7"/>
        <v>0</v>
      </c>
      <c r="AF16" s="71">
        <f t="shared" si="7"/>
        <v>0</v>
      </c>
      <c r="AG16" s="71">
        <f t="shared" si="7"/>
        <v>0</v>
      </c>
      <c r="AH16" s="71">
        <f t="shared" si="7"/>
        <v>0</v>
      </c>
      <c r="AI16" s="71">
        <f t="shared" si="7"/>
        <v>0</v>
      </c>
      <c r="AJ16" s="71">
        <f t="shared" si="7"/>
        <v>0</v>
      </c>
      <c r="AK16" s="71">
        <f t="shared" si="7"/>
        <v>0</v>
      </c>
      <c r="AL16" s="71" t="str">
        <f t="shared" si="7"/>
        <v>нд</v>
      </c>
      <c r="AM16" s="71" t="str">
        <f t="shared" si="7"/>
        <v>нд</v>
      </c>
      <c r="AN16" s="71" t="str">
        <f t="shared" si="7"/>
        <v>нд</v>
      </c>
      <c r="AO16" s="71" t="str">
        <f t="shared" si="7"/>
        <v>нд</v>
      </c>
      <c r="AP16" s="71" t="str">
        <f t="shared" si="7"/>
        <v>нд</v>
      </c>
      <c r="AQ16" s="71" t="str">
        <f t="shared" si="7"/>
        <v>нд</v>
      </c>
      <c r="AR16" s="71">
        <f t="shared" si="7"/>
        <v>0</v>
      </c>
      <c r="AS16" s="71">
        <f t="shared" si="7"/>
        <v>0</v>
      </c>
      <c r="AT16" s="71">
        <f t="shared" si="7"/>
        <v>0</v>
      </c>
      <c r="AU16" s="71">
        <f t="shared" si="7"/>
        <v>0</v>
      </c>
      <c r="AV16" s="71">
        <f t="shared" si="7"/>
        <v>0</v>
      </c>
      <c r="AW16" s="72">
        <f t="shared" si="7"/>
        <v>0</v>
      </c>
    </row>
    <row r="17" spans="1:49" ht="31.5">
      <c r="A17" s="63" t="s">
        <v>32</v>
      </c>
      <c r="B17" s="69" t="s">
        <v>33</v>
      </c>
      <c r="C17" s="70" t="str">
        <f t="shared" ref="C17:V17" si="8">C182</f>
        <v>Г</v>
      </c>
      <c r="D17" s="71">
        <f t="shared" si="8"/>
        <v>0</v>
      </c>
      <c r="E17" s="71">
        <f t="shared" si="8"/>
        <v>0</v>
      </c>
      <c r="F17" s="71">
        <f t="shared" si="8"/>
        <v>0</v>
      </c>
      <c r="G17" s="71">
        <f t="shared" si="8"/>
        <v>0</v>
      </c>
      <c r="H17" s="71">
        <f t="shared" si="8"/>
        <v>0</v>
      </c>
      <c r="I17" s="71">
        <f t="shared" si="8"/>
        <v>0</v>
      </c>
      <c r="J17" s="71">
        <f t="shared" si="8"/>
        <v>0</v>
      </c>
      <c r="K17" s="71">
        <f t="shared" si="8"/>
        <v>0</v>
      </c>
      <c r="L17" s="71">
        <f t="shared" si="8"/>
        <v>0</v>
      </c>
      <c r="M17" s="71">
        <f t="shared" si="8"/>
        <v>0</v>
      </c>
      <c r="N17" s="71">
        <f t="shared" si="8"/>
        <v>0</v>
      </c>
      <c r="O17" s="71">
        <f t="shared" si="8"/>
        <v>0</v>
      </c>
      <c r="P17" s="71">
        <f t="shared" si="8"/>
        <v>0</v>
      </c>
      <c r="Q17" s="71">
        <f t="shared" si="8"/>
        <v>0</v>
      </c>
      <c r="R17" s="71">
        <f t="shared" si="8"/>
        <v>0</v>
      </c>
      <c r="S17" s="71">
        <f t="shared" si="8"/>
        <v>0</v>
      </c>
      <c r="T17" s="71" t="str">
        <f t="shared" si="8"/>
        <v>нд</v>
      </c>
      <c r="U17" s="71" t="str">
        <f t="shared" si="8"/>
        <v>нд</v>
      </c>
      <c r="V17" s="71" t="str">
        <f t="shared" si="8"/>
        <v>нд</v>
      </c>
      <c r="W17" s="2" t="s">
        <v>25</v>
      </c>
      <c r="X17" s="71">
        <f t="shared" ref="X17:AW17" si="9">X182</f>
        <v>0</v>
      </c>
      <c r="Y17" s="71">
        <f t="shared" si="9"/>
        <v>0</v>
      </c>
      <c r="Z17" s="71">
        <f t="shared" si="9"/>
        <v>0</v>
      </c>
      <c r="AA17" s="71">
        <f t="shared" si="9"/>
        <v>0</v>
      </c>
      <c r="AB17" s="71">
        <f t="shared" si="9"/>
        <v>0</v>
      </c>
      <c r="AC17" s="71">
        <f t="shared" si="9"/>
        <v>0</v>
      </c>
      <c r="AD17" s="71">
        <f t="shared" si="9"/>
        <v>0</v>
      </c>
      <c r="AE17" s="71">
        <f t="shared" si="9"/>
        <v>0</v>
      </c>
      <c r="AF17" s="71">
        <f t="shared" si="9"/>
        <v>0</v>
      </c>
      <c r="AG17" s="71">
        <f t="shared" si="9"/>
        <v>0</v>
      </c>
      <c r="AH17" s="71">
        <f t="shared" si="9"/>
        <v>0</v>
      </c>
      <c r="AI17" s="71">
        <f t="shared" si="9"/>
        <v>0</v>
      </c>
      <c r="AJ17" s="71">
        <f t="shared" si="9"/>
        <v>0</v>
      </c>
      <c r="AK17" s="71">
        <f t="shared" si="9"/>
        <v>0</v>
      </c>
      <c r="AL17" s="71" t="str">
        <f t="shared" si="9"/>
        <v>нд</v>
      </c>
      <c r="AM17" s="71" t="str">
        <f t="shared" si="9"/>
        <v>нд</v>
      </c>
      <c r="AN17" s="71" t="str">
        <f t="shared" si="9"/>
        <v>нд</v>
      </c>
      <c r="AO17" s="71" t="str">
        <f t="shared" si="9"/>
        <v>нд</v>
      </c>
      <c r="AP17" s="71" t="str">
        <f t="shared" si="9"/>
        <v>нд</v>
      </c>
      <c r="AQ17" s="71" t="str">
        <f t="shared" si="9"/>
        <v>нд</v>
      </c>
      <c r="AR17" s="71">
        <f t="shared" si="9"/>
        <v>0</v>
      </c>
      <c r="AS17" s="71">
        <f t="shared" si="9"/>
        <v>0</v>
      </c>
      <c r="AT17" s="71">
        <f t="shared" si="9"/>
        <v>0</v>
      </c>
      <c r="AU17" s="71">
        <f t="shared" si="9"/>
        <v>0</v>
      </c>
      <c r="AV17" s="71">
        <f t="shared" si="9"/>
        <v>0</v>
      </c>
      <c r="AW17" s="72">
        <f t="shared" si="9"/>
        <v>0</v>
      </c>
    </row>
    <row r="18" spans="1:49" ht="31.5">
      <c r="A18" s="63" t="s">
        <v>34</v>
      </c>
      <c r="B18" s="73" t="s">
        <v>35</v>
      </c>
      <c r="C18" s="70" t="str">
        <f t="shared" ref="C18:V18" si="10">C274</f>
        <v>Г</v>
      </c>
      <c r="D18" s="71">
        <f t="shared" si="10"/>
        <v>0</v>
      </c>
      <c r="E18" s="71">
        <f t="shared" si="10"/>
        <v>0</v>
      </c>
      <c r="F18" s="71">
        <f t="shared" si="10"/>
        <v>0</v>
      </c>
      <c r="G18" s="71">
        <f t="shared" si="10"/>
        <v>0</v>
      </c>
      <c r="H18" s="71">
        <f t="shared" si="10"/>
        <v>0</v>
      </c>
      <c r="I18" s="71">
        <f t="shared" si="10"/>
        <v>0</v>
      </c>
      <c r="J18" s="71">
        <f t="shared" si="10"/>
        <v>0</v>
      </c>
      <c r="K18" s="71">
        <f t="shared" si="10"/>
        <v>0</v>
      </c>
      <c r="L18" s="71">
        <f t="shared" si="10"/>
        <v>0</v>
      </c>
      <c r="M18" s="71">
        <f t="shared" si="10"/>
        <v>0</v>
      </c>
      <c r="N18" s="71">
        <f t="shared" si="10"/>
        <v>0</v>
      </c>
      <c r="O18" s="71">
        <f t="shared" si="10"/>
        <v>0</v>
      </c>
      <c r="P18" s="71">
        <f t="shared" si="10"/>
        <v>0</v>
      </c>
      <c r="Q18" s="71">
        <f t="shared" si="10"/>
        <v>0</v>
      </c>
      <c r="R18" s="71">
        <f t="shared" si="10"/>
        <v>0</v>
      </c>
      <c r="S18" s="71">
        <f t="shared" si="10"/>
        <v>0</v>
      </c>
      <c r="T18" s="71" t="str">
        <f t="shared" si="10"/>
        <v>нд</v>
      </c>
      <c r="U18" s="71" t="str">
        <f t="shared" si="10"/>
        <v>нд</v>
      </c>
      <c r="V18" s="71" t="str">
        <f t="shared" si="10"/>
        <v>нд</v>
      </c>
      <c r="W18" s="2" t="s">
        <v>25</v>
      </c>
      <c r="X18" s="71">
        <f t="shared" ref="X18:AW18" si="11">X274</f>
        <v>0</v>
      </c>
      <c r="Y18" s="71">
        <f t="shared" si="11"/>
        <v>0</v>
      </c>
      <c r="Z18" s="71">
        <f t="shared" si="11"/>
        <v>0</v>
      </c>
      <c r="AA18" s="71">
        <f t="shared" si="11"/>
        <v>0</v>
      </c>
      <c r="AB18" s="71">
        <f t="shared" si="11"/>
        <v>0</v>
      </c>
      <c r="AC18" s="71">
        <f t="shared" si="11"/>
        <v>0</v>
      </c>
      <c r="AD18" s="71">
        <f t="shared" si="11"/>
        <v>0</v>
      </c>
      <c r="AE18" s="71">
        <f t="shared" si="11"/>
        <v>0</v>
      </c>
      <c r="AF18" s="71">
        <f t="shared" si="11"/>
        <v>0</v>
      </c>
      <c r="AG18" s="71">
        <f t="shared" si="11"/>
        <v>0</v>
      </c>
      <c r="AH18" s="71">
        <f t="shared" si="11"/>
        <v>0</v>
      </c>
      <c r="AI18" s="71">
        <f t="shared" si="11"/>
        <v>0</v>
      </c>
      <c r="AJ18" s="71">
        <f t="shared" si="11"/>
        <v>0</v>
      </c>
      <c r="AK18" s="71">
        <f t="shared" si="11"/>
        <v>0</v>
      </c>
      <c r="AL18" s="71" t="str">
        <f t="shared" si="11"/>
        <v>нд</v>
      </c>
      <c r="AM18" s="71" t="str">
        <f t="shared" si="11"/>
        <v>нд</v>
      </c>
      <c r="AN18" s="71" t="str">
        <f t="shared" si="11"/>
        <v>нд</v>
      </c>
      <c r="AO18" s="71" t="str">
        <f t="shared" si="11"/>
        <v>нд</v>
      </c>
      <c r="AP18" s="71" t="str">
        <f t="shared" si="11"/>
        <v>нд</v>
      </c>
      <c r="AQ18" s="71" t="str">
        <f t="shared" si="11"/>
        <v>нд</v>
      </c>
      <c r="AR18" s="71">
        <f t="shared" si="11"/>
        <v>0</v>
      </c>
      <c r="AS18" s="71">
        <f t="shared" si="11"/>
        <v>0</v>
      </c>
      <c r="AT18" s="71">
        <f t="shared" si="11"/>
        <v>0</v>
      </c>
      <c r="AU18" s="71">
        <f t="shared" si="11"/>
        <v>0</v>
      </c>
      <c r="AV18" s="71">
        <f t="shared" si="11"/>
        <v>0</v>
      </c>
      <c r="AW18" s="72">
        <f t="shared" si="11"/>
        <v>0</v>
      </c>
    </row>
    <row r="19" spans="1:49">
      <c r="A19" s="63" t="s">
        <v>36</v>
      </c>
      <c r="B19" s="73" t="s">
        <v>37</v>
      </c>
      <c r="C19" s="70" t="str">
        <f t="shared" ref="C19:V19" si="12">C275</f>
        <v>Г</v>
      </c>
      <c r="D19" s="71">
        <f t="shared" si="12"/>
        <v>0</v>
      </c>
      <c r="E19" s="71">
        <f t="shared" si="12"/>
        <v>0</v>
      </c>
      <c r="F19" s="71">
        <f t="shared" si="12"/>
        <v>0</v>
      </c>
      <c r="G19" s="71">
        <f t="shared" si="12"/>
        <v>0</v>
      </c>
      <c r="H19" s="71">
        <f t="shared" si="12"/>
        <v>0</v>
      </c>
      <c r="I19" s="71">
        <f t="shared" si="12"/>
        <v>0</v>
      </c>
      <c r="J19" s="71">
        <f t="shared" si="12"/>
        <v>0</v>
      </c>
      <c r="K19" s="71">
        <f t="shared" si="12"/>
        <v>0</v>
      </c>
      <c r="L19" s="71">
        <f t="shared" si="12"/>
        <v>0</v>
      </c>
      <c r="M19" s="71">
        <f t="shared" si="12"/>
        <v>0</v>
      </c>
      <c r="N19" s="71">
        <f t="shared" si="12"/>
        <v>0</v>
      </c>
      <c r="O19" s="71">
        <f t="shared" si="12"/>
        <v>0</v>
      </c>
      <c r="P19" s="71">
        <f t="shared" si="12"/>
        <v>0</v>
      </c>
      <c r="Q19" s="71">
        <f t="shared" si="12"/>
        <v>0</v>
      </c>
      <c r="R19" s="71">
        <f t="shared" si="12"/>
        <v>0</v>
      </c>
      <c r="S19" s="71">
        <f t="shared" si="12"/>
        <v>0</v>
      </c>
      <c r="T19" s="71" t="str">
        <f t="shared" si="12"/>
        <v>нд</v>
      </c>
      <c r="U19" s="71" t="str">
        <f t="shared" si="12"/>
        <v>нд</v>
      </c>
      <c r="V19" s="71" t="str">
        <f t="shared" si="12"/>
        <v>нд</v>
      </c>
      <c r="W19" s="2" t="s">
        <v>25</v>
      </c>
      <c r="X19" s="71">
        <f t="shared" ref="X19:AW19" si="13">X275</f>
        <v>0</v>
      </c>
      <c r="Y19" s="71">
        <f t="shared" si="13"/>
        <v>0</v>
      </c>
      <c r="Z19" s="71">
        <f t="shared" si="13"/>
        <v>0</v>
      </c>
      <c r="AA19" s="71">
        <f t="shared" si="13"/>
        <v>0</v>
      </c>
      <c r="AB19" s="71">
        <f t="shared" si="13"/>
        <v>0</v>
      </c>
      <c r="AC19" s="71">
        <f t="shared" si="13"/>
        <v>0</v>
      </c>
      <c r="AD19" s="71">
        <f t="shared" si="13"/>
        <v>0</v>
      </c>
      <c r="AE19" s="71">
        <f t="shared" si="13"/>
        <v>0</v>
      </c>
      <c r="AF19" s="71">
        <f t="shared" si="13"/>
        <v>0</v>
      </c>
      <c r="AG19" s="71">
        <f t="shared" si="13"/>
        <v>0</v>
      </c>
      <c r="AH19" s="71">
        <f t="shared" si="13"/>
        <v>0</v>
      </c>
      <c r="AI19" s="71">
        <f t="shared" si="13"/>
        <v>0</v>
      </c>
      <c r="AJ19" s="71">
        <f t="shared" si="13"/>
        <v>0</v>
      </c>
      <c r="AK19" s="71">
        <f t="shared" si="13"/>
        <v>0</v>
      </c>
      <c r="AL19" s="71" t="str">
        <f t="shared" si="13"/>
        <v>нд</v>
      </c>
      <c r="AM19" s="71" t="str">
        <f t="shared" si="13"/>
        <v>нд</v>
      </c>
      <c r="AN19" s="71" t="str">
        <f t="shared" si="13"/>
        <v>нд</v>
      </c>
      <c r="AO19" s="71" t="str">
        <f t="shared" si="13"/>
        <v>нд</v>
      </c>
      <c r="AP19" s="71" t="str">
        <f t="shared" si="13"/>
        <v>нд</v>
      </c>
      <c r="AQ19" s="71" t="str">
        <f t="shared" si="13"/>
        <v>нд</v>
      </c>
      <c r="AR19" s="71">
        <f t="shared" si="13"/>
        <v>0</v>
      </c>
      <c r="AS19" s="71">
        <f t="shared" si="13"/>
        <v>0</v>
      </c>
      <c r="AT19" s="71">
        <f t="shared" si="13"/>
        <v>0</v>
      </c>
      <c r="AU19" s="71">
        <f t="shared" si="13"/>
        <v>0</v>
      </c>
      <c r="AV19" s="71">
        <f t="shared" si="13"/>
        <v>0</v>
      </c>
      <c r="AW19" s="72">
        <f t="shared" si="13"/>
        <v>0</v>
      </c>
    </row>
    <row r="20" spans="1:49" s="62" customFormat="1" ht="31.5">
      <c r="A20" s="74" t="s">
        <v>38</v>
      </c>
      <c r="B20" s="66" t="s">
        <v>23</v>
      </c>
      <c r="C20" s="2" t="s">
        <v>24</v>
      </c>
      <c r="D20" s="2">
        <f t="shared" ref="D20:V20" si="14">IF(AND(D21="нд",D21=D77,D77=D178,D178=D182,D182=D274,D274=D275),"нд",SUMIF(D21,"&gt;0",D21)+SUMIF(D77,"&gt;0",D77)+SUMIF(D178,"&gt;0",D178)+SUMIF(D182,"&gt;0",D182)+SUMIF(D274,"&gt;0",D274)+SUMIF(D275,"&gt;0",D275))</f>
        <v>0</v>
      </c>
      <c r="E20" s="2">
        <f t="shared" si="14"/>
        <v>0</v>
      </c>
      <c r="F20" s="2">
        <f t="shared" si="14"/>
        <v>0</v>
      </c>
      <c r="G20" s="2">
        <f t="shared" si="14"/>
        <v>0</v>
      </c>
      <c r="H20" s="2">
        <f t="shared" si="14"/>
        <v>0</v>
      </c>
      <c r="I20" s="2">
        <f t="shared" si="14"/>
        <v>0</v>
      </c>
      <c r="J20" s="2">
        <f t="shared" si="14"/>
        <v>0</v>
      </c>
      <c r="K20" s="2">
        <f t="shared" si="14"/>
        <v>0</v>
      </c>
      <c r="L20" s="2">
        <f t="shared" si="14"/>
        <v>0</v>
      </c>
      <c r="M20" s="2">
        <f t="shared" si="14"/>
        <v>0</v>
      </c>
      <c r="N20" s="2">
        <f t="shared" si="14"/>
        <v>0</v>
      </c>
      <c r="O20" s="2">
        <f t="shared" si="14"/>
        <v>0</v>
      </c>
      <c r="P20" s="2">
        <f t="shared" si="14"/>
        <v>0</v>
      </c>
      <c r="Q20" s="2">
        <f t="shared" si="14"/>
        <v>0</v>
      </c>
      <c r="R20" s="2">
        <f t="shared" si="14"/>
        <v>0</v>
      </c>
      <c r="S20" s="2">
        <f t="shared" si="14"/>
        <v>1</v>
      </c>
      <c r="T20" s="2">
        <f t="shared" si="14"/>
        <v>0</v>
      </c>
      <c r="U20" s="2">
        <f t="shared" si="14"/>
        <v>0</v>
      </c>
      <c r="V20" s="2">
        <f t="shared" si="14"/>
        <v>0</v>
      </c>
      <c r="W20" s="2" t="s">
        <v>25</v>
      </c>
      <c r="X20" s="2">
        <f t="shared" ref="X20:AW20" si="15">IF(AND(X21="нд",X21=X77,X77=X178,X178=X182,X182=X274,X274=X275),"нд",SUMIF(X21,"&gt;0",X21)+SUMIF(X77,"&gt;0",X77)+SUMIF(X178,"&gt;0",X178)+SUMIF(X182,"&gt;0",X182)+SUMIF(X274,"&gt;0",X274)+SUMIF(X275,"&gt;0",X275))</f>
        <v>0</v>
      </c>
      <c r="Y20" s="2">
        <f t="shared" si="15"/>
        <v>0</v>
      </c>
      <c r="Z20" s="2">
        <f t="shared" si="15"/>
        <v>0</v>
      </c>
      <c r="AA20" s="2">
        <f t="shared" si="15"/>
        <v>0</v>
      </c>
      <c r="AB20" s="2">
        <f t="shared" si="15"/>
        <v>0</v>
      </c>
      <c r="AC20" s="2">
        <f t="shared" si="15"/>
        <v>0</v>
      </c>
      <c r="AD20" s="2">
        <f t="shared" si="15"/>
        <v>0</v>
      </c>
      <c r="AE20" s="2">
        <f t="shared" si="15"/>
        <v>0</v>
      </c>
      <c r="AF20" s="2">
        <f t="shared" si="15"/>
        <v>0</v>
      </c>
      <c r="AG20" s="2">
        <f t="shared" si="15"/>
        <v>0</v>
      </c>
      <c r="AH20" s="2">
        <f t="shared" si="15"/>
        <v>0</v>
      </c>
      <c r="AI20" s="2">
        <f t="shared" si="15"/>
        <v>0</v>
      </c>
      <c r="AJ20" s="2">
        <f t="shared" si="15"/>
        <v>0</v>
      </c>
      <c r="AK20" s="2">
        <f t="shared" si="15"/>
        <v>0</v>
      </c>
      <c r="AL20" s="2" t="str">
        <f t="shared" si="15"/>
        <v>нд</v>
      </c>
      <c r="AM20" s="2" t="str">
        <f t="shared" si="15"/>
        <v>нд</v>
      </c>
      <c r="AN20" s="2" t="str">
        <f t="shared" si="15"/>
        <v>нд</v>
      </c>
      <c r="AO20" s="2" t="str">
        <f t="shared" si="15"/>
        <v>нд</v>
      </c>
      <c r="AP20" s="2">
        <f t="shared" si="15"/>
        <v>9</v>
      </c>
      <c r="AQ20" s="2">
        <f t="shared" si="15"/>
        <v>0</v>
      </c>
      <c r="AR20" s="2">
        <f t="shared" si="15"/>
        <v>0.85429203686666699</v>
      </c>
      <c r="AS20" s="2">
        <f t="shared" si="15"/>
        <v>0</v>
      </c>
      <c r="AT20" s="2">
        <f t="shared" si="15"/>
        <v>0</v>
      </c>
      <c r="AU20" s="2">
        <f t="shared" si="15"/>
        <v>0</v>
      </c>
      <c r="AV20" s="2">
        <f t="shared" si="15"/>
        <v>0</v>
      </c>
      <c r="AW20" s="68">
        <f t="shared" si="15"/>
        <v>0</v>
      </c>
    </row>
    <row r="21" spans="1:49" s="62" customFormat="1">
      <c r="A21" s="74" t="s">
        <v>40</v>
      </c>
      <c r="B21" s="75" t="s">
        <v>41</v>
      </c>
      <c r="C21" s="2" t="s">
        <v>24</v>
      </c>
      <c r="D21" s="2">
        <f t="shared" ref="D21:V21" si="16">IF(AND(D22="нд",D22=D34,D34=D37,D37=D63),"нд",SUMIF(D22,"&gt;0",D22)+SUMIF(D34,"&gt;0",D34)+SUMIF(D37,"&gt;0",D37)+SUMIF(D63,"&gt;0",D63))</f>
        <v>0</v>
      </c>
      <c r="E21" s="2">
        <f t="shared" si="16"/>
        <v>0</v>
      </c>
      <c r="F21" s="2">
        <f t="shared" si="16"/>
        <v>0</v>
      </c>
      <c r="G21" s="2">
        <f t="shared" si="16"/>
        <v>0</v>
      </c>
      <c r="H21" s="2">
        <f t="shared" si="16"/>
        <v>0</v>
      </c>
      <c r="I21" s="2">
        <f t="shared" si="16"/>
        <v>0</v>
      </c>
      <c r="J21" s="2">
        <f t="shared" si="16"/>
        <v>0</v>
      </c>
      <c r="K21" s="2">
        <f t="shared" si="16"/>
        <v>0</v>
      </c>
      <c r="L21" s="2">
        <f t="shared" si="16"/>
        <v>0</v>
      </c>
      <c r="M21" s="2">
        <f t="shared" si="16"/>
        <v>0</v>
      </c>
      <c r="N21" s="2">
        <f t="shared" si="16"/>
        <v>0</v>
      </c>
      <c r="O21" s="2">
        <f t="shared" si="16"/>
        <v>0</v>
      </c>
      <c r="P21" s="2">
        <f t="shared" si="16"/>
        <v>0</v>
      </c>
      <c r="Q21" s="2">
        <f t="shared" si="16"/>
        <v>0</v>
      </c>
      <c r="R21" s="2">
        <f t="shared" si="16"/>
        <v>0</v>
      </c>
      <c r="S21" s="2">
        <f t="shared" si="16"/>
        <v>1</v>
      </c>
      <c r="T21" s="2">
        <f t="shared" si="16"/>
        <v>0</v>
      </c>
      <c r="U21" s="2">
        <f t="shared" si="16"/>
        <v>0</v>
      </c>
      <c r="V21" s="2">
        <f t="shared" si="16"/>
        <v>0</v>
      </c>
      <c r="W21" s="2" t="s">
        <v>25</v>
      </c>
      <c r="X21" s="2">
        <f t="shared" ref="X21:AW21" si="17">IF(AND(X22="нд",X22=X34,X34=X37,X37=X63),"нд",SUMIF(X22,"&gt;0",X22)+SUMIF(X34,"&gt;0",X34)+SUMIF(X37,"&gt;0",X37)+SUMIF(X63,"&gt;0",X63))</f>
        <v>0</v>
      </c>
      <c r="Y21" s="2">
        <f t="shared" si="17"/>
        <v>0</v>
      </c>
      <c r="Z21" s="2">
        <f t="shared" si="17"/>
        <v>0</v>
      </c>
      <c r="AA21" s="2">
        <f t="shared" si="17"/>
        <v>0</v>
      </c>
      <c r="AB21" s="2">
        <f t="shared" si="17"/>
        <v>0</v>
      </c>
      <c r="AC21" s="2">
        <f t="shared" si="17"/>
        <v>0</v>
      </c>
      <c r="AD21" s="2">
        <f t="shared" si="17"/>
        <v>0</v>
      </c>
      <c r="AE21" s="2">
        <f t="shared" si="17"/>
        <v>0</v>
      </c>
      <c r="AF21" s="2">
        <f t="shared" si="17"/>
        <v>0</v>
      </c>
      <c r="AG21" s="2">
        <f t="shared" si="17"/>
        <v>0</v>
      </c>
      <c r="AH21" s="2">
        <f t="shared" si="17"/>
        <v>0</v>
      </c>
      <c r="AI21" s="2">
        <f t="shared" si="17"/>
        <v>0</v>
      </c>
      <c r="AJ21" s="2">
        <f t="shared" si="17"/>
        <v>0</v>
      </c>
      <c r="AK21" s="2">
        <f t="shared" si="17"/>
        <v>0</v>
      </c>
      <c r="AL21" s="2" t="str">
        <f t="shared" si="17"/>
        <v>нд</v>
      </c>
      <c r="AM21" s="2" t="str">
        <f t="shared" si="17"/>
        <v>нд</v>
      </c>
      <c r="AN21" s="2" t="str">
        <f t="shared" si="17"/>
        <v>нд</v>
      </c>
      <c r="AO21" s="2" t="str">
        <f t="shared" si="17"/>
        <v>нд</v>
      </c>
      <c r="AP21" s="2">
        <f t="shared" si="17"/>
        <v>9</v>
      </c>
      <c r="AQ21" s="2">
        <f t="shared" si="17"/>
        <v>0</v>
      </c>
      <c r="AR21" s="2">
        <f t="shared" si="17"/>
        <v>0.85429203686666699</v>
      </c>
      <c r="AS21" s="2">
        <f t="shared" si="17"/>
        <v>0</v>
      </c>
      <c r="AT21" s="2">
        <f t="shared" si="17"/>
        <v>0</v>
      </c>
      <c r="AU21" s="2">
        <f t="shared" si="17"/>
        <v>0</v>
      </c>
      <c r="AV21" s="2">
        <f t="shared" si="17"/>
        <v>0</v>
      </c>
      <c r="AW21" s="68">
        <f t="shared" si="17"/>
        <v>0</v>
      </c>
    </row>
    <row r="22" spans="1:49" s="62" customFormat="1" ht="31.5">
      <c r="A22" s="74" t="s">
        <v>42</v>
      </c>
      <c r="B22" s="75" t="s">
        <v>43</v>
      </c>
      <c r="C22" s="2" t="s">
        <v>24</v>
      </c>
      <c r="D22" s="2">
        <f t="shared" ref="D22:V22" si="18">IF(AND(D23="нд",D23=D24,D24=D25),"нд",SUMIF(D23,"&gt;0",D23)+SUMIF(D24,"&gt;0",D24)+SUMIF(D25,"&gt;0",D25))</f>
        <v>0</v>
      </c>
      <c r="E22" s="2">
        <f t="shared" si="18"/>
        <v>0</v>
      </c>
      <c r="F22" s="2">
        <f t="shared" si="18"/>
        <v>0</v>
      </c>
      <c r="G22" s="2">
        <f t="shared" si="18"/>
        <v>0</v>
      </c>
      <c r="H22" s="2">
        <f t="shared" si="18"/>
        <v>0</v>
      </c>
      <c r="I22" s="2">
        <f t="shared" si="18"/>
        <v>0</v>
      </c>
      <c r="J22" s="2">
        <f t="shared" si="18"/>
        <v>0</v>
      </c>
      <c r="K22" s="2">
        <f t="shared" si="18"/>
        <v>0</v>
      </c>
      <c r="L22" s="2">
        <f t="shared" si="18"/>
        <v>0</v>
      </c>
      <c r="M22" s="2">
        <f t="shared" si="18"/>
        <v>0</v>
      </c>
      <c r="N22" s="2">
        <f t="shared" si="18"/>
        <v>0</v>
      </c>
      <c r="O22" s="2">
        <f t="shared" si="18"/>
        <v>0</v>
      </c>
      <c r="P22" s="2">
        <f t="shared" si="18"/>
        <v>0</v>
      </c>
      <c r="Q22" s="2">
        <f t="shared" si="18"/>
        <v>0</v>
      </c>
      <c r="R22" s="2">
        <f t="shared" si="18"/>
        <v>0</v>
      </c>
      <c r="S22" s="2">
        <f t="shared" si="18"/>
        <v>1</v>
      </c>
      <c r="T22" s="2">
        <f t="shared" si="18"/>
        <v>0</v>
      </c>
      <c r="U22" s="2">
        <f t="shared" si="18"/>
        <v>0</v>
      </c>
      <c r="V22" s="2">
        <f t="shared" si="18"/>
        <v>0</v>
      </c>
      <c r="W22" s="2" t="s">
        <v>25</v>
      </c>
      <c r="X22" s="2">
        <f t="shared" ref="X22:AW22" si="19">IF(AND(X23="нд",X23=X24,X24=X25),"нд",SUMIF(X23,"&gt;0",X23)+SUMIF(X24,"&gt;0",X24)+SUMIF(X25,"&gt;0",X25))</f>
        <v>0</v>
      </c>
      <c r="Y22" s="2">
        <f t="shared" si="19"/>
        <v>0</v>
      </c>
      <c r="Z22" s="2">
        <f t="shared" si="19"/>
        <v>0</v>
      </c>
      <c r="AA22" s="2">
        <f t="shared" si="19"/>
        <v>0</v>
      </c>
      <c r="AB22" s="2">
        <f t="shared" si="19"/>
        <v>0</v>
      </c>
      <c r="AC22" s="2">
        <f t="shared" si="19"/>
        <v>0</v>
      </c>
      <c r="AD22" s="2">
        <f t="shared" si="19"/>
        <v>0</v>
      </c>
      <c r="AE22" s="2">
        <f t="shared" si="19"/>
        <v>0</v>
      </c>
      <c r="AF22" s="2">
        <f t="shared" si="19"/>
        <v>0</v>
      </c>
      <c r="AG22" s="2">
        <f t="shared" si="19"/>
        <v>0</v>
      </c>
      <c r="AH22" s="2">
        <f t="shared" si="19"/>
        <v>0</v>
      </c>
      <c r="AI22" s="2">
        <f t="shared" si="19"/>
        <v>0</v>
      </c>
      <c r="AJ22" s="2">
        <f t="shared" si="19"/>
        <v>0</v>
      </c>
      <c r="AK22" s="2">
        <f t="shared" si="19"/>
        <v>0</v>
      </c>
      <c r="AL22" s="2" t="str">
        <f t="shared" si="19"/>
        <v>нд</v>
      </c>
      <c r="AM22" s="2" t="str">
        <f t="shared" si="19"/>
        <v>нд</v>
      </c>
      <c r="AN22" s="2" t="str">
        <f t="shared" si="19"/>
        <v>нд</v>
      </c>
      <c r="AO22" s="2" t="str">
        <f t="shared" si="19"/>
        <v>нд</v>
      </c>
      <c r="AP22" s="2">
        <f t="shared" si="19"/>
        <v>9</v>
      </c>
      <c r="AQ22" s="2">
        <f t="shared" si="19"/>
        <v>0</v>
      </c>
      <c r="AR22" s="2">
        <f t="shared" si="19"/>
        <v>0.85429203686666699</v>
      </c>
      <c r="AS22" s="2">
        <f t="shared" si="19"/>
        <v>0</v>
      </c>
      <c r="AT22" s="2">
        <f t="shared" si="19"/>
        <v>0</v>
      </c>
      <c r="AU22" s="2">
        <f t="shared" si="19"/>
        <v>0</v>
      </c>
      <c r="AV22" s="2">
        <f t="shared" si="19"/>
        <v>0</v>
      </c>
      <c r="AW22" s="68">
        <f t="shared" si="19"/>
        <v>0</v>
      </c>
    </row>
    <row r="23" spans="1:49" s="62" customFormat="1" ht="47.25">
      <c r="A23" s="76" t="s">
        <v>117</v>
      </c>
      <c r="B23" s="75" t="s">
        <v>118</v>
      </c>
      <c r="C23" s="75" t="s">
        <v>24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1</v>
      </c>
      <c r="T23" s="11">
        <v>0</v>
      </c>
      <c r="U23" s="11">
        <v>0</v>
      </c>
      <c r="V23" s="11">
        <v>0</v>
      </c>
      <c r="W23" s="2" t="s">
        <v>25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 t="s">
        <v>25</v>
      </c>
      <c r="AM23" s="11" t="s">
        <v>25</v>
      </c>
      <c r="AN23" s="11" t="s">
        <v>25</v>
      </c>
      <c r="AO23" s="11" t="s">
        <v>25</v>
      </c>
      <c r="AP23" s="11">
        <v>9</v>
      </c>
      <c r="AQ23" s="11">
        <v>0</v>
      </c>
      <c r="AR23" s="11">
        <v>0.85429203686666699</v>
      </c>
      <c r="AS23" s="11">
        <v>0</v>
      </c>
      <c r="AT23" s="11">
        <v>0</v>
      </c>
      <c r="AU23" s="11">
        <v>0</v>
      </c>
      <c r="AV23" s="11">
        <v>0</v>
      </c>
      <c r="AW23" s="77">
        <v>0</v>
      </c>
    </row>
    <row r="24" spans="1:49" s="62" customFormat="1" ht="47.25">
      <c r="A24" s="76" t="s">
        <v>119</v>
      </c>
      <c r="B24" s="75" t="s">
        <v>120</v>
      </c>
      <c r="C24" s="75" t="s">
        <v>24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2" t="s">
        <v>25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 t="s">
        <v>25</v>
      </c>
      <c r="AM24" s="11" t="s">
        <v>25</v>
      </c>
      <c r="AN24" s="11" t="s">
        <v>25</v>
      </c>
      <c r="AO24" s="11" t="s">
        <v>25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77">
        <v>0</v>
      </c>
    </row>
    <row r="25" spans="1:49" s="62" customFormat="1" ht="31.5">
      <c r="A25" s="74" t="s">
        <v>44</v>
      </c>
      <c r="B25" s="75" t="s">
        <v>45</v>
      </c>
      <c r="C25" s="2" t="s">
        <v>24</v>
      </c>
      <c r="D25" s="2">
        <f t="shared" ref="D25:V25" si="20">IF((COUNTIF(D26:D33,"нд"))=(COUNTA(D26:D33)),"нд",SUMIF(D26:D33,"&gt;0",D26:D33))</f>
        <v>0</v>
      </c>
      <c r="E25" s="2">
        <f t="shared" si="20"/>
        <v>0</v>
      </c>
      <c r="F25" s="2">
        <f t="shared" si="20"/>
        <v>0</v>
      </c>
      <c r="G25" s="2">
        <f t="shared" si="20"/>
        <v>0</v>
      </c>
      <c r="H25" s="2">
        <f t="shared" si="20"/>
        <v>0</v>
      </c>
      <c r="I25" s="2">
        <f t="shared" si="20"/>
        <v>0</v>
      </c>
      <c r="J25" s="2">
        <f t="shared" si="20"/>
        <v>0</v>
      </c>
      <c r="K25" s="2">
        <f t="shared" si="20"/>
        <v>0</v>
      </c>
      <c r="L25" s="2">
        <f t="shared" si="20"/>
        <v>0</v>
      </c>
      <c r="M25" s="2">
        <f t="shared" si="20"/>
        <v>0</v>
      </c>
      <c r="N25" s="2">
        <f t="shared" si="20"/>
        <v>0</v>
      </c>
      <c r="O25" s="2">
        <f t="shared" si="20"/>
        <v>0</v>
      </c>
      <c r="P25" s="2">
        <f t="shared" si="20"/>
        <v>0</v>
      </c>
      <c r="Q25" s="2">
        <f t="shared" si="20"/>
        <v>0</v>
      </c>
      <c r="R25" s="2">
        <f t="shared" si="20"/>
        <v>0</v>
      </c>
      <c r="S25" s="2">
        <f t="shared" si="20"/>
        <v>0</v>
      </c>
      <c r="T25" s="2">
        <f t="shared" si="20"/>
        <v>0</v>
      </c>
      <c r="U25" s="2">
        <f t="shared" si="20"/>
        <v>0</v>
      </c>
      <c r="V25" s="2">
        <f t="shared" si="20"/>
        <v>0</v>
      </c>
      <c r="W25" s="2" t="s">
        <v>25</v>
      </c>
      <c r="X25" s="2">
        <f t="shared" ref="X25:AW25" si="21">IF((COUNTIF(X26:X33,"нд"))=(COUNTA(X26:X33)),"нд",SUMIF(X26:X33,"&gt;0",X26:X33))</f>
        <v>0</v>
      </c>
      <c r="Y25" s="2">
        <f t="shared" si="21"/>
        <v>0</v>
      </c>
      <c r="Z25" s="2">
        <f t="shared" si="21"/>
        <v>0</v>
      </c>
      <c r="AA25" s="2">
        <f t="shared" si="21"/>
        <v>0</v>
      </c>
      <c r="AB25" s="2">
        <f t="shared" si="21"/>
        <v>0</v>
      </c>
      <c r="AC25" s="2">
        <f t="shared" si="21"/>
        <v>0</v>
      </c>
      <c r="AD25" s="2">
        <f t="shared" si="21"/>
        <v>0</v>
      </c>
      <c r="AE25" s="2">
        <f t="shared" si="21"/>
        <v>0</v>
      </c>
      <c r="AF25" s="2">
        <f t="shared" si="21"/>
        <v>0</v>
      </c>
      <c r="AG25" s="2">
        <f t="shared" si="21"/>
        <v>0</v>
      </c>
      <c r="AH25" s="2">
        <f t="shared" si="21"/>
        <v>0</v>
      </c>
      <c r="AI25" s="2">
        <f t="shared" si="21"/>
        <v>0</v>
      </c>
      <c r="AJ25" s="2">
        <f t="shared" si="21"/>
        <v>0</v>
      </c>
      <c r="AK25" s="2">
        <f t="shared" si="21"/>
        <v>0</v>
      </c>
      <c r="AL25" s="2" t="str">
        <f t="shared" si="21"/>
        <v>нд</v>
      </c>
      <c r="AM25" s="2" t="str">
        <f t="shared" si="21"/>
        <v>нд</v>
      </c>
      <c r="AN25" s="2" t="str">
        <f t="shared" si="21"/>
        <v>нд</v>
      </c>
      <c r="AO25" s="2" t="str">
        <f t="shared" si="21"/>
        <v>нд</v>
      </c>
      <c r="AP25" s="2">
        <f t="shared" si="21"/>
        <v>0</v>
      </c>
      <c r="AQ25" s="2">
        <f t="shared" si="21"/>
        <v>0</v>
      </c>
      <c r="AR25" s="2">
        <f t="shared" si="21"/>
        <v>0</v>
      </c>
      <c r="AS25" s="2">
        <f t="shared" si="21"/>
        <v>0</v>
      </c>
      <c r="AT25" s="2">
        <f t="shared" si="21"/>
        <v>0</v>
      </c>
      <c r="AU25" s="2">
        <f t="shared" si="21"/>
        <v>0</v>
      </c>
      <c r="AV25" s="2">
        <f t="shared" si="21"/>
        <v>0</v>
      </c>
      <c r="AW25" s="68">
        <f t="shared" si="21"/>
        <v>0</v>
      </c>
    </row>
    <row r="26" spans="1:49" s="62" customFormat="1" ht="63">
      <c r="A26" s="78" t="s">
        <v>44</v>
      </c>
      <c r="B26" s="79" t="s">
        <v>121</v>
      </c>
      <c r="C26" s="80" t="s">
        <v>122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4">
        <v>0</v>
      </c>
      <c r="U26" s="4">
        <v>0</v>
      </c>
      <c r="V26" s="4">
        <v>0</v>
      </c>
      <c r="W26" s="4" t="s">
        <v>25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 t="s">
        <v>25</v>
      </c>
      <c r="AM26" s="4" t="s">
        <v>25</v>
      </c>
      <c r="AN26" s="4" t="s">
        <v>25</v>
      </c>
      <c r="AO26" s="4" t="s">
        <v>25</v>
      </c>
      <c r="AP26" s="4" t="s">
        <v>795</v>
      </c>
      <c r="AQ26" s="4">
        <v>0</v>
      </c>
      <c r="AR26" s="81">
        <v>0</v>
      </c>
      <c r="AS26" s="4">
        <v>0</v>
      </c>
      <c r="AT26" s="4">
        <v>0</v>
      </c>
      <c r="AU26" s="4">
        <v>0</v>
      </c>
      <c r="AV26" s="4">
        <v>0</v>
      </c>
      <c r="AW26" s="83">
        <v>0</v>
      </c>
    </row>
    <row r="27" spans="1:49" s="62" customFormat="1" ht="47.25">
      <c r="A27" s="78" t="s">
        <v>44</v>
      </c>
      <c r="B27" s="79" t="s">
        <v>124</v>
      </c>
      <c r="C27" s="80" t="s">
        <v>125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4">
        <v>0</v>
      </c>
      <c r="U27" s="4">
        <v>0</v>
      </c>
      <c r="V27" s="4" t="s">
        <v>795</v>
      </c>
      <c r="W27" s="4">
        <v>0.43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 t="s">
        <v>25</v>
      </c>
      <c r="AM27" s="4" t="s">
        <v>25</v>
      </c>
      <c r="AN27" s="4" t="s">
        <v>25</v>
      </c>
      <c r="AO27" s="4" t="s">
        <v>25</v>
      </c>
      <c r="AP27" s="4" t="s">
        <v>795</v>
      </c>
      <c r="AQ27" s="4">
        <v>0</v>
      </c>
      <c r="AR27" s="81">
        <v>0</v>
      </c>
      <c r="AS27" s="4">
        <v>0</v>
      </c>
      <c r="AT27" s="4">
        <v>0</v>
      </c>
      <c r="AU27" s="4">
        <v>0</v>
      </c>
      <c r="AV27" s="4">
        <v>0</v>
      </c>
      <c r="AW27" s="83">
        <v>0</v>
      </c>
    </row>
    <row r="28" spans="1:49" s="62" customFormat="1" ht="63">
      <c r="A28" s="78" t="s">
        <v>44</v>
      </c>
      <c r="B28" s="79" t="s">
        <v>127</v>
      </c>
      <c r="C28" s="80" t="s">
        <v>128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4">
        <v>0</v>
      </c>
      <c r="U28" s="4">
        <v>0</v>
      </c>
      <c r="V28" s="4" t="s">
        <v>795</v>
      </c>
      <c r="W28" s="4" t="s">
        <v>25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 t="s">
        <v>25</v>
      </c>
      <c r="AM28" s="4" t="s">
        <v>25</v>
      </c>
      <c r="AN28" s="4" t="s">
        <v>25</v>
      </c>
      <c r="AO28" s="4" t="s">
        <v>25</v>
      </c>
      <c r="AP28" s="4" t="s">
        <v>795</v>
      </c>
      <c r="AQ28" s="4">
        <v>0</v>
      </c>
      <c r="AR28" s="81">
        <v>0</v>
      </c>
      <c r="AS28" s="4">
        <v>0</v>
      </c>
      <c r="AT28" s="4">
        <v>0</v>
      </c>
      <c r="AU28" s="4">
        <v>0</v>
      </c>
      <c r="AV28" s="4">
        <v>0</v>
      </c>
      <c r="AW28" s="83">
        <v>0</v>
      </c>
    </row>
    <row r="29" spans="1:49" s="62" customFormat="1" ht="63">
      <c r="A29" s="78" t="s">
        <v>44</v>
      </c>
      <c r="B29" s="79" t="s">
        <v>130</v>
      </c>
      <c r="C29" s="80" t="s">
        <v>131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4">
        <v>0</v>
      </c>
      <c r="U29" s="4">
        <v>0</v>
      </c>
      <c r="V29" s="4" t="s">
        <v>795</v>
      </c>
      <c r="W29" s="4" t="s">
        <v>25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 t="s">
        <v>25</v>
      </c>
      <c r="AM29" s="4" t="s">
        <v>25</v>
      </c>
      <c r="AN29" s="4" t="s">
        <v>25</v>
      </c>
      <c r="AO29" s="4" t="s">
        <v>25</v>
      </c>
      <c r="AP29" s="4" t="s">
        <v>795</v>
      </c>
      <c r="AQ29" s="4">
        <v>0</v>
      </c>
      <c r="AR29" s="81">
        <v>0</v>
      </c>
      <c r="AS29" s="4">
        <v>0</v>
      </c>
      <c r="AT29" s="4">
        <v>0</v>
      </c>
      <c r="AU29" s="4">
        <v>0</v>
      </c>
      <c r="AV29" s="4">
        <v>0</v>
      </c>
      <c r="AW29" s="83">
        <v>0</v>
      </c>
    </row>
    <row r="30" spans="1:49" s="62" customFormat="1" ht="63">
      <c r="A30" s="78" t="s">
        <v>44</v>
      </c>
      <c r="B30" s="79" t="s">
        <v>132</v>
      </c>
      <c r="C30" s="80" t="s">
        <v>133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4">
        <v>0</v>
      </c>
      <c r="U30" s="4">
        <v>0</v>
      </c>
      <c r="V30" s="4" t="s">
        <v>795</v>
      </c>
      <c r="W30" s="4" t="s">
        <v>25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 t="s">
        <v>25</v>
      </c>
      <c r="AM30" s="4" t="s">
        <v>25</v>
      </c>
      <c r="AN30" s="4" t="s">
        <v>25</v>
      </c>
      <c r="AO30" s="4" t="s">
        <v>25</v>
      </c>
      <c r="AP30" s="4" t="s">
        <v>795</v>
      </c>
      <c r="AQ30" s="4">
        <v>0</v>
      </c>
      <c r="AR30" s="81">
        <v>0</v>
      </c>
      <c r="AS30" s="4">
        <v>0</v>
      </c>
      <c r="AT30" s="4">
        <v>0</v>
      </c>
      <c r="AU30" s="4">
        <v>0</v>
      </c>
      <c r="AV30" s="4">
        <v>0</v>
      </c>
      <c r="AW30" s="83">
        <v>0</v>
      </c>
    </row>
    <row r="31" spans="1:49" s="62" customFormat="1" ht="63">
      <c r="A31" s="78" t="s">
        <v>44</v>
      </c>
      <c r="B31" s="79" t="s">
        <v>134</v>
      </c>
      <c r="C31" s="80" t="s">
        <v>135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4">
        <v>0</v>
      </c>
      <c r="U31" s="4">
        <v>0</v>
      </c>
      <c r="V31" s="4" t="s">
        <v>795</v>
      </c>
      <c r="W31" s="4" t="s">
        <v>25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 t="s">
        <v>25</v>
      </c>
      <c r="AM31" s="4" t="s">
        <v>25</v>
      </c>
      <c r="AN31" s="4" t="s">
        <v>25</v>
      </c>
      <c r="AO31" s="4" t="s">
        <v>25</v>
      </c>
      <c r="AP31" s="4" t="s">
        <v>795</v>
      </c>
      <c r="AQ31" s="4">
        <v>0</v>
      </c>
      <c r="AR31" s="81">
        <v>0</v>
      </c>
      <c r="AS31" s="4">
        <v>0</v>
      </c>
      <c r="AT31" s="4">
        <v>0</v>
      </c>
      <c r="AU31" s="4">
        <v>0</v>
      </c>
      <c r="AV31" s="4">
        <v>0</v>
      </c>
      <c r="AW31" s="83">
        <v>0</v>
      </c>
    </row>
    <row r="32" spans="1:49" s="62" customFormat="1" ht="63">
      <c r="A32" s="78" t="s">
        <v>44</v>
      </c>
      <c r="B32" s="79" t="s">
        <v>136</v>
      </c>
      <c r="C32" s="80" t="s">
        <v>137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 t="s">
        <v>795</v>
      </c>
      <c r="U32" s="4">
        <v>0</v>
      </c>
      <c r="V32" s="4">
        <v>0</v>
      </c>
      <c r="W32" s="4">
        <v>0.192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 t="s">
        <v>25</v>
      </c>
      <c r="AM32" s="4" t="s">
        <v>25</v>
      </c>
      <c r="AN32" s="4" t="s">
        <v>25</v>
      </c>
      <c r="AO32" s="4" t="s">
        <v>25</v>
      </c>
      <c r="AP32" s="4" t="s">
        <v>795</v>
      </c>
      <c r="AQ32" s="4">
        <v>0</v>
      </c>
      <c r="AR32" s="81">
        <v>0</v>
      </c>
      <c r="AS32" s="4">
        <v>0</v>
      </c>
      <c r="AT32" s="4">
        <v>0</v>
      </c>
      <c r="AU32" s="4">
        <v>0</v>
      </c>
      <c r="AV32" s="4">
        <v>0</v>
      </c>
      <c r="AW32" s="83">
        <v>0</v>
      </c>
    </row>
    <row r="33" spans="1:49" s="62" customFormat="1" ht="110.25">
      <c r="A33" s="78" t="s">
        <v>44</v>
      </c>
      <c r="B33" s="79" t="s">
        <v>139</v>
      </c>
      <c r="C33" s="80" t="s">
        <v>140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 t="s">
        <v>795</v>
      </c>
      <c r="U33" s="4">
        <v>0</v>
      </c>
      <c r="V33" s="4">
        <v>0</v>
      </c>
      <c r="W33" s="4">
        <v>0.23899999999999999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 t="s">
        <v>25</v>
      </c>
      <c r="AM33" s="4" t="s">
        <v>25</v>
      </c>
      <c r="AN33" s="4" t="s">
        <v>25</v>
      </c>
      <c r="AO33" s="4" t="s">
        <v>25</v>
      </c>
      <c r="AP33" s="4" t="s">
        <v>795</v>
      </c>
      <c r="AQ33" s="4">
        <v>0</v>
      </c>
      <c r="AR33" s="81">
        <v>0</v>
      </c>
      <c r="AS33" s="4">
        <v>0</v>
      </c>
      <c r="AT33" s="4">
        <v>0</v>
      </c>
      <c r="AU33" s="4">
        <v>0</v>
      </c>
      <c r="AV33" s="4">
        <v>0</v>
      </c>
      <c r="AW33" s="83">
        <v>0</v>
      </c>
    </row>
    <row r="34" spans="1:49" s="62" customFormat="1" ht="31.5">
      <c r="A34" s="74" t="s">
        <v>46</v>
      </c>
      <c r="B34" s="75" t="s">
        <v>47</v>
      </c>
      <c r="C34" s="2" t="s">
        <v>24</v>
      </c>
      <c r="D34" s="2">
        <f t="shared" ref="D34:V34" si="22">IF((COUNTIF(D35:D36,"нд"))=(COUNTA(D35:D36)),"нд",SUMIF(D35:D36,"&gt;0",D35:D36))</f>
        <v>0</v>
      </c>
      <c r="E34" s="2">
        <f t="shared" si="22"/>
        <v>0</v>
      </c>
      <c r="F34" s="2">
        <f t="shared" si="22"/>
        <v>0</v>
      </c>
      <c r="G34" s="2">
        <f t="shared" si="22"/>
        <v>0</v>
      </c>
      <c r="H34" s="2">
        <f t="shared" si="22"/>
        <v>0</v>
      </c>
      <c r="I34" s="2">
        <f t="shared" si="22"/>
        <v>0</v>
      </c>
      <c r="J34" s="2">
        <f t="shared" si="22"/>
        <v>0</v>
      </c>
      <c r="K34" s="2">
        <f t="shared" si="22"/>
        <v>0</v>
      </c>
      <c r="L34" s="2">
        <f t="shared" si="22"/>
        <v>0</v>
      </c>
      <c r="M34" s="2">
        <f t="shared" si="22"/>
        <v>0</v>
      </c>
      <c r="N34" s="2">
        <f t="shared" si="22"/>
        <v>0</v>
      </c>
      <c r="O34" s="2">
        <f t="shared" si="22"/>
        <v>0</v>
      </c>
      <c r="P34" s="2">
        <f t="shared" si="22"/>
        <v>0</v>
      </c>
      <c r="Q34" s="2">
        <f t="shared" si="22"/>
        <v>0</v>
      </c>
      <c r="R34" s="2">
        <f t="shared" si="22"/>
        <v>0</v>
      </c>
      <c r="S34" s="2">
        <f t="shared" si="22"/>
        <v>0</v>
      </c>
      <c r="T34" s="2" t="str">
        <f t="shared" si="22"/>
        <v>нд</v>
      </c>
      <c r="U34" s="2" t="str">
        <f t="shared" si="22"/>
        <v>нд</v>
      </c>
      <c r="V34" s="2" t="str">
        <f t="shared" si="22"/>
        <v>нд</v>
      </c>
      <c r="W34" s="2" t="s">
        <v>25</v>
      </c>
      <c r="X34" s="2">
        <f t="shared" ref="X34:AW34" si="23">IF((COUNTIF(X35:X36,"нд"))=(COUNTA(X35:X36)),"нд",SUMIF(X35:X36,"&gt;0",X35:X36))</f>
        <v>0</v>
      </c>
      <c r="Y34" s="2">
        <f t="shared" si="23"/>
        <v>0</v>
      </c>
      <c r="Z34" s="2">
        <f t="shared" si="23"/>
        <v>0</v>
      </c>
      <c r="AA34" s="2">
        <f t="shared" si="23"/>
        <v>0</v>
      </c>
      <c r="AB34" s="2">
        <f t="shared" si="23"/>
        <v>0</v>
      </c>
      <c r="AC34" s="2">
        <f t="shared" si="23"/>
        <v>0</v>
      </c>
      <c r="AD34" s="2">
        <f t="shared" si="23"/>
        <v>0</v>
      </c>
      <c r="AE34" s="2">
        <f t="shared" si="23"/>
        <v>0</v>
      </c>
      <c r="AF34" s="2">
        <f t="shared" si="23"/>
        <v>0</v>
      </c>
      <c r="AG34" s="2">
        <f t="shared" si="23"/>
        <v>0</v>
      </c>
      <c r="AH34" s="2">
        <f t="shared" si="23"/>
        <v>0</v>
      </c>
      <c r="AI34" s="2">
        <f t="shared" si="23"/>
        <v>0</v>
      </c>
      <c r="AJ34" s="2">
        <f t="shared" si="23"/>
        <v>0</v>
      </c>
      <c r="AK34" s="2">
        <f t="shared" si="23"/>
        <v>0</v>
      </c>
      <c r="AL34" s="2" t="str">
        <f t="shared" si="23"/>
        <v>нд</v>
      </c>
      <c r="AM34" s="2" t="str">
        <f t="shared" si="23"/>
        <v>нд</v>
      </c>
      <c r="AN34" s="2" t="str">
        <f t="shared" si="23"/>
        <v>нд</v>
      </c>
      <c r="AO34" s="2" t="str">
        <f t="shared" si="23"/>
        <v>нд</v>
      </c>
      <c r="AP34" s="2" t="str">
        <f t="shared" si="23"/>
        <v>нд</v>
      </c>
      <c r="AQ34" s="2" t="str">
        <f t="shared" si="23"/>
        <v>нд</v>
      </c>
      <c r="AR34" s="2">
        <f t="shared" si="23"/>
        <v>0</v>
      </c>
      <c r="AS34" s="2">
        <f t="shared" si="23"/>
        <v>0</v>
      </c>
      <c r="AT34" s="2">
        <f t="shared" si="23"/>
        <v>0</v>
      </c>
      <c r="AU34" s="2">
        <f t="shared" si="23"/>
        <v>0</v>
      </c>
      <c r="AV34" s="2">
        <f t="shared" si="23"/>
        <v>0</v>
      </c>
      <c r="AW34" s="68">
        <f t="shared" si="23"/>
        <v>0</v>
      </c>
    </row>
    <row r="35" spans="1:49" s="62" customFormat="1" ht="47.25">
      <c r="A35" s="74" t="s">
        <v>48</v>
      </c>
      <c r="B35" s="75" t="s">
        <v>49</v>
      </c>
      <c r="C35" s="2" t="s">
        <v>24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 t="s">
        <v>25</v>
      </c>
      <c r="U35" s="2" t="s">
        <v>25</v>
      </c>
      <c r="V35" s="2" t="s">
        <v>25</v>
      </c>
      <c r="W35" s="2" t="s">
        <v>25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 t="s">
        <v>25</v>
      </c>
      <c r="AM35" s="2" t="s">
        <v>25</v>
      </c>
      <c r="AN35" s="2" t="s">
        <v>25</v>
      </c>
      <c r="AO35" s="2" t="s">
        <v>25</v>
      </c>
      <c r="AP35" s="2" t="s">
        <v>25</v>
      </c>
      <c r="AQ35" s="2" t="s">
        <v>25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68">
        <v>0</v>
      </c>
    </row>
    <row r="36" spans="1:49" s="62" customFormat="1" ht="31.5">
      <c r="A36" s="74" t="s">
        <v>50</v>
      </c>
      <c r="B36" s="75" t="s">
        <v>51</v>
      </c>
      <c r="C36" s="2" t="s">
        <v>24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 t="s">
        <v>25</v>
      </c>
      <c r="U36" s="2" t="s">
        <v>25</v>
      </c>
      <c r="V36" s="2" t="s">
        <v>25</v>
      </c>
      <c r="W36" s="2" t="s">
        <v>25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 t="s">
        <v>25</v>
      </c>
      <c r="AM36" s="2" t="s">
        <v>25</v>
      </c>
      <c r="AN36" s="2" t="s">
        <v>25</v>
      </c>
      <c r="AO36" s="2" t="s">
        <v>25</v>
      </c>
      <c r="AP36" s="2" t="s">
        <v>25</v>
      </c>
      <c r="AQ36" s="2" t="s">
        <v>25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68">
        <v>0</v>
      </c>
    </row>
    <row r="37" spans="1:49" s="62" customFormat="1" ht="31.5">
      <c r="A37" s="74" t="s">
        <v>52</v>
      </c>
      <c r="B37" s="75" t="s">
        <v>703</v>
      </c>
      <c r="C37" s="2" t="s">
        <v>24</v>
      </c>
      <c r="D37" s="2">
        <f t="shared" ref="D37:V37" si="24">IF(AND(D38="нд",D38=D59),"нд",SUMIF(D38,"&gt;0",D38)+SUMIF(D59,"&gt;0",D59))</f>
        <v>0</v>
      </c>
      <c r="E37" s="2">
        <f t="shared" si="24"/>
        <v>0</v>
      </c>
      <c r="F37" s="2">
        <f t="shared" si="24"/>
        <v>0</v>
      </c>
      <c r="G37" s="2">
        <f t="shared" si="24"/>
        <v>0</v>
      </c>
      <c r="H37" s="2">
        <f t="shared" si="24"/>
        <v>0</v>
      </c>
      <c r="I37" s="2">
        <f t="shared" si="24"/>
        <v>0</v>
      </c>
      <c r="J37" s="2">
        <f t="shared" si="24"/>
        <v>0</v>
      </c>
      <c r="K37" s="2">
        <f t="shared" si="24"/>
        <v>0</v>
      </c>
      <c r="L37" s="2">
        <f t="shared" si="24"/>
        <v>0</v>
      </c>
      <c r="M37" s="2">
        <f t="shared" si="24"/>
        <v>0</v>
      </c>
      <c r="N37" s="2">
        <f t="shared" si="24"/>
        <v>0</v>
      </c>
      <c r="O37" s="2">
        <f t="shared" si="24"/>
        <v>0</v>
      </c>
      <c r="P37" s="2">
        <f t="shared" si="24"/>
        <v>0</v>
      </c>
      <c r="Q37" s="2">
        <f t="shared" si="24"/>
        <v>0</v>
      </c>
      <c r="R37" s="2">
        <f t="shared" si="24"/>
        <v>0</v>
      </c>
      <c r="S37" s="2">
        <f t="shared" si="24"/>
        <v>0</v>
      </c>
      <c r="T37" s="2">
        <f t="shared" si="24"/>
        <v>0</v>
      </c>
      <c r="U37" s="2">
        <f t="shared" si="24"/>
        <v>0</v>
      </c>
      <c r="V37" s="2">
        <f t="shared" si="24"/>
        <v>0</v>
      </c>
      <c r="W37" s="2" t="s">
        <v>25</v>
      </c>
      <c r="X37" s="2">
        <f t="shared" ref="X37:AW37" si="25">IF(AND(X38="нд",X38=X59),"нд",SUMIF(X38,"&gt;0",X38)+SUMIF(X59,"&gt;0",X59))</f>
        <v>0</v>
      </c>
      <c r="Y37" s="2">
        <f t="shared" si="25"/>
        <v>0</v>
      </c>
      <c r="Z37" s="2">
        <f t="shared" si="25"/>
        <v>0</v>
      </c>
      <c r="AA37" s="2">
        <f t="shared" si="25"/>
        <v>0</v>
      </c>
      <c r="AB37" s="2">
        <f t="shared" si="25"/>
        <v>0</v>
      </c>
      <c r="AC37" s="2">
        <f t="shared" si="25"/>
        <v>0</v>
      </c>
      <c r="AD37" s="2">
        <f t="shared" si="25"/>
        <v>0</v>
      </c>
      <c r="AE37" s="2">
        <f t="shared" si="25"/>
        <v>0</v>
      </c>
      <c r="AF37" s="2">
        <f t="shared" si="25"/>
        <v>0</v>
      </c>
      <c r="AG37" s="2">
        <f t="shared" si="25"/>
        <v>0</v>
      </c>
      <c r="AH37" s="2">
        <f t="shared" si="25"/>
        <v>0</v>
      </c>
      <c r="AI37" s="2">
        <f t="shared" si="25"/>
        <v>0</v>
      </c>
      <c r="AJ37" s="2">
        <f t="shared" si="25"/>
        <v>0</v>
      </c>
      <c r="AK37" s="2">
        <f t="shared" si="25"/>
        <v>0</v>
      </c>
      <c r="AL37" s="2" t="str">
        <f t="shared" si="25"/>
        <v>нд</v>
      </c>
      <c r="AM37" s="2" t="str">
        <f t="shared" si="25"/>
        <v>нд</v>
      </c>
      <c r="AN37" s="2" t="str">
        <f t="shared" si="25"/>
        <v>нд</v>
      </c>
      <c r="AO37" s="2" t="str">
        <f t="shared" si="25"/>
        <v>нд</v>
      </c>
      <c r="AP37" s="2">
        <f t="shared" si="25"/>
        <v>0</v>
      </c>
      <c r="AQ37" s="2">
        <f t="shared" si="25"/>
        <v>0</v>
      </c>
      <c r="AR37" s="2">
        <f t="shared" si="25"/>
        <v>0</v>
      </c>
      <c r="AS37" s="2">
        <f t="shared" si="25"/>
        <v>0</v>
      </c>
      <c r="AT37" s="2">
        <f t="shared" si="25"/>
        <v>0</v>
      </c>
      <c r="AU37" s="2">
        <f t="shared" si="25"/>
        <v>0</v>
      </c>
      <c r="AV37" s="2">
        <f t="shared" si="25"/>
        <v>0</v>
      </c>
      <c r="AW37" s="68">
        <f t="shared" si="25"/>
        <v>0</v>
      </c>
    </row>
    <row r="38" spans="1:49" s="62" customFormat="1">
      <c r="A38" s="74" t="s">
        <v>54</v>
      </c>
      <c r="B38" s="64" t="s">
        <v>142</v>
      </c>
      <c r="C38" s="2" t="s">
        <v>24</v>
      </c>
      <c r="D38" s="2">
        <f t="shared" ref="D38:V38" si="26">IF(AND(D39="нд",D39=D47,D47=D48),"нд",SUMIF(D39,"&gt;0",D39)+SUMIF(D47,"&gt;0",D47)+SUMIF(D48,"&gt;0",D48))</f>
        <v>0</v>
      </c>
      <c r="E38" s="2">
        <f t="shared" si="26"/>
        <v>0</v>
      </c>
      <c r="F38" s="2">
        <f t="shared" si="26"/>
        <v>0</v>
      </c>
      <c r="G38" s="2">
        <f t="shared" si="26"/>
        <v>0</v>
      </c>
      <c r="H38" s="2">
        <f t="shared" si="26"/>
        <v>0</v>
      </c>
      <c r="I38" s="2">
        <f t="shared" si="26"/>
        <v>0</v>
      </c>
      <c r="J38" s="2">
        <f t="shared" si="26"/>
        <v>0</v>
      </c>
      <c r="K38" s="2">
        <f t="shared" si="26"/>
        <v>0</v>
      </c>
      <c r="L38" s="2">
        <f t="shared" si="26"/>
        <v>0</v>
      </c>
      <c r="M38" s="2">
        <f t="shared" si="26"/>
        <v>0</v>
      </c>
      <c r="N38" s="2">
        <f t="shared" si="26"/>
        <v>0</v>
      </c>
      <c r="O38" s="2">
        <f t="shared" si="26"/>
        <v>0</v>
      </c>
      <c r="P38" s="2">
        <f t="shared" si="26"/>
        <v>0</v>
      </c>
      <c r="Q38" s="2">
        <f t="shared" si="26"/>
        <v>0</v>
      </c>
      <c r="R38" s="2">
        <f t="shared" si="26"/>
        <v>0</v>
      </c>
      <c r="S38" s="2">
        <f t="shared" si="26"/>
        <v>0</v>
      </c>
      <c r="T38" s="2">
        <f t="shared" si="26"/>
        <v>0</v>
      </c>
      <c r="U38" s="2">
        <f t="shared" si="26"/>
        <v>0</v>
      </c>
      <c r="V38" s="2">
        <f t="shared" si="26"/>
        <v>0</v>
      </c>
      <c r="W38" s="2" t="s">
        <v>25</v>
      </c>
      <c r="X38" s="2">
        <f t="shared" ref="X38:AW38" si="27">IF(AND(X39="нд",X39=X47,X47=X48),"нд",SUMIF(X39,"&gt;0",X39)+SUMIF(X47,"&gt;0",X47)+SUMIF(X48,"&gt;0",X48))</f>
        <v>0</v>
      </c>
      <c r="Y38" s="2">
        <f t="shared" si="27"/>
        <v>0</v>
      </c>
      <c r="Z38" s="2">
        <f t="shared" si="27"/>
        <v>0</v>
      </c>
      <c r="AA38" s="2">
        <f t="shared" si="27"/>
        <v>0</v>
      </c>
      <c r="AB38" s="2">
        <f t="shared" si="27"/>
        <v>0</v>
      </c>
      <c r="AC38" s="2">
        <f t="shared" si="27"/>
        <v>0</v>
      </c>
      <c r="AD38" s="2">
        <f t="shared" si="27"/>
        <v>0</v>
      </c>
      <c r="AE38" s="2">
        <f t="shared" si="27"/>
        <v>0</v>
      </c>
      <c r="AF38" s="2">
        <f t="shared" si="27"/>
        <v>0</v>
      </c>
      <c r="AG38" s="2">
        <f t="shared" si="27"/>
        <v>0</v>
      </c>
      <c r="AH38" s="2">
        <f t="shared" si="27"/>
        <v>0</v>
      </c>
      <c r="AI38" s="2">
        <f t="shared" si="27"/>
        <v>0</v>
      </c>
      <c r="AJ38" s="2">
        <f t="shared" si="27"/>
        <v>0</v>
      </c>
      <c r="AK38" s="2">
        <f t="shared" si="27"/>
        <v>0</v>
      </c>
      <c r="AL38" s="2" t="str">
        <f t="shared" si="27"/>
        <v>нд</v>
      </c>
      <c r="AM38" s="2" t="str">
        <f t="shared" si="27"/>
        <v>нд</v>
      </c>
      <c r="AN38" s="2" t="str">
        <f t="shared" si="27"/>
        <v>нд</v>
      </c>
      <c r="AO38" s="2" t="str">
        <f t="shared" si="27"/>
        <v>нд</v>
      </c>
      <c r="AP38" s="2">
        <f t="shared" si="27"/>
        <v>0</v>
      </c>
      <c r="AQ38" s="2">
        <f t="shared" si="27"/>
        <v>0</v>
      </c>
      <c r="AR38" s="2">
        <f t="shared" si="27"/>
        <v>0</v>
      </c>
      <c r="AS38" s="2">
        <f t="shared" si="27"/>
        <v>0</v>
      </c>
      <c r="AT38" s="2">
        <f t="shared" si="27"/>
        <v>0</v>
      </c>
      <c r="AU38" s="2">
        <f t="shared" si="27"/>
        <v>0</v>
      </c>
      <c r="AV38" s="2">
        <f t="shared" si="27"/>
        <v>0</v>
      </c>
      <c r="AW38" s="68">
        <f t="shared" si="27"/>
        <v>0</v>
      </c>
    </row>
    <row r="39" spans="1:49" s="62" customFormat="1" ht="63">
      <c r="A39" s="74" t="s">
        <v>54</v>
      </c>
      <c r="B39" s="75" t="s">
        <v>55</v>
      </c>
      <c r="C39" s="2" t="s">
        <v>24</v>
      </c>
      <c r="D39" s="2">
        <f t="shared" ref="D39:V39" si="28">IF((COUNTIF(D40:D46,"нд"))=(COUNTA(D40:D46)),"нд",SUMIF(D40:D46,"&gt;0",D40:D46))</f>
        <v>0</v>
      </c>
      <c r="E39" s="2">
        <f t="shared" si="28"/>
        <v>0</v>
      </c>
      <c r="F39" s="2">
        <f t="shared" si="28"/>
        <v>0</v>
      </c>
      <c r="G39" s="2">
        <f t="shared" si="28"/>
        <v>0</v>
      </c>
      <c r="H39" s="2">
        <f t="shared" si="28"/>
        <v>0</v>
      </c>
      <c r="I39" s="2">
        <f t="shared" si="28"/>
        <v>0</v>
      </c>
      <c r="J39" s="2">
        <f t="shared" si="28"/>
        <v>0</v>
      </c>
      <c r="K39" s="2">
        <f t="shared" si="28"/>
        <v>0</v>
      </c>
      <c r="L39" s="2">
        <f t="shared" si="28"/>
        <v>0</v>
      </c>
      <c r="M39" s="2">
        <f t="shared" si="28"/>
        <v>0</v>
      </c>
      <c r="N39" s="2">
        <f t="shared" si="28"/>
        <v>0</v>
      </c>
      <c r="O39" s="2">
        <f t="shared" si="28"/>
        <v>0</v>
      </c>
      <c r="P39" s="2">
        <f t="shared" si="28"/>
        <v>0</v>
      </c>
      <c r="Q39" s="2">
        <f t="shared" si="28"/>
        <v>0</v>
      </c>
      <c r="R39" s="2">
        <f t="shared" si="28"/>
        <v>0</v>
      </c>
      <c r="S39" s="2">
        <f t="shared" si="28"/>
        <v>0</v>
      </c>
      <c r="T39" s="2">
        <f t="shared" si="28"/>
        <v>0</v>
      </c>
      <c r="U39" s="2">
        <f t="shared" si="28"/>
        <v>0</v>
      </c>
      <c r="V39" s="2">
        <f t="shared" si="28"/>
        <v>0</v>
      </c>
      <c r="W39" s="2" t="s">
        <v>25</v>
      </c>
      <c r="X39" s="2">
        <f t="shared" ref="X39:AW39" si="29">IF((COUNTIF(X40:X46,"нд"))=(COUNTA(X40:X46)),"нд",SUMIF(X40:X46,"&gt;0",X40:X46))</f>
        <v>0</v>
      </c>
      <c r="Y39" s="2">
        <f t="shared" si="29"/>
        <v>0</v>
      </c>
      <c r="Z39" s="2">
        <f t="shared" si="29"/>
        <v>0</v>
      </c>
      <c r="AA39" s="2">
        <f t="shared" si="29"/>
        <v>0</v>
      </c>
      <c r="AB39" s="2">
        <f t="shared" si="29"/>
        <v>0</v>
      </c>
      <c r="AC39" s="2">
        <f t="shared" si="29"/>
        <v>0</v>
      </c>
      <c r="AD39" s="2">
        <f t="shared" si="29"/>
        <v>0</v>
      </c>
      <c r="AE39" s="2">
        <f t="shared" si="29"/>
        <v>0</v>
      </c>
      <c r="AF39" s="2">
        <f t="shared" si="29"/>
        <v>0</v>
      </c>
      <c r="AG39" s="2">
        <f t="shared" si="29"/>
        <v>0</v>
      </c>
      <c r="AH39" s="2">
        <f t="shared" si="29"/>
        <v>0</v>
      </c>
      <c r="AI39" s="2">
        <f t="shared" si="29"/>
        <v>0</v>
      </c>
      <c r="AJ39" s="2">
        <f t="shared" si="29"/>
        <v>0</v>
      </c>
      <c r="AK39" s="2">
        <f t="shared" si="29"/>
        <v>0</v>
      </c>
      <c r="AL39" s="2" t="str">
        <f t="shared" si="29"/>
        <v>нд</v>
      </c>
      <c r="AM39" s="2" t="str">
        <f t="shared" si="29"/>
        <v>нд</v>
      </c>
      <c r="AN39" s="2" t="str">
        <f t="shared" si="29"/>
        <v>нд</v>
      </c>
      <c r="AO39" s="2" t="str">
        <f t="shared" si="29"/>
        <v>нд</v>
      </c>
      <c r="AP39" s="2">
        <f t="shared" si="29"/>
        <v>0</v>
      </c>
      <c r="AQ39" s="2">
        <f t="shared" si="29"/>
        <v>0</v>
      </c>
      <c r="AR39" s="2">
        <f t="shared" si="29"/>
        <v>0</v>
      </c>
      <c r="AS39" s="2">
        <f t="shared" si="29"/>
        <v>0</v>
      </c>
      <c r="AT39" s="2">
        <f t="shared" si="29"/>
        <v>0</v>
      </c>
      <c r="AU39" s="2">
        <f t="shared" si="29"/>
        <v>0</v>
      </c>
      <c r="AV39" s="2">
        <f t="shared" si="29"/>
        <v>0</v>
      </c>
      <c r="AW39" s="68">
        <f t="shared" si="29"/>
        <v>0</v>
      </c>
    </row>
    <row r="40" spans="1:49" s="62" customFormat="1" ht="78.75">
      <c r="A40" s="78" t="s">
        <v>54</v>
      </c>
      <c r="B40" s="79" t="s">
        <v>143</v>
      </c>
      <c r="C40" s="80" t="s">
        <v>144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4">
        <v>0</v>
      </c>
      <c r="U40" s="4">
        <v>0</v>
      </c>
      <c r="V40" s="4" t="s">
        <v>795</v>
      </c>
      <c r="W40" s="4" t="s">
        <v>25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 t="s">
        <v>25</v>
      </c>
      <c r="AM40" s="4" t="s">
        <v>25</v>
      </c>
      <c r="AN40" s="4" t="s">
        <v>25</v>
      </c>
      <c r="AO40" s="4" t="s">
        <v>25</v>
      </c>
      <c r="AP40" s="4" t="s">
        <v>795</v>
      </c>
      <c r="AQ40" s="4">
        <v>0</v>
      </c>
      <c r="AR40" s="81">
        <v>0</v>
      </c>
      <c r="AS40" s="4">
        <v>0</v>
      </c>
      <c r="AT40" s="4">
        <v>0</v>
      </c>
      <c r="AU40" s="4">
        <v>0</v>
      </c>
      <c r="AV40" s="4">
        <v>0</v>
      </c>
      <c r="AW40" s="83">
        <v>0</v>
      </c>
    </row>
    <row r="41" spans="1:49" s="62" customFormat="1" ht="78.75">
      <c r="A41" s="78" t="s">
        <v>54</v>
      </c>
      <c r="B41" s="79" t="s">
        <v>145</v>
      </c>
      <c r="C41" s="80" t="s">
        <v>146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4">
        <v>0</v>
      </c>
      <c r="U41" s="4">
        <v>0</v>
      </c>
      <c r="V41" s="4" t="s">
        <v>795</v>
      </c>
      <c r="W41" s="4" t="s">
        <v>25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 t="s">
        <v>25</v>
      </c>
      <c r="AM41" s="4" t="s">
        <v>25</v>
      </c>
      <c r="AN41" s="4" t="s">
        <v>25</v>
      </c>
      <c r="AO41" s="4" t="s">
        <v>25</v>
      </c>
      <c r="AP41" s="4" t="s">
        <v>795</v>
      </c>
      <c r="AQ41" s="4">
        <v>0</v>
      </c>
      <c r="AR41" s="81">
        <v>0</v>
      </c>
      <c r="AS41" s="4">
        <v>0</v>
      </c>
      <c r="AT41" s="4">
        <v>0</v>
      </c>
      <c r="AU41" s="4">
        <v>0</v>
      </c>
      <c r="AV41" s="4">
        <v>0</v>
      </c>
      <c r="AW41" s="83">
        <v>0</v>
      </c>
    </row>
    <row r="42" spans="1:49" s="62" customFormat="1" ht="78.75">
      <c r="A42" s="78" t="s">
        <v>54</v>
      </c>
      <c r="B42" s="79" t="s">
        <v>147</v>
      </c>
      <c r="C42" s="80" t="s">
        <v>148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4">
        <v>0</v>
      </c>
      <c r="U42" s="4">
        <v>0</v>
      </c>
      <c r="V42" s="4" t="s">
        <v>795</v>
      </c>
      <c r="W42" s="4" t="s">
        <v>25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 t="s">
        <v>25</v>
      </c>
      <c r="AM42" s="4" t="s">
        <v>25</v>
      </c>
      <c r="AN42" s="4" t="s">
        <v>25</v>
      </c>
      <c r="AO42" s="4" t="s">
        <v>25</v>
      </c>
      <c r="AP42" s="4" t="s">
        <v>795</v>
      </c>
      <c r="AQ42" s="4">
        <v>0</v>
      </c>
      <c r="AR42" s="81">
        <v>0</v>
      </c>
      <c r="AS42" s="4">
        <v>0</v>
      </c>
      <c r="AT42" s="4">
        <v>0</v>
      </c>
      <c r="AU42" s="4">
        <v>0</v>
      </c>
      <c r="AV42" s="4">
        <v>0</v>
      </c>
      <c r="AW42" s="83">
        <v>0</v>
      </c>
    </row>
    <row r="43" spans="1:49" s="62" customFormat="1" ht="78.75">
      <c r="A43" s="78" t="s">
        <v>54</v>
      </c>
      <c r="B43" s="79" t="s">
        <v>149</v>
      </c>
      <c r="C43" s="80" t="s">
        <v>150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4">
        <v>0</v>
      </c>
      <c r="U43" s="4">
        <v>0</v>
      </c>
      <c r="V43" s="4" t="s">
        <v>795</v>
      </c>
      <c r="W43" s="4" t="s">
        <v>25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 t="s">
        <v>25</v>
      </c>
      <c r="AM43" s="4" t="s">
        <v>25</v>
      </c>
      <c r="AN43" s="4" t="s">
        <v>25</v>
      </c>
      <c r="AO43" s="4" t="s">
        <v>25</v>
      </c>
      <c r="AP43" s="4" t="s">
        <v>795</v>
      </c>
      <c r="AQ43" s="4">
        <v>0</v>
      </c>
      <c r="AR43" s="81">
        <v>0</v>
      </c>
      <c r="AS43" s="4">
        <v>0</v>
      </c>
      <c r="AT43" s="4">
        <v>0</v>
      </c>
      <c r="AU43" s="4">
        <v>0</v>
      </c>
      <c r="AV43" s="4">
        <v>0</v>
      </c>
      <c r="AW43" s="83">
        <v>0</v>
      </c>
    </row>
    <row r="44" spans="1:49" s="62" customFormat="1" ht="63">
      <c r="A44" s="78" t="s">
        <v>54</v>
      </c>
      <c r="B44" s="79" t="s">
        <v>151</v>
      </c>
      <c r="C44" s="80" t="s">
        <v>152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4">
        <v>0</v>
      </c>
      <c r="U44" s="4">
        <v>0</v>
      </c>
      <c r="V44" s="4" t="s">
        <v>795</v>
      </c>
      <c r="W44" s="4" t="s">
        <v>25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 t="s">
        <v>25</v>
      </c>
      <c r="AM44" s="4" t="s">
        <v>25</v>
      </c>
      <c r="AN44" s="4" t="s">
        <v>25</v>
      </c>
      <c r="AO44" s="4" t="s">
        <v>25</v>
      </c>
      <c r="AP44" s="4" t="s">
        <v>795</v>
      </c>
      <c r="AQ44" s="4">
        <v>0</v>
      </c>
      <c r="AR44" s="81">
        <v>0</v>
      </c>
      <c r="AS44" s="4">
        <v>0</v>
      </c>
      <c r="AT44" s="4">
        <v>0</v>
      </c>
      <c r="AU44" s="4">
        <v>0</v>
      </c>
      <c r="AV44" s="4">
        <v>0</v>
      </c>
      <c r="AW44" s="83">
        <v>0</v>
      </c>
    </row>
    <row r="45" spans="1:49" s="62" customFormat="1" ht="78.75">
      <c r="A45" s="78" t="s">
        <v>54</v>
      </c>
      <c r="B45" s="79" t="s">
        <v>153</v>
      </c>
      <c r="C45" s="80" t="s">
        <v>154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4">
        <v>0</v>
      </c>
      <c r="U45" s="4">
        <v>0</v>
      </c>
      <c r="V45" s="4" t="s">
        <v>795</v>
      </c>
      <c r="W45" s="4" t="s">
        <v>25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 t="s">
        <v>25</v>
      </c>
      <c r="AM45" s="4" t="s">
        <v>25</v>
      </c>
      <c r="AN45" s="4" t="s">
        <v>25</v>
      </c>
      <c r="AO45" s="4" t="s">
        <v>25</v>
      </c>
      <c r="AP45" s="4" t="s">
        <v>795</v>
      </c>
      <c r="AQ45" s="4">
        <v>0</v>
      </c>
      <c r="AR45" s="81">
        <v>0</v>
      </c>
      <c r="AS45" s="4">
        <v>0</v>
      </c>
      <c r="AT45" s="4">
        <v>0</v>
      </c>
      <c r="AU45" s="4">
        <v>0</v>
      </c>
      <c r="AV45" s="4">
        <v>0</v>
      </c>
      <c r="AW45" s="83">
        <v>0</v>
      </c>
    </row>
    <row r="46" spans="1:49" s="62" customFormat="1" ht="94.5">
      <c r="A46" s="78" t="s">
        <v>54</v>
      </c>
      <c r="B46" s="79" t="s">
        <v>155</v>
      </c>
      <c r="C46" s="80" t="s">
        <v>156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4">
        <v>0</v>
      </c>
      <c r="U46" s="4">
        <v>0</v>
      </c>
      <c r="V46" s="4" t="s">
        <v>795</v>
      </c>
      <c r="W46" s="4" t="s">
        <v>25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 t="s">
        <v>25</v>
      </c>
      <c r="AM46" s="4" t="s">
        <v>25</v>
      </c>
      <c r="AN46" s="4" t="s">
        <v>25</v>
      </c>
      <c r="AO46" s="4" t="s">
        <v>25</v>
      </c>
      <c r="AP46" s="4" t="s">
        <v>795</v>
      </c>
      <c r="AQ46" s="4">
        <v>0</v>
      </c>
      <c r="AR46" s="81">
        <v>0</v>
      </c>
      <c r="AS46" s="4">
        <v>0</v>
      </c>
      <c r="AT46" s="4">
        <v>0</v>
      </c>
      <c r="AU46" s="4">
        <v>0</v>
      </c>
      <c r="AV46" s="4">
        <v>0</v>
      </c>
      <c r="AW46" s="83">
        <v>0</v>
      </c>
    </row>
    <row r="47" spans="1:49" s="62" customFormat="1" ht="63">
      <c r="A47" s="74" t="s">
        <v>54</v>
      </c>
      <c r="B47" s="75" t="s">
        <v>56</v>
      </c>
      <c r="C47" s="2" t="s">
        <v>24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 t="s">
        <v>25</v>
      </c>
      <c r="U47" s="2" t="s">
        <v>25</v>
      </c>
      <c r="V47" s="2" t="s">
        <v>25</v>
      </c>
      <c r="W47" s="2" t="s">
        <v>25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 t="s">
        <v>25</v>
      </c>
      <c r="AM47" s="2" t="s">
        <v>25</v>
      </c>
      <c r="AN47" s="2" t="s">
        <v>25</v>
      </c>
      <c r="AO47" s="2" t="s">
        <v>25</v>
      </c>
      <c r="AP47" s="2" t="s">
        <v>25</v>
      </c>
      <c r="AQ47" s="2" t="s">
        <v>25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68">
        <v>0</v>
      </c>
    </row>
    <row r="48" spans="1:49" s="62" customFormat="1" ht="63">
      <c r="A48" s="74" t="s">
        <v>54</v>
      </c>
      <c r="B48" s="75" t="s">
        <v>57</v>
      </c>
      <c r="C48" s="2" t="s">
        <v>24</v>
      </c>
      <c r="D48" s="2">
        <f t="shared" ref="D48:V48" si="30">IF((COUNTIF(D49:D58,"нд"))=(COUNTA(D49:D58)),"нд",SUMIF(D49:D58,"&gt;0",D49:D58))</f>
        <v>0</v>
      </c>
      <c r="E48" s="2">
        <f t="shared" si="30"/>
        <v>0</v>
      </c>
      <c r="F48" s="2">
        <f t="shared" si="30"/>
        <v>0</v>
      </c>
      <c r="G48" s="2">
        <f t="shared" si="30"/>
        <v>0</v>
      </c>
      <c r="H48" s="2">
        <f t="shared" si="30"/>
        <v>0</v>
      </c>
      <c r="I48" s="2">
        <f t="shared" si="30"/>
        <v>0</v>
      </c>
      <c r="J48" s="2">
        <f t="shared" si="30"/>
        <v>0</v>
      </c>
      <c r="K48" s="2">
        <f t="shared" si="30"/>
        <v>0</v>
      </c>
      <c r="L48" s="2">
        <f t="shared" si="30"/>
        <v>0</v>
      </c>
      <c r="M48" s="2">
        <f t="shared" si="30"/>
        <v>0</v>
      </c>
      <c r="N48" s="2">
        <f t="shared" si="30"/>
        <v>0</v>
      </c>
      <c r="O48" s="2">
        <f t="shared" si="30"/>
        <v>0</v>
      </c>
      <c r="P48" s="2">
        <f t="shared" si="30"/>
        <v>0</v>
      </c>
      <c r="Q48" s="2">
        <f t="shared" si="30"/>
        <v>0</v>
      </c>
      <c r="R48" s="2">
        <f t="shared" si="30"/>
        <v>0</v>
      </c>
      <c r="S48" s="2">
        <f t="shared" si="30"/>
        <v>0</v>
      </c>
      <c r="T48" s="2">
        <f t="shared" si="30"/>
        <v>0</v>
      </c>
      <c r="U48" s="2">
        <f t="shared" si="30"/>
        <v>0</v>
      </c>
      <c r="V48" s="2">
        <f t="shared" si="30"/>
        <v>0</v>
      </c>
      <c r="W48" s="2" t="s">
        <v>25</v>
      </c>
      <c r="X48" s="2">
        <f t="shared" ref="X48:AW48" si="31">IF((COUNTIF(X49:X58,"нд"))=(COUNTA(X49:X58)),"нд",SUMIF(X49:X58,"&gt;0",X49:X58))</f>
        <v>0</v>
      </c>
      <c r="Y48" s="2">
        <f t="shared" si="31"/>
        <v>0</v>
      </c>
      <c r="Z48" s="2">
        <f t="shared" si="31"/>
        <v>0</v>
      </c>
      <c r="AA48" s="2">
        <f t="shared" si="31"/>
        <v>0</v>
      </c>
      <c r="AB48" s="2">
        <f t="shared" si="31"/>
        <v>0</v>
      </c>
      <c r="AC48" s="2">
        <f t="shared" si="31"/>
        <v>0</v>
      </c>
      <c r="AD48" s="2">
        <f t="shared" si="31"/>
        <v>0</v>
      </c>
      <c r="AE48" s="2">
        <f t="shared" si="31"/>
        <v>0</v>
      </c>
      <c r="AF48" s="2">
        <f t="shared" si="31"/>
        <v>0</v>
      </c>
      <c r="AG48" s="2">
        <f t="shared" si="31"/>
        <v>0</v>
      </c>
      <c r="AH48" s="2">
        <f t="shared" si="31"/>
        <v>0</v>
      </c>
      <c r="AI48" s="2">
        <f t="shared" si="31"/>
        <v>0</v>
      </c>
      <c r="AJ48" s="2">
        <f t="shared" si="31"/>
        <v>0</v>
      </c>
      <c r="AK48" s="2">
        <f t="shared" si="31"/>
        <v>0</v>
      </c>
      <c r="AL48" s="2" t="str">
        <f t="shared" si="31"/>
        <v>нд</v>
      </c>
      <c r="AM48" s="2" t="str">
        <f t="shared" si="31"/>
        <v>нд</v>
      </c>
      <c r="AN48" s="2" t="str">
        <f t="shared" si="31"/>
        <v>нд</v>
      </c>
      <c r="AO48" s="2" t="str">
        <f t="shared" si="31"/>
        <v>нд</v>
      </c>
      <c r="AP48" s="2">
        <f t="shared" si="31"/>
        <v>0</v>
      </c>
      <c r="AQ48" s="2">
        <f t="shared" si="31"/>
        <v>0</v>
      </c>
      <c r="AR48" s="2">
        <f t="shared" si="31"/>
        <v>0</v>
      </c>
      <c r="AS48" s="2">
        <f t="shared" si="31"/>
        <v>0</v>
      </c>
      <c r="AT48" s="2">
        <f t="shared" si="31"/>
        <v>0</v>
      </c>
      <c r="AU48" s="2">
        <f t="shared" si="31"/>
        <v>0</v>
      </c>
      <c r="AV48" s="2">
        <f t="shared" si="31"/>
        <v>0</v>
      </c>
      <c r="AW48" s="68">
        <f t="shared" si="31"/>
        <v>0</v>
      </c>
    </row>
    <row r="49" spans="1:49" s="62" customFormat="1" ht="63">
      <c r="A49" s="78" t="s">
        <v>54</v>
      </c>
      <c r="B49" s="79" t="s">
        <v>653</v>
      </c>
      <c r="C49" s="80" t="s">
        <v>157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4">
        <v>0</v>
      </c>
      <c r="U49" s="4">
        <v>0</v>
      </c>
      <c r="V49" s="4" t="s">
        <v>795</v>
      </c>
      <c r="W49" s="4" t="s">
        <v>25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 t="s">
        <v>25</v>
      </c>
      <c r="AM49" s="4" t="s">
        <v>25</v>
      </c>
      <c r="AN49" s="4" t="s">
        <v>25</v>
      </c>
      <c r="AO49" s="4" t="s">
        <v>25</v>
      </c>
      <c r="AP49" s="4" t="s">
        <v>795</v>
      </c>
      <c r="AQ49" s="4">
        <v>0</v>
      </c>
      <c r="AR49" s="81">
        <v>0</v>
      </c>
      <c r="AS49" s="4">
        <v>0</v>
      </c>
      <c r="AT49" s="4">
        <v>0</v>
      </c>
      <c r="AU49" s="4">
        <v>0</v>
      </c>
      <c r="AV49" s="4">
        <v>0</v>
      </c>
      <c r="AW49" s="83">
        <v>0</v>
      </c>
    </row>
    <row r="50" spans="1:49" s="62" customFormat="1" ht="63">
      <c r="A50" s="78" t="s">
        <v>54</v>
      </c>
      <c r="B50" s="79" t="s">
        <v>158</v>
      </c>
      <c r="C50" s="80" t="s">
        <v>159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4">
        <v>0</v>
      </c>
      <c r="U50" s="4">
        <v>0</v>
      </c>
      <c r="V50" s="4" t="s">
        <v>795</v>
      </c>
      <c r="W50" s="4" t="s">
        <v>25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 t="s">
        <v>25</v>
      </c>
      <c r="AM50" s="4" t="s">
        <v>25</v>
      </c>
      <c r="AN50" s="4" t="s">
        <v>25</v>
      </c>
      <c r="AO50" s="4" t="s">
        <v>25</v>
      </c>
      <c r="AP50" s="4" t="s">
        <v>795</v>
      </c>
      <c r="AQ50" s="4">
        <v>0</v>
      </c>
      <c r="AR50" s="81">
        <v>0</v>
      </c>
      <c r="AS50" s="4">
        <v>0</v>
      </c>
      <c r="AT50" s="4">
        <v>0</v>
      </c>
      <c r="AU50" s="4">
        <v>0</v>
      </c>
      <c r="AV50" s="4">
        <v>0</v>
      </c>
      <c r="AW50" s="83">
        <v>0</v>
      </c>
    </row>
    <row r="51" spans="1:49" s="62" customFormat="1" ht="78.75">
      <c r="A51" s="78" t="s">
        <v>54</v>
      </c>
      <c r="B51" s="79" t="s">
        <v>160</v>
      </c>
      <c r="C51" s="80" t="s">
        <v>161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4">
        <v>0</v>
      </c>
      <c r="U51" s="4">
        <v>0</v>
      </c>
      <c r="V51" s="4" t="s">
        <v>795</v>
      </c>
      <c r="W51" s="4" t="s">
        <v>25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 t="s">
        <v>25</v>
      </c>
      <c r="AM51" s="4" t="s">
        <v>25</v>
      </c>
      <c r="AN51" s="4" t="s">
        <v>25</v>
      </c>
      <c r="AO51" s="4" t="s">
        <v>25</v>
      </c>
      <c r="AP51" s="4" t="s">
        <v>795</v>
      </c>
      <c r="AQ51" s="4">
        <v>0</v>
      </c>
      <c r="AR51" s="81">
        <v>0</v>
      </c>
      <c r="AS51" s="4">
        <v>0</v>
      </c>
      <c r="AT51" s="4">
        <v>0</v>
      </c>
      <c r="AU51" s="4">
        <v>0</v>
      </c>
      <c r="AV51" s="4">
        <v>0</v>
      </c>
      <c r="AW51" s="83">
        <v>0</v>
      </c>
    </row>
    <row r="52" spans="1:49" s="62" customFormat="1" ht="78.75">
      <c r="A52" s="78" t="s">
        <v>54</v>
      </c>
      <c r="B52" s="79" t="s">
        <v>162</v>
      </c>
      <c r="C52" s="80" t="s">
        <v>163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4">
        <v>0</v>
      </c>
      <c r="U52" s="4">
        <v>0</v>
      </c>
      <c r="V52" s="4" t="s">
        <v>795</v>
      </c>
      <c r="W52" s="4" t="s">
        <v>25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 t="s">
        <v>25</v>
      </c>
      <c r="AM52" s="4" t="s">
        <v>25</v>
      </c>
      <c r="AN52" s="4" t="s">
        <v>25</v>
      </c>
      <c r="AO52" s="4" t="s">
        <v>25</v>
      </c>
      <c r="AP52" s="4" t="s">
        <v>795</v>
      </c>
      <c r="AQ52" s="4">
        <v>0</v>
      </c>
      <c r="AR52" s="81">
        <v>0</v>
      </c>
      <c r="AS52" s="4">
        <v>0</v>
      </c>
      <c r="AT52" s="4">
        <v>0</v>
      </c>
      <c r="AU52" s="4">
        <v>0</v>
      </c>
      <c r="AV52" s="4">
        <v>0</v>
      </c>
      <c r="AW52" s="83">
        <v>0</v>
      </c>
    </row>
    <row r="53" spans="1:49" s="62" customFormat="1" ht="78.75">
      <c r="A53" s="78" t="s">
        <v>54</v>
      </c>
      <c r="B53" s="79" t="s">
        <v>164</v>
      </c>
      <c r="C53" s="80" t="s">
        <v>165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4">
        <v>0</v>
      </c>
      <c r="U53" s="4">
        <v>0</v>
      </c>
      <c r="V53" s="4" t="s">
        <v>795</v>
      </c>
      <c r="W53" s="4" t="s">
        <v>25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 t="s">
        <v>25</v>
      </c>
      <c r="AM53" s="4" t="s">
        <v>25</v>
      </c>
      <c r="AN53" s="4" t="s">
        <v>25</v>
      </c>
      <c r="AO53" s="4" t="s">
        <v>25</v>
      </c>
      <c r="AP53" s="4" t="s">
        <v>795</v>
      </c>
      <c r="AQ53" s="4">
        <v>0</v>
      </c>
      <c r="AR53" s="81">
        <v>0</v>
      </c>
      <c r="AS53" s="4">
        <v>0</v>
      </c>
      <c r="AT53" s="4">
        <v>0</v>
      </c>
      <c r="AU53" s="4">
        <v>0</v>
      </c>
      <c r="AV53" s="4">
        <v>0</v>
      </c>
      <c r="AW53" s="83">
        <v>0</v>
      </c>
    </row>
    <row r="54" spans="1:49" s="62" customFormat="1" ht="78.75">
      <c r="A54" s="78" t="s">
        <v>54</v>
      </c>
      <c r="B54" s="79" t="s">
        <v>166</v>
      </c>
      <c r="C54" s="80" t="s">
        <v>167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4">
        <v>0</v>
      </c>
      <c r="U54" s="4">
        <v>0</v>
      </c>
      <c r="V54" s="4" t="s">
        <v>795</v>
      </c>
      <c r="W54" s="4" t="s">
        <v>25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 t="s">
        <v>25</v>
      </c>
      <c r="AM54" s="4" t="s">
        <v>25</v>
      </c>
      <c r="AN54" s="4" t="s">
        <v>25</v>
      </c>
      <c r="AO54" s="4" t="s">
        <v>25</v>
      </c>
      <c r="AP54" s="4" t="s">
        <v>795</v>
      </c>
      <c r="AQ54" s="4">
        <v>0</v>
      </c>
      <c r="AR54" s="81">
        <v>0</v>
      </c>
      <c r="AS54" s="4">
        <v>0</v>
      </c>
      <c r="AT54" s="4">
        <v>0</v>
      </c>
      <c r="AU54" s="4">
        <v>0</v>
      </c>
      <c r="AV54" s="4">
        <v>0</v>
      </c>
      <c r="AW54" s="83">
        <v>0</v>
      </c>
    </row>
    <row r="55" spans="1:49" s="62" customFormat="1" ht="78.75">
      <c r="A55" s="78" t="s">
        <v>54</v>
      </c>
      <c r="B55" s="79" t="s">
        <v>168</v>
      </c>
      <c r="C55" s="80" t="s">
        <v>169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4">
        <v>0</v>
      </c>
      <c r="U55" s="4">
        <v>0</v>
      </c>
      <c r="V55" s="4" t="s">
        <v>795</v>
      </c>
      <c r="W55" s="4" t="s">
        <v>25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 t="s">
        <v>25</v>
      </c>
      <c r="AM55" s="4" t="s">
        <v>25</v>
      </c>
      <c r="AN55" s="4" t="s">
        <v>25</v>
      </c>
      <c r="AO55" s="4" t="s">
        <v>25</v>
      </c>
      <c r="AP55" s="4" t="s">
        <v>795</v>
      </c>
      <c r="AQ55" s="4">
        <v>0</v>
      </c>
      <c r="AR55" s="81">
        <v>0</v>
      </c>
      <c r="AS55" s="4">
        <v>0</v>
      </c>
      <c r="AT55" s="4">
        <v>0</v>
      </c>
      <c r="AU55" s="4">
        <v>0</v>
      </c>
      <c r="AV55" s="4">
        <v>0</v>
      </c>
      <c r="AW55" s="83">
        <v>0</v>
      </c>
    </row>
    <row r="56" spans="1:49" s="62" customFormat="1" ht="78.75">
      <c r="A56" s="78" t="s">
        <v>54</v>
      </c>
      <c r="B56" s="79" t="s">
        <v>170</v>
      </c>
      <c r="C56" s="80" t="s">
        <v>171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4">
        <v>0</v>
      </c>
      <c r="U56" s="4">
        <v>0</v>
      </c>
      <c r="V56" s="4" t="s">
        <v>795</v>
      </c>
      <c r="W56" s="4" t="s">
        <v>25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 t="s">
        <v>25</v>
      </c>
      <c r="AM56" s="4" t="s">
        <v>25</v>
      </c>
      <c r="AN56" s="4" t="s">
        <v>25</v>
      </c>
      <c r="AO56" s="4" t="s">
        <v>25</v>
      </c>
      <c r="AP56" s="4" t="s">
        <v>795</v>
      </c>
      <c r="AQ56" s="4">
        <v>0</v>
      </c>
      <c r="AR56" s="81">
        <v>0</v>
      </c>
      <c r="AS56" s="4">
        <v>0</v>
      </c>
      <c r="AT56" s="4">
        <v>0</v>
      </c>
      <c r="AU56" s="4">
        <v>0</v>
      </c>
      <c r="AV56" s="4">
        <v>0</v>
      </c>
      <c r="AW56" s="83">
        <v>0</v>
      </c>
    </row>
    <row r="57" spans="1:49" s="62" customFormat="1" ht="78.75">
      <c r="A57" s="78" t="s">
        <v>54</v>
      </c>
      <c r="B57" s="79" t="s">
        <v>172</v>
      </c>
      <c r="C57" s="80" t="s">
        <v>173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4">
        <v>0</v>
      </c>
      <c r="U57" s="4">
        <v>0</v>
      </c>
      <c r="V57" s="4" t="s">
        <v>795</v>
      </c>
      <c r="W57" s="4" t="s">
        <v>25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 t="s">
        <v>25</v>
      </c>
      <c r="AM57" s="4" t="s">
        <v>25</v>
      </c>
      <c r="AN57" s="4" t="s">
        <v>25</v>
      </c>
      <c r="AO57" s="4" t="s">
        <v>25</v>
      </c>
      <c r="AP57" s="4" t="s">
        <v>795</v>
      </c>
      <c r="AQ57" s="4">
        <v>0</v>
      </c>
      <c r="AR57" s="81">
        <v>0</v>
      </c>
      <c r="AS57" s="4">
        <v>0</v>
      </c>
      <c r="AT57" s="4">
        <v>0</v>
      </c>
      <c r="AU57" s="4">
        <v>0</v>
      </c>
      <c r="AV57" s="4">
        <v>0</v>
      </c>
      <c r="AW57" s="83">
        <v>0</v>
      </c>
    </row>
    <row r="58" spans="1:49" s="62" customFormat="1" ht="78.75">
      <c r="A58" s="78" t="s">
        <v>54</v>
      </c>
      <c r="B58" s="79" t="s">
        <v>174</v>
      </c>
      <c r="C58" s="80" t="s">
        <v>175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4">
        <v>0</v>
      </c>
      <c r="U58" s="4">
        <v>0</v>
      </c>
      <c r="V58" s="4" t="s">
        <v>795</v>
      </c>
      <c r="W58" s="4" t="s">
        <v>25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 t="s">
        <v>25</v>
      </c>
      <c r="AM58" s="4" t="s">
        <v>25</v>
      </c>
      <c r="AN58" s="4" t="s">
        <v>25</v>
      </c>
      <c r="AO58" s="4" t="s">
        <v>25</v>
      </c>
      <c r="AP58" s="4" t="s">
        <v>795</v>
      </c>
      <c r="AQ58" s="4">
        <v>0</v>
      </c>
      <c r="AR58" s="81">
        <v>0</v>
      </c>
      <c r="AS58" s="4">
        <v>0</v>
      </c>
      <c r="AT58" s="4">
        <v>0</v>
      </c>
      <c r="AU58" s="4">
        <v>0</v>
      </c>
      <c r="AV58" s="4">
        <v>0</v>
      </c>
      <c r="AW58" s="83">
        <v>0</v>
      </c>
    </row>
    <row r="59" spans="1:49" s="62" customFormat="1" ht="31.5">
      <c r="A59" s="74" t="s">
        <v>58</v>
      </c>
      <c r="B59" s="75" t="s">
        <v>59</v>
      </c>
      <c r="C59" s="2" t="s">
        <v>24</v>
      </c>
      <c r="D59" s="2">
        <f t="shared" ref="D59:V59" si="32">IF((COUNTIF(D60:D62,"нд"))=(COUNTA(D60:D62)),"нд",SUMIF(D60:D62,"&gt;0",D60:D62))</f>
        <v>0</v>
      </c>
      <c r="E59" s="2">
        <f t="shared" si="32"/>
        <v>0</v>
      </c>
      <c r="F59" s="2">
        <f t="shared" si="32"/>
        <v>0</v>
      </c>
      <c r="G59" s="2">
        <f t="shared" si="32"/>
        <v>0</v>
      </c>
      <c r="H59" s="2">
        <f t="shared" si="32"/>
        <v>0</v>
      </c>
      <c r="I59" s="2">
        <f t="shared" si="32"/>
        <v>0</v>
      </c>
      <c r="J59" s="2">
        <f t="shared" si="32"/>
        <v>0</v>
      </c>
      <c r="K59" s="2">
        <f t="shared" si="32"/>
        <v>0</v>
      </c>
      <c r="L59" s="2">
        <f t="shared" si="32"/>
        <v>0</v>
      </c>
      <c r="M59" s="2">
        <f t="shared" si="32"/>
        <v>0</v>
      </c>
      <c r="N59" s="2">
        <f t="shared" si="32"/>
        <v>0</v>
      </c>
      <c r="O59" s="2">
        <f t="shared" si="32"/>
        <v>0</v>
      </c>
      <c r="P59" s="2">
        <f t="shared" si="32"/>
        <v>0</v>
      </c>
      <c r="Q59" s="2">
        <f t="shared" si="32"/>
        <v>0</v>
      </c>
      <c r="R59" s="2">
        <f t="shared" si="32"/>
        <v>0</v>
      </c>
      <c r="S59" s="2">
        <f t="shared" si="32"/>
        <v>0</v>
      </c>
      <c r="T59" s="2" t="str">
        <f t="shared" si="32"/>
        <v>нд</v>
      </c>
      <c r="U59" s="2" t="str">
        <f t="shared" si="32"/>
        <v>нд</v>
      </c>
      <c r="V59" s="2" t="str">
        <f t="shared" si="32"/>
        <v>нд</v>
      </c>
      <c r="W59" s="2" t="s">
        <v>25</v>
      </c>
      <c r="X59" s="2">
        <f t="shared" ref="X59:AW59" si="33">IF((COUNTIF(X60:X62,"нд"))=(COUNTA(X60:X62)),"нд",SUMIF(X60:X62,"&gt;0",X60:X62))</f>
        <v>0</v>
      </c>
      <c r="Y59" s="2">
        <f t="shared" si="33"/>
        <v>0</v>
      </c>
      <c r="Z59" s="2">
        <f t="shared" si="33"/>
        <v>0</v>
      </c>
      <c r="AA59" s="2">
        <f t="shared" si="33"/>
        <v>0</v>
      </c>
      <c r="AB59" s="2">
        <f t="shared" si="33"/>
        <v>0</v>
      </c>
      <c r="AC59" s="2">
        <f t="shared" si="33"/>
        <v>0</v>
      </c>
      <c r="AD59" s="2">
        <f t="shared" si="33"/>
        <v>0</v>
      </c>
      <c r="AE59" s="2">
        <f t="shared" si="33"/>
        <v>0</v>
      </c>
      <c r="AF59" s="2">
        <f t="shared" si="33"/>
        <v>0</v>
      </c>
      <c r="AG59" s="2">
        <f t="shared" si="33"/>
        <v>0</v>
      </c>
      <c r="AH59" s="2">
        <f t="shared" si="33"/>
        <v>0</v>
      </c>
      <c r="AI59" s="2">
        <f t="shared" si="33"/>
        <v>0</v>
      </c>
      <c r="AJ59" s="2">
        <f t="shared" si="33"/>
        <v>0</v>
      </c>
      <c r="AK59" s="2">
        <f t="shared" si="33"/>
        <v>0</v>
      </c>
      <c r="AL59" s="2" t="str">
        <f t="shared" si="33"/>
        <v>нд</v>
      </c>
      <c r="AM59" s="2" t="str">
        <f t="shared" si="33"/>
        <v>нд</v>
      </c>
      <c r="AN59" s="2" t="str">
        <f t="shared" si="33"/>
        <v>нд</v>
      </c>
      <c r="AO59" s="2" t="str">
        <f t="shared" si="33"/>
        <v>нд</v>
      </c>
      <c r="AP59" s="2" t="str">
        <f t="shared" si="33"/>
        <v>нд</v>
      </c>
      <c r="AQ59" s="2" t="str">
        <f t="shared" si="33"/>
        <v>нд</v>
      </c>
      <c r="AR59" s="2">
        <f t="shared" si="33"/>
        <v>0</v>
      </c>
      <c r="AS59" s="2">
        <f t="shared" si="33"/>
        <v>0</v>
      </c>
      <c r="AT59" s="2">
        <f t="shared" si="33"/>
        <v>0</v>
      </c>
      <c r="AU59" s="2">
        <f t="shared" si="33"/>
        <v>0</v>
      </c>
      <c r="AV59" s="2">
        <f t="shared" si="33"/>
        <v>0</v>
      </c>
      <c r="AW59" s="68">
        <f t="shared" si="33"/>
        <v>0</v>
      </c>
    </row>
    <row r="60" spans="1:49" s="62" customFormat="1" ht="63">
      <c r="A60" s="74" t="s">
        <v>58</v>
      </c>
      <c r="B60" s="75" t="s">
        <v>55</v>
      </c>
      <c r="C60" s="2" t="s">
        <v>24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 t="s">
        <v>25</v>
      </c>
      <c r="U60" s="2" t="s">
        <v>25</v>
      </c>
      <c r="V60" s="2" t="s">
        <v>25</v>
      </c>
      <c r="W60" s="2" t="s">
        <v>25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 t="s">
        <v>25</v>
      </c>
      <c r="AM60" s="2" t="s">
        <v>25</v>
      </c>
      <c r="AN60" s="2" t="s">
        <v>25</v>
      </c>
      <c r="AO60" s="2" t="s">
        <v>25</v>
      </c>
      <c r="AP60" s="2" t="s">
        <v>25</v>
      </c>
      <c r="AQ60" s="2" t="s">
        <v>25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68">
        <v>0</v>
      </c>
    </row>
    <row r="61" spans="1:49" s="62" customFormat="1" ht="63">
      <c r="A61" s="74" t="s">
        <v>58</v>
      </c>
      <c r="B61" s="75" t="s">
        <v>56</v>
      </c>
      <c r="C61" s="2" t="s">
        <v>24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 t="s">
        <v>25</v>
      </c>
      <c r="U61" s="2" t="s">
        <v>25</v>
      </c>
      <c r="V61" s="2" t="s">
        <v>25</v>
      </c>
      <c r="W61" s="2" t="s">
        <v>25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 t="s">
        <v>25</v>
      </c>
      <c r="AM61" s="2" t="s">
        <v>25</v>
      </c>
      <c r="AN61" s="2" t="s">
        <v>25</v>
      </c>
      <c r="AO61" s="2" t="s">
        <v>25</v>
      </c>
      <c r="AP61" s="2" t="s">
        <v>25</v>
      </c>
      <c r="AQ61" s="2" t="s">
        <v>25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68">
        <v>0</v>
      </c>
    </row>
    <row r="62" spans="1:49" s="62" customFormat="1" ht="63">
      <c r="A62" s="74" t="s">
        <v>58</v>
      </c>
      <c r="B62" s="75" t="s">
        <v>60</v>
      </c>
      <c r="C62" s="2" t="s">
        <v>24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 t="s">
        <v>25</v>
      </c>
      <c r="U62" s="2" t="s">
        <v>25</v>
      </c>
      <c r="V62" s="2" t="s">
        <v>25</v>
      </c>
      <c r="W62" s="2" t="s">
        <v>25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 t="s">
        <v>25</v>
      </c>
      <c r="AM62" s="2" t="s">
        <v>25</v>
      </c>
      <c r="AN62" s="2" t="s">
        <v>25</v>
      </c>
      <c r="AO62" s="2" t="s">
        <v>25</v>
      </c>
      <c r="AP62" s="2" t="s">
        <v>25</v>
      </c>
      <c r="AQ62" s="2" t="s">
        <v>25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68">
        <v>0</v>
      </c>
    </row>
    <row r="63" spans="1:49" s="62" customFormat="1" ht="63">
      <c r="A63" s="74" t="s">
        <v>61</v>
      </c>
      <c r="B63" s="75" t="s">
        <v>62</v>
      </c>
      <c r="C63" s="2" t="s">
        <v>24</v>
      </c>
      <c r="D63" s="2">
        <f t="shared" ref="D63:V63" si="34">IF((COUNTIF(D64:D65,"нд"))=(COUNTA(D64:D65)),"нд",SUMIF(D64:D65,"&gt;0",D64:D65))</f>
        <v>0</v>
      </c>
      <c r="E63" s="2">
        <f t="shared" si="34"/>
        <v>0</v>
      </c>
      <c r="F63" s="2">
        <f t="shared" si="34"/>
        <v>0</v>
      </c>
      <c r="G63" s="2">
        <f t="shared" si="34"/>
        <v>0</v>
      </c>
      <c r="H63" s="2">
        <f t="shared" si="34"/>
        <v>0</v>
      </c>
      <c r="I63" s="2">
        <f t="shared" si="34"/>
        <v>0</v>
      </c>
      <c r="J63" s="2">
        <f t="shared" si="34"/>
        <v>0</v>
      </c>
      <c r="K63" s="2">
        <f t="shared" si="34"/>
        <v>0</v>
      </c>
      <c r="L63" s="2">
        <f t="shared" si="34"/>
        <v>0</v>
      </c>
      <c r="M63" s="2">
        <f t="shared" si="34"/>
        <v>0</v>
      </c>
      <c r="N63" s="2">
        <f t="shared" si="34"/>
        <v>0</v>
      </c>
      <c r="O63" s="2">
        <f t="shared" si="34"/>
        <v>0</v>
      </c>
      <c r="P63" s="2">
        <f t="shared" si="34"/>
        <v>0</v>
      </c>
      <c r="Q63" s="2">
        <f t="shared" si="34"/>
        <v>0</v>
      </c>
      <c r="R63" s="2">
        <f t="shared" si="34"/>
        <v>0</v>
      </c>
      <c r="S63" s="2">
        <f t="shared" si="34"/>
        <v>0</v>
      </c>
      <c r="T63" s="2">
        <f t="shared" si="34"/>
        <v>0</v>
      </c>
      <c r="U63" s="2">
        <f t="shared" si="34"/>
        <v>0</v>
      </c>
      <c r="V63" s="2">
        <f t="shared" si="34"/>
        <v>0</v>
      </c>
      <c r="W63" s="2" t="s">
        <v>25</v>
      </c>
      <c r="X63" s="2">
        <f t="shared" ref="X63:AW63" si="35">IF((COUNTIF(X64:X65,"нд"))=(COUNTA(X64:X65)),"нд",SUMIF(X64:X65,"&gt;0",X64:X65))</f>
        <v>0</v>
      </c>
      <c r="Y63" s="2">
        <f t="shared" si="35"/>
        <v>0</v>
      </c>
      <c r="Z63" s="2">
        <f t="shared" si="35"/>
        <v>0</v>
      </c>
      <c r="AA63" s="2">
        <f t="shared" si="35"/>
        <v>0</v>
      </c>
      <c r="AB63" s="2">
        <f t="shared" si="35"/>
        <v>0</v>
      </c>
      <c r="AC63" s="2">
        <f t="shared" si="35"/>
        <v>0</v>
      </c>
      <c r="AD63" s="2">
        <f t="shared" si="35"/>
        <v>0</v>
      </c>
      <c r="AE63" s="2">
        <f t="shared" si="35"/>
        <v>0</v>
      </c>
      <c r="AF63" s="2">
        <f t="shared" si="35"/>
        <v>0</v>
      </c>
      <c r="AG63" s="2">
        <f t="shared" si="35"/>
        <v>0</v>
      </c>
      <c r="AH63" s="2">
        <f t="shared" si="35"/>
        <v>0</v>
      </c>
      <c r="AI63" s="2">
        <f t="shared" si="35"/>
        <v>0</v>
      </c>
      <c r="AJ63" s="2">
        <f t="shared" si="35"/>
        <v>0</v>
      </c>
      <c r="AK63" s="2">
        <f t="shared" si="35"/>
        <v>0</v>
      </c>
      <c r="AL63" s="2" t="str">
        <f t="shared" si="35"/>
        <v>нд</v>
      </c>
      <c r="AM63" s="2" t="str">
        <f t="shared" si="35"/>
        <v>нд</v>
      </c>
      <c r="AN63" s="2" t="str">
        <f t="shared" si="35"/>
        <v>нд</v>
      </c>
      <c r="AO63" s="2" t="str">
        <f t="shared" si="35"/>
        <v>нд</v>
      </c>
      <c r="AP63" s="2">
        <f t="shared" si="35"/>
        <v>0</v>
      </c>
      <c r="AQ63" s="2">
        <f t="shared" si="35"/>
        <v>0</v>
      </c>
      <c r="AR63" s="2">
        <f t="shared" si="35"/>
        <v>0</v>
      </c>
      <c r="AS63" s="2">
        <f t="shared" si="35"/>
        <v>0</v>
      </c>
      <c r="AT63" s="2">
        <f t="shared" si="35"/>
        <v>0</v>
      </c>
      <c r="AU63" s="2">
        <f t="shared" si="35"/>
        <v>0</v>
      </c>
      <c r="AV63" s="2">
        <f t="shared" si="35"/>
        <v>0</v>
      </c>
      <c r="AW63" s="68">
        <f t="shared" si="35"/>
        <v>0</v>
      </c>
    </row>
    <row r="64" spans="1:49" s="62" customFormat="1" ht="47.25">
      <c r="A64" s="74" t="s">
        <v>63</v>
      </c>
      <c r="B64" s="75" t="s">
        <v>64</v>
      </c>
      <c r="C64" s="2" t="s">
        <v>24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 t="s">
        <v>25</v>
      </c>
      <c r="U64" s="2" t="s">
        <v>25</v>
      </c>
      <c r="V64" s="2" t="s">
        <v>25</v>
      </c>
      <c r="W64" s="2" t="s">
        <v>25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 t="s">
        <v>25</v>
      </c>
      <c r="AM64" s="2" t="s">
        <v>25</v>
      </c>
      <c r="AN64" s="2" t="s">
        <v>25</v>
      </c>
      <c r="AO64" s="2" t="s">
        <v>25</v>
      </c>
      <c r="AP64" s="2" t="s">
        <v>25</v>
      </c>
      <c r="AQ64" s="2" t="s">
        <v>25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68">
        <v>0</v>
      </c>
    </row>
    <row r="65" spans="1:49" s="62" customFormat="1" ht="47.25">
      <c r="A65" s="74" t="s">
        <v>65</v>
      </c>
      <c r="B65" s="75" t="s">
        <v>66</v>
      </c>
      <c r="C65" s="2" t="s">
        <v>24</v>
      </c>
      <c r="D65" s="2">
        <f t="shared" ref="D65:V65" si="36">IF((COUNTIF(D66:D76,"нд"))=(COUNTA(D66:D76)),"нд",SUMIF(D66:D76,"&gt;0",D66:D76))</f>
        <v>0</v>
      </c>
      <c r="E65" s="2">
        <f t="shared" si="36"/>
        <v>0</v>
      </c>
      <c r="F65" s="2">
        <f t="shared" si="36"/>
        <v>0</v>
      </c>
      <c r="G65" s="2">
        <f t="shared" si="36"/>
        <v>0</v>
      </c>
      <c r="H65" s="2">
        <f t="shared" si="36"/>
        <v>0</v>
      </c>
      <c r="I65" s="2">
        <f t="shared" si="36"/>
        <v>0</v>
      </c>
      <c r="J65" s="2">
        <f t="shared" si="36"/>
        <v>0</v>
      </c>
      <c r="K65" s="2">
        <f t="shared" si="36"/>
        <v>0</v>
      </c>
      <c r="L65" s="2">
        <f t="shared" si="36"/>
        <v>0</v>
      </c>
      <c r="M65" s="2">
        <f t="shared" si="36"/>
        <v>0</v>
      </c>
      <c r="N65" s="2">
        <f t="shared" si="36"/>
        <v>0</v>
      </c>
      <c r="O65" s="2">
        <f t="shared" si="36"/>
        <v>0</v>
      </c>
      <c r="P65" s="2">
        <f t="shared" si="36"/>
        <v>0</v>
      </c>
      <c r="Q65" s="2">
        <f t="shared" si="36"/>
        <v>0</v>
      </c>
      <c r="R65" s="2">
        <f t="shared" si="36"/>
        <v>0</v>
      </c>
      <c r="S65" s="2">
        <f t="shared" si="36"/>
        <v>0</v>
      </c>
      <c r="T65" s="2">
        <f t="shared" si="36"/>
        <v>0</v>
      </c>
      <c r="U65" s="2">
        <f t="shared" si="36"/>
        <v>0</v>
      </c>
      <c r="V65" s="2">
        <f t="shared" si="36"/>
        <v>0</v>
      </c>
      <c r="W65" s="2" t="s">
        <v>25</v>
      </c>
      <c r="X65" s="2">
        <f t="shared" ref="X65:AW65" si="37">IF((COUNTIF(X66:X76,"нд"))=(COUNTA(X66:X76)),"нд",SUMIF(X66:X76,"&gt;0",X66:X76))</f>
        <v>0</v>
      </c>
      <c r="Y65" s="2">
        <f t="shared" si="37"/>
        <v>0</v>
      </c>
      <c r="Z65" s="2">
        <f t="shared" si="37"/>
        <v>0</v>
      </c>
      <c r="AA65" s="2">
        <f t="shared" si="37"/>
        <v>0</v>
      </c>
      <c r="AB65" s="2">
        <f t="shared" si="37"/>
        <v>0</v>
      </c>
      <c r="AC65" s="2">
        <f t="shared" si="37"/>
        <v>0</v>
      </c>
      <c r="AD65" s="2">
        <f t="shared" si="37"/>
        <v>0</v>
      </c>
      <c r="AE65" s="2">
        <f t="shared" si="37"/>
        <v>0</v>
      </c>
      <c r="AF65" s="2">
        <f t="shared" si="37"/>
        <v>0</v>
      </c>
      <c r="AG65" s="2">
        <f t="shared" si="37"/>
        <v>0</v>
      </c>
      <c r="AH65" s="2">
        <f t="shared" si="37"/>
        <v>0</v>
      </c>
      <c r="AI65" s="2">
        <f t="shared" si="37"/>
        <v>0</v>
      </c>
      <c r="AJ65" s="2">
        <f t="shared" si="37"/>
        <v>0</v>
      </c>
      <c r="AK65" s="2">
        <f t="shared" si="37"/>
        <v>0</v>
      </c>
      <c r="AL65" s="2" t="str">
        <f t="shared" si="37"/>
        <v>нд</v>
      </c>
      <c r="AM65" s="2" t="str">
        <f t="shared" si="37"/>
        <v>нд</v>
      </c>
      <c r="AN65" s="2" t="str">
        <f t="shared" si="37"/>
        <v>нд</v>
      </c>
      <c r="AO65" s="2" t="str">
        <f t="shared" si="37"/>
        <v>нд</v>
      </c>
      <c r="AP65" s="2">
        <f t="shared" si="37"/>
        <v>0</v>
      </c>
      <c r="AQ65" s="2">
        <f t="shared" si="37"/>
        <v>0</v>
      </c>
      <c r="AR65" s="2">
        <f t="shared" si="37"/>
        <v>0</v>
      </c>
      <c r="AS65" s="2">
        <f t="shared" si="37"/>
        <v>0</v>
      </c>
      <c r="AT65" s="2">
        <f t="shared" si="37"/>
        <v>0</v>
      </c>
      <c r="AU65" s="2">
        <f t="shared" si="37"/>
        <v>0</v>
      </c>
      <c r="AV65" s="2">
        <f t="shared" si="37"/>
        <v>0</v>
      </c>
      <c r="AW65" s="68">
        <f t="shared" si="37"/>
        <v>0</v>
      </c>
    </row>
    <row r="66" spans="1:49" s="62" customFormat="1" ht="63">
      <c r="A66" s="78" t="s">
        <v>65</v>
      </c>
      <c r="B66" s="79" t="s">
        <v>176</v>
      </c>
      <c r="C66" s="80" t="s">
        <v>177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4">
        <v>0</v>
      </c>
      <c r="U66" s="4">
        <v>0</v>
      </c>
      <c r="V66" s="4" t="s">
        <v>795</v>
      </c>
      <c r="W66" s="4">
        <v>0.45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 t="s">
        <v>25</v>
      </c>
      <c r="AM66" s="4" t="s">
        <v>25</v>
      </c>
      <c r="AN66" s="4" t="s">
        <v>25</v>
      </c>
      <c r="AO66" s="4" t="s">
        <v>25</v>
      </c>
      <c r="AP66" s="4" t="s">
        <v>795</v>
      </c>
      <c r="AQ66" s="4">
        <v>0</v>
      </c>
      <c r="AR66" s="81">
        <v>0</v>
      </c>
      <c r="AS66" s="4">
        <v>0</v>
      </c>
      <c r="AT66" s="4">
        <v>0</v>
      </c>
      <c r="AU66" s="4">
        <v>0</v>
      </c>
      <c r="AV66" s="4">
        <v>0</v>
      </c>
      <c r="AW66" s="83">
        <v>0</v>
      </c>
    </row>
    <row r="67" spans="1:49" s="62" customFormat="1" ht="63">
      <c r="A67" s="78" t="s">
        <v>65</v>
      </c>
      <c r="B67" s="79" t="s">
        <v>178</v>
      </c>
      <c r="C67" s="80" t="s">
        <v>179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4">
        <v>0</v>
      </c>
      <c r="U67" s="4">
        <v>0</v>
      </c>
      <c r="V67" s="4" t="s">
        <v>795</v>
      </c>
      <c r="W67" s="4">
        <v>0.28999999999999998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 t="s">
        <v>25</v>
      </c>
      <c r="AM67" s="4" t="s">
        <v>25</v>
      </c>
      <c r="AN67" s="4" t="s">
        <v>25</v>
      </c>
      <c r="AO67" s="4" t="s">
        <v>25</v>
      </c>
      <c r="AP67" s="4" t="s">
        <v>795</v>
      </c>
      <c r="AQ67" s="4">
        <v>0</v>
      </c>
      <c r="AR67" s="81">
        <v>0</v>
      </c>
      <c r="AS67" s="4">
        <v>0</v>
      </c>
      <c r="AT67" s="4">
        <v>0</v>
      </c>
      <c r="AU67" s="4">
        <v>0</v>
      </c>
      <c r="AV67" s="4">
        <v>0</v>
      </c>
      <c r="AW67" s="83">
        <v>0</v>
      </c>
    </row>
    <row r="68" spans="1:49" s="62" customFormat="1" ht="63">
      <c r="A68" s="78" t="s">
        <v>65</v>
      </c>
      <c r="B68" s="79" t="s">
        <v>181</v>
      </c>
      <c r="C68" s="80" t="s">
        <v>182</v>
      </c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4">
        <v>0</v>
      </c>
      <c r="U68" s="4">
        <v>0</v>
      </c>
      <c r="V68" s="4" t="s">
        <v>795</v>
      </c>
      <c r="W68" s="4">
        <v>0.84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 t="s">
        <v>25</v>
      </c>
      <c r="AM68" s="4" t="s">
        <v>25</v>
      </c>
      <c r="AN68" s="4" t="s">
        <v>25</v>
      </c>
      <c r="AO68" s="4" t="s">
        <v>25</v>
      </c>
      <c r="AP68" s="4" t="s">
        <v>795</v>
      </c>
      <c r="AQ68" s="4">
        <v>0</v>
      </c>
      <c r="AR68" s="81">
        <v>0</v>
      </c>
      <c r="AS68" s="4">
        <v>0</v>
      </c>
      <c r="AT68" s="4">
        <v>0</v>
      </c>
      <c r="AU68" s="4">
        <v>0</v>
      </c>
      <c r="AV68" s="4">
        <v>0</v>
      </c>
      <c r="AW68" s="83">
        <v>0</v>
      </c>
    </row>
    <row r="69" spans="1:49" s="62" customFormat="1" ht="78.75">
      <c r="A69" s="78" t="s">
        <v>65</v>
      </c>
      <c r="B69" s="79" t="s">
        <v>183</v>
      </c>
      <c r="C69" s="80" t="s">
        <v>184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4">
        <v>0</v>
      </c>
      <c r="U69" s="4">
        <v>0</v>
      </c>
      <c r="V69" s="4">
        <v>0</v>
      </c>
      <c r="W69" s="4" t="s">
        <v>25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 t="s">
        <v>25</v>
      </c>
      <c r="AM69" s="4" t="s">
        <v>25</v>
      </c>
      <c r="AN69" s="4" t="s">
        <v>25</v>
      </c>
      <c r="AO69" s="4" t="s">
        <v>25</v>
      </c>
      <c r="AP69" s="4" t="s">
        <v>795</v>
      </c>
      <c r="AQ69" s="4">
        <v>0</v>
      </c>
      <c r="AR69" s="81">
        <v>0</v>
      </c>
      <c r="AS69" s="4">
        <v>0</v>
      </c>
      <c r="AT69" s="4">
        <v>0</v>
      </c>
      <c r="AU69" s="4">
        <v>0</v>
      </c>
      <c r="AV69" s="4">
        <v>0</v>
      </c>
      <c r="AW69" s="83">
        <v>0</v>
      </c>
    </row>
    <row r="70" spans="1:49" s="62" customFormat="1" ht="63">
      <c r="A70" s="78" t="s">
        <v>65</v>
      </c>
      <c r="B70" s="79" t="s">
        <v>185</v>
      </c>
      <c r="C70" s="80" t="s">
        <v>186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4">
        <v>0</v>
      </c>
      <c r="U70" s="4">
        <v>0</v>
      </c>
      <c r="V70" s="4" t="s">
        <v>795</v>
      </c>
      <c r="W70" s="4" t="s">
        <v>25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 t="s">
        <v>25</v>
      </c>
      <c r="AM70" s="4" t="s">
        <v>25</v>
      </c>
      <c r="AN70" s="4" t="s">
        <v>25</v>
      </c>
      <c r="AO70" s="4" t="s">
        <v>25</v>
      </c>
      <c r="AP70" s="4" t="s">
        <v>795</v>
      </c>
      <c r="AQ70" s="4">
        <v>0</v>
      </c>
      <c r="AR70" s="81">
        <v>0</v>
      </c>
      <c r="AS70" s="4">
        <v>0</v>
      </c>
      <c r="AT70" s="4">
        <v>0</v>
      </c>
      <c r="AU70" s="4">
        <v>0</v>
      </c>
      <c r="AV70" s="4">
        <v>0</v>
      </c>
      <c r="AW70" s="83">
        <v>0</v>
      </c>
    </row>
    <row r="71" spans="1:49" s="62" customFormat="1" ht="63">
      <c r="A71" s="78" t="s">
        <v>65</v>
      </c>
      <c r="B71" s="79" t="s">
        <v>187</v>
      </c>
      <c r="C71" s="80" t="s">
        <v>188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4">
        <v>0</v>
      </c>
      <c r="U71" s="4">
        <v>0</v>
      </c>
      <c r="V71" s="4" t="s">
        <v>795</v>
      </c>
      <c r="W71" s="4" t="s">
        <v>25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 t="s">
        <v>25</v>
      </c>
      <c r="AM71" s="4" t="s">
        <v>25</v>
      </c>
      <c r="AN71" s="4" t="s">
        <v>25</v>
      </c>
      <c r="AO71" s="4" t="s">
        <v>25</v>
      </c>
      <c r="AP71" s="4" t="s">
        <v>795</v>
      </c>
      <c r="AQ71" s="4">
        <v>0</v>
      </c>
      <c r="AR71" s="81">
        <v>0</v>
      </c>
      <c r="AS71" s="4">
        <v>0</v>
      </c>
      <c r="AT71" s="4">
        <v>0</v>
      </c>
      <c r="AU71" s="4">
        <v>0</v>
      </c>
      <c r="AV71" s="4">
        <v>0</v>
      </c>
      <c r="AW71" s="83">
        <v>0</v>
      </c>
    </row>
    <row r="72" spans="1:49" s="62" customFormat="1" ht="47.25">
      <c r="A72" s="78" t="s">
        <v>65</v>
      </c>
      <c r="B72" s="79" t="s">
        <v>189</v>
      </c>
      <c r="C72" s="80" t="s">
        <v>190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4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4">
        <v>0</v>
      </c>
      <c r="U72" s="4">
        <v>0</v>
      </c>
      <c r="V72" s="4" t="s">
        <v>795</v>
      </c>
      <c r="W72" s="4">
        <v>0.61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 t="s">
        <v>25</v>
      </c>
      <c r="AM72" s="4" t="s">
        <v>25</v>
      </c>
      <c r="AN72" s="4" t="s">
        <v>25</v>
      </c>
      <c r="AO72" s="4" t="s">
        <v>25</v>
      </c>
      <c r="AP72" s="4" t="s">
        <v>795</v>
      </c>
      <c r="AQ72" s="4">
        <v>0</v>
      </c>
      <c r="AR72" s="81">
        <v>0</v>
      </c>
      <c r="AS72" s="4">
        <v>0</v>
      </c>
      <c r="AT72" s="4">
        <v>0</v>
      </c>
      <c r="AU72" s="4">
        <v>0</v>
      </c>
      <c r="AV72" s="4">
        <v>0</v>
      </c>
      <c r="AW72" s="83">
        <v>0</v>
      </c>
    </row>
    <row r="73" spans="1:49" s="62" customFormat="1" ht="47.25">
      <c r="A73" s="78" t="s">
        <v>65</v>
      </c>
      <c r="B73" s="79" t="s">
        <v>191</v>
      </c>
      <c r="C73" s="80" t="s">
        <v>192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4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4">
        <v>0</v>
      </c>
      <c r="U73" s="4">
        <v>0</v>
      </c>
      <c r="V73" s="4" t="s">
        <v>795</v>
      </c>
      <c r="W73" s="4">
        <v>0.28999999999999998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 t="s">
        <v>25</v>
      </c>
      <c r="AM73" s="4" t="s">
        <v>25</v>
      </c>
      <c r="AN73" s="4" t="s">
        <v>25</v>
      </c>
      <c r="AO73" s="4" t="s">
        <v>25</v>
      </c>
      <c r="AP73" s="4" t="s">
        <v>795</v>
      </c>
      <c r="AQ73" s="4">
        <v>0</v>
      </c>
      <c r="AR73" s="81">
        <v>0</v>
      </c>
      <c r="AS73" s="4">
        <v>0</v>
      </c>
      <c r="AT73" s="4">
        <v>0</v>
      </c>
      <c r="AU73" s="4">
        <v>0</v>
      </c>
      <c r="AV73" s="4">
        <v>0</v>
      </c>
      <c r="AW73" s="83">
        <v>0</v>
      </c>
    </row>
    <row r="74" spans="1:49" s="62" customFormat="1" ht="47.25">
      <c r="A74" s="78" t="s">
        <v>65</v>
      </c>
      <c r="B74" s="79" t="s">
        <v>193</v>
      </c>
      <c r="C74" s="80" t="s">
        <v>194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4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4">
        <v>0</v>
      </c>
      <c r="U74" s="4">
        <v>0</v>
      </c>
      <c r="V74" s="4" t="s">
        <v>795</v>
      </c>
      <c r="W74" s="4" t="s">
        <v>25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 t="s">
        <v>25</v>
      </c>
      <c r="AM74" s="4" t="s">
        <v>25</v>
      </c>
      <c r="AN74" s="4" t="s">
        <v>25</v>
      </c>
      <c r="AO74" s="4" t="s">
        <v>25</v>
      </c>
      <c r="AP74" s="4" t="s">
        <v>795</v>
      </c>
      <c r="AQ74" s="4">
        <v>0</v>
      </c>
      <c r="AR74" s="81">
        <v>0</v>
      </c>
      <c r="AS74" s="4">
        <v>0</v>
      </c>
      <c r="AT74" s="4">
        <v>0</v>
      </c>
      <c r="AU74" s="4">
        <v>0</v>
      </c>
      <c r="AV74" s="4">
        <v>0</v>
      </c>
      <c r="AW74" s="83">
        <v>0</v>
      </c>
    </row>
    <row r="75" spans="1:49" s="62" customFormat="1" ht="47.25">
      <c r="A75" s="78" t="s">
        <v>65</v>
      </c>
      <c r="B75" s="79" t="s">
        <v>195</v>
      </c>
      <c r="C75" s="80" t="s">
        <v>196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4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4">
        <v>0</v>
      </c>
      <c r="U75" s="4">
        <v>0</v>
      </c>
      <c r="V75" s="4" t="s">
        <v>795</v>
      </c>
      <c r="W75" s="4" t="s">
        <v>25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 t="s">
        <v>25</v>
      </c>
      <c r="AM75" s="4" t="s">
        <v>25</v>
      </c>
      <c r="AN75" s="4" t="s">
        <v>25</v>
      </c>
      <c r="AO75" s="4" t="s">
        <v>25</v>
      </c>
      <c r="AP75" s="4" t="s">
        <v>795</v>
      </c>
      <c r="AQ75" s="4">
        <v>0</v>
      </c>
      <c r="AR75" s="81">
        <v>0</v>
      </c>
      <c r="AS75" s="4">
        <v>0</v>
      </c>
      <c r="AT75" s="4">
        <v>0</v>
      </c>
      <c r="AU75" s="4">
        <v>0</v>
      </c>
      <c r="AV75" s="4">
        <v>0</v>
      </c>
      <c r="AW75" s="83">
        <v>0</v>
      </c>
    </row>
    <row r="76" spans="1:49" s="62" customFormat="1" ht="31.5">
      <c r="A76" s="78" t="s">
        <v>65</v>
      </c>
      <c r="B76" s="79" t="s">
        <v>197</v>
      </c>
      <c r="C76" s="80" t="s">
        <v>198</v>
      </c>
      <c r="D76" s="4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4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4">
        <v>0</v>
      </c>
      <c r="U76" s="4">
        <v>0</v>
      </c>
      <c r="V76" s="4" t="s">
        <v>795</v>
      </c>
      <c r="W76" s="4" t="s">
        <v>25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 t="s">
        <v>25</v>
      </c>
      <c r="AM76" s="4" t="s">
        <v>25</v>
      </c>
      <c r="AN76" s="4" t="s">
        <v>25</v>
      </c>
      <c r="AO76" s="4" t="s">
        <v>25</v>
      </c>
      <c r="AP76" s="4" t="s">
        <v>795</v>
      </c>
      <c r="AQ76" s="4">
        <v>0</v>
      </c>
      <c r="AR76" s="81">
        <v>0</v>
      </c>
      <c r="AS76" s="4">
        <v>0</v>
      </c>
      <c r="AT76" s="4">
        <v>0</v>
      </c>
      <c r="AU76" s="4">
        <v>0</v>
      </c>
      <c r="AV76" s="4">
        <v>0</v>
      </c>
      <c r="AW76" s="83">
        <v>0</v>
      </c>
    </row>
    <row r="77" spans="1:49" s="62" customFormat="1" ht="31.5">
      <c r="A77" s="74" t="s">
        <v>67</v>
      </c>
      <c r="B77" s="75" t="s">
        <v>68</v>
      </c>
      <c r="C77" s="2" t="s">
        <v>24</v>
      </c>
      <c r="D77" s="2">
        <f t="shared" ref="D77:V77" si="38">IF(AND(D78="нд",D78=D102,D102=D158,D158=D168),"нд",SUMIF(D78,"&gt;0",D78)+SUMIF(D102,"&gt;0",D102)+SUMIF(D158,"&gt;0",D158)+SUMIF(D168,"&gt;0",D168))</f>
        <v>0</v>
      </c>
      <c r="E77" s="2">
        <f t="shared" si="38"/>
        <v>0</v>
      </c>
      <c r="F77" s="2">
        <f t="shared" si="38"/>
        <v>0</v>
      </c>
      <c r="G77" s="2">
        <f t="shared" si="38"/>
        <v>0</v>
      </c>
      <c r="H77" s="2">
        <f t="shared" si="38"/>
        <v>0</v>
      </c>
      <c r="I77" s="2">
        <f t="shared" si="38"/>
        <v>0</v>
      </c>
      <c r="J77" s="2">
        <f t="shared" si="38"/>
        <v>0</v>
      </c>
      <c r="K77" s="2">
        <f t="shared" si="38"/>
        <v>0</v>
      </c>
      <c r="L77" s="2">
        <f t="shared" si="38"/>
        <v>0</v>
      </c>
      <c r="M77" s="2">
        <f t="shared" si="38"/>
        <v>0</v>
      </c>
      <c r="N77" s="2">
        <f t="shared" si="38"/>
        <v>0</v>
      </c>
      <c r="O77" s="2">
        <f t="shared" si="38"/>
        <v>0</v>
      </c>
      <c r="P77" s="2">
        <f t="shared" si="38"/>
        <v>0</v>
      </c>
      <c r="Q77" s="2">
        <f t="shared" si="38"/>
        <v>0</v>
      </c>
      <c r="R77" s="2">
        <f t="shared" si="38"/>
        <v>0</v>
      </c>
      <c r="S77" s="2">
        <f t="shared" si="38"/>
        <v>0</v>
      </c>
      <c r="T77" s="2" t="str">
        <f t="shared" si="38"/>
        <v>нд</v>
      </c>
      <c r="U77" s="2" t="str">
        <f t="shared" si="38"/>
        <v>нд</v>
      </c>
      <c r="V77" s="2" t="str">
        <f t="shared" si="38"/>
        <v>нд</v>
      </c>
      <c r="W77" s="2" t="s">
        <v>25</v>
      </c>
      <c r="X77" s="2">
        <f t="shared" ref="X77:AW77" si="39">IF(AND(X78="нд",X78=X102,X102=X158,X158=X168),"нд",SUMIF(X78,"&gt;0",X78)+SUMIF(X102,"&gt;0",X102)+SUMIF(X158,"&gt;0",X158)+SUMIF(X168,"&gt;0",X168))</f>
        <v>0</v>
      </c>
      <c r="Y77" s="2">
        <f t="shared" si="39"/>
        <v>0</v>
      </c>
      <c r="Z77" s="2">
        <f t="shared" si="39"/>
        <v>0</v>
      </c>
      <c r="AA77" s="2">
        <f t="shared" si="39"/>
        <v>0</v>
      </c>
      <c r="AB77" s="2">
        <f t="shared" si="39"/>
        <v>0</v>
      </c>
      <c r="AC77" s="2">
        <f t="shared" si="39"/>
        <v>0</v>
      </c>
      <c r="AD77" s="2">
        <f t="shared" si="39"/>
        <v>0</v>
      </c>
      <c r="AE77" s="2">
        <f t="shared" si="39"/>
        <v>0</v>
      </c>
      <c r="AF77" s="2">
        <f t="shared" si="39"/>
        <v>0</v>
      </c>
      <c r="AG77" s="2">
        <f t="shared" si="39"/>
        <v>0</v>
      </c>
      <c r="AH77" s="2">
        <f t="shared" si="39"/>
        <v>0</v>
      </c>
      <c r="AI77" s="2">
        <f t="shared" si="39"/>
        <v>0</v>
      </c>
      <c r="AJ77" s="2">
        <f t="shared" si="39"/>
        <v>0</v>
      </c>
      <c r="AK77" s="2">
        <f t="shared" si="39"/>
        <v>0</v>
      </c>
      <c r="AL77" s="2" t="str">
        <f t="shared" si="39"/>
        <v>нд</v>
      </c>
      <c r="AM77" s="2" t="str">
        <f t="shared" si="39"/>
        <v>нд</v>
      </c>
      <c r="AN77" s="2" t="str">
        <f t="shared" si="39"/>
        <v>нд</v>
      </c>
      <c r="AO77" s="2" t="str">
        <f t="shared" si="39"/>
        <v>нд</v>
      </c>
      <c r="AP77" s="2" t="str">
        <f t="shared" si="39"/>
        <v>нд</v>
      </c>
      <c r="AQ77" s="2" t="str">
        <f t="shared" si="39"/>
        <v>нд</v>
      </c>
      <c r="AR77" s="2">
        <f t="shared" si="39"/>
        <v>0</v>
      </c>
      <c r="AS77" s="2">
        <f t="shared" si="39"/>
        <v>0</v>
      </c>
      <c r="AT77" s="2">
        <f t="shared" si="39"/>
        <v>0</v>
      </c>
      <c r="AU77" s="2">
        <f t="shared" si="39"/>
        <v>0</v>
      </c>
      <c r="AV77" s="2">
        <f t="shared" si="39"/>
        <v>0</v>
      </c>
      <c r="AW77" s="68">
        <f t="shared" si="39"/>
        <v>0</v>
      </c>
    </row>
    <row r="78" spans="1:49" s="62" customFormat="1" ht="47.25">
      <c r="A78" s="74" t="s">
        <v>69</v>
      </c>
      <c r="B78" s="75" t="s">
        <v>70</v>
      </c>
      <c r="C78" s="2" t="s">
        <v>24</v>
      </c>
      <c r="D78" s="2">
        <f t="shared" ref="D78:V78" si="40">IF(AND(D79="нд",D79=D80),"нд",SUMIF(D79,"&gt;0",D79)+SUMIF(D80,"&gt;0",D80))</f>
        <v>0</v>
      </c>
      <c r="E78" s="2">
        <f t="shared" si="40"/>
        <v>0</v>
      </c>
      <c r="F78" s="2">
        <f t="shared" si="40"/>
        <v>0</v>
      </c>
      <c r="G78" s="2">
        <f t="shared" si="40"/>
        <v>0</v>
      </c>
      <c r="H78" s="2">
        <f t="shared" si="40"/>
        <v>0</v>
      </c>
      <c r="I78" s="2">
        <f t="shared" si="40"/>
        <v>0</v>
      </c>
      <c r="J78" s="2">
        <f t="shared" si="40"/>
        <v>0</v>
      </c>
      <c r="K78" s="2">
        <f t="shared" si="40"/>
        <v>0</v>
      </c>
      <c r="L78" s="2">
        <f t="shared" si="40"/>
        <v>0</v>
      </c>
      <c r="M78" s="2">
        <f t="shared" si="40"/>
        <v>0</v>
      </c>
      <c r="N78" s="2">
        <f t="shared" si="40"/>
        <v>0</v>
      </c>
      <c r="O78" s="2">
        <f t="shared" si="40"/>
        <v>0</v>
      </c>
      <c r="P78" s="2">
        <f t="shared" si="40"/>
        <v>0</v>
      </c>
      <c r="Q78" s="2">
        <f t="shared" si="40"/>
        <v>0</v>
      </c>
      <c r="R78" s="2">
        <f t="shared" si="40"/>
        <v>0</v>
      </c>
      <c r="S78" s="2">
        <f t="shared" si="40"/>
        <v>0</v>
      </c>
      <c r="T78" s="2" t="str">
        <f t="shared" si="40"/>
        <v>нд</v>
      </c>
      <c r="U78" s="2" t="str">
        <f t="shared" si="40"/>
        <v>нд</v>
      </c>
      <c r="V78" s="2" t="str">
        <f t="shared" si="40"/>
        <v>нд</v>
      </c>
      <c r="W78" s="2" t="s">
        <v>25</v>
      </c>
      <c r="X78" s="2">
        <f t="shared" ref="X78:AW78" si="41">IF(AND(X79="нд",X79=X80),"нд",SUMIF(X79,"&gt;0",X79)+SUMIF(X80,"&gt;0",X80))</f>
        <v>0</v>
      </c>
      <c r="Y78" s="2">
        <f t="shared" si="41"/>
        <v>0</v>
      </c>
      <c r="Z78" s="2">
        <f t="shared" si="41"/>
        <v>0</v>
      </c>
      <c r="AA78" s="2">
        <f t="shared" si="41"/>
        <v>0</v>
      </c>
      <c r="AB78" s="2">
        <f t="shared" si="41"/>
        <v>0</v>
      </c>
      <c r="AC78" s="2">
        <f t="shared" si="41"/>
        <v>0</v>
      </c>
      <c r="AD78" s="2">
        <f t="shared" si="41"/>
        <v>0</v>
      </c>
      <c r="AE78" s="2">
        <f t="shared" si="41"/>
        <v>0</v>
      </c>
      <c r="AF78" s="2">
        <f t="shared" si="41"/>
        <v>0</v>
      </c>
      <c r="AG78" s="2">
        <f t="shared" si="41"/>
        <v>0</v>
      </c>
      <c r="AH78" s="2">
        <f t="shared" si="41"/>
        <v>0</v>
      </c>
      <c r="AI78" s="2">
        <f t="shared" si="41"/>
        <v>0</v>
      </c>
      <c r="AJ78" s="2">
        <f t="shared" si="41"/>
        <v>0</v>
      </c>
      <c r="AK78" s="2">
        <f t="shared" si="41"/>
        <v>0</v>
      </c>
      <c r="AL78" s="2" t="str">
        <f t="shared" si="41"/>
        <v>нд</v>
      </c>
      <c r="AM78" s="2" t="str">
        <f t="shared" si="41"/>
        <v>нд</v>
      </c>
      <c r="AN78" s="2" t="str">
        <f t="shared" si="41"/>
        <v>нд</v>
      </c>
      <c r="AO78" s="2" t="str">
        <f t="shared" si="41"/>
        <v>нд</v>
      </c>
      <c r="AP78" s="2" t="str">
        <f t="shared" si="41"/>
        <v>нд</v>
      </c>
      <c r="AQ78" s="2" t="str">
        <f t="shared" si="41"/>
        <v>нд</v>
      </c>
      <c r="AR78" s="2">
        <f t="shared" si="41"/>
        <v>0</v>
      </c>
      <c r="AS78" s="2">
        <f t="shared" si="41"/>
        <v>0</v>
      </c>
      <c r="AT78" s="2">
        <f t="shared" si="41"/>
        <v>0</v>
      </c>
      <c r="AU78" s="2">
        <f t="shared" si="41"/>
        <v>0</v>
      </c>
      <c r="AV78" s="2">
        <f t="shared" si="41"/>
        <v>0</v>
      </c>
      <c r="AW78" s="68">
        <f t="shared" si="41"/>
        <v>0</v>
      </c>
    </row>
    <row r="79" spans="1:49" s="62" customFormat="1" ht="31.5">
      <c r="A79" s="74" t="s">
        <v>71</v>
      </c>
      <c r="B79" s="75" t="s">
        <v>72</v>
      </c>
      <c r="C79" s="2" t="s">
        <v>24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 t="s">
        <v>25</v>
      </c>
      <c r="U79" s="2" t="s">
        <v>25</v>
      </c>
      <c r="V79" s="2" t="s">
        <v>25</v>
      </c>
      <c r="W79" s="2" t="s">
        <v>25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 t="s">
        <v>25</v>
      </c>
      <c r="AM79" s="2" t="s">
        <v>25</v>
      </c>
      <c r="AN79" s="2" t="s">
        <v>25</v>
      </c>
      <c r="AO79" s="2" t="s">
        <v>25</v>
      </c>
      <c r="AP79" s="2" t="s">
        <v>25</v>
      </c>
      <c r="AQ79" s="2" t="s">
        <v>25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68">
        <v>0</v>
      </c>
    </row>
    <row r="80" spans="1:49" s="62" customFormat="1" ht="31.5">
      <c r="A80" s="74" t="s">
        <v>73</v>
      </c>
      <c r="B80" s="75" t="s">
        <v>74</v>
      </c>
      <c r="C80" s="2" t="s">
        <v>24</v>
      </c>
      <c r="D80" s="2">
        <f t="shared" ref="D80:V80" si="42">IF((COUNTIF(D81:D101,"нд"))=(COUNTA(D81:D101)),"нд",SUMIF(D81:D101,"&gt;0",D81:D101))</f>
        <v>0</v>
      </c>
      <c r="E80" s="2">
        <f t="shared" si="42"/>
        <v>0</v>
      </c>
      <c r="F80" s="2">
        <f t="shared" si="42"/>
        <v>0</v>
      </c>
      <c r="G80" s="2">
        <f t="shared" si="42"/>
        <v>0</v>
      </c>
      <c r="H80" s="2">
        <f t="shared" si="42"/>
        <v>0</v>
      </c>
      <c r="I80" s="2">
        <f t="shared" si="42"/>
        <v>0</v>
      </c>
      <c r="J80" s="2">
        <f t="shared" si="42"/>
        <v>0</v>
      </c>
      <c r="K80" s="2">
        <f t="shared" si="42"/>
        <v>0</v>
      </c>
      <c r="L80" s="2">
        <f t="shared" si="42"/>
        <v>0</v>
      </c>
      <c r="M80" s="2">
        <f t="shared" si="42"/>
        <v>0</v>
      </c>
      <c r="N80" s="2">
        <f t="shared" si="42"/>
        <v>0</v>
      </c>
      <c r="O80" s="2">
        <f t="shared" si="42"/>
        <v>0</v>
      </c>
      <c r="P80" s="2">
        <f t="shared" si="42"/>
        <v>0</v>
      </c>
      <c r="Q80" s="2">
        <f t="shared" si="42"/>
        <v>0</v>
      </c>
      <c r="R80" s="2">
        <f t="shared" si="42"/>
        <v>0</v>
      </c>
      <c r="S80" s="2">
        <f t="shared" si="42"/>
        <v>0</v>
      </c>
      <c r="T80" s="2" t="str">
        <f t="shared" si="42"/>
        <v>нд</v>
      </c>
      <c r="U80" s="2" t="str">
        <f t="shared" si="42"/>
        <v>нд</v>
      </c>
      <c r="V80" s="2" t="str">
        <f t="shared" si="42"/>
        <v>нд</v>
      </c>
      <c r="W80" s="2" t="s">
        <v>25</v>
      </c>
      <c r="X80" s="2">
        <f t="shared" ref="X80:AW80" si="43">IF((COUNTIF(X81:X101,"нд"))=(COUNTA(X81:X101)),"нд",SUMIF(X81:X101,"&gt;0",X81:X101))</f>
        <v>0</v>
      </c>
      <c r="Y80" s="2">
        <f t="shared" si="43"/>
        <v>0</v>
      </c>
      <c r="Z80" s="2">
        <f t="shared" si="43"/>
        <v>0</v>
      </c>
      <c r="AA80" s="2">
        <f t="shared" si="43"/>
        <v>0</v>
      </c>
      <c r="AB80" s="2">
        <f t="shared" si="43"/>
        <v>0</v>
      </c>
      <c r="AC80" s="2">
        <f t="shared" si="43"/>
        <v>0</v>
      </c>
      <c r="AD80" s="2">
        <f t="shared" si="43"/>
        <v>0</v>
      </c>
      <c r="AE80" s="2">
        <f t="shared" si="43"/>
        <v>0</v>
      </c>
      <c r="AF80" s="2">
        <f t="shared" si="43"/>
        <v>0</v>
      </c>
      <c r="AG80" s="2">
        <f t="shared" si="43"/>
        <v>0</v>
      </c>
      <c r="AH80" s="2">
        <f t="shared" si="43"/>
        <v>0</v>
      </c>
      <c r="AI80" s="2">
        <f t="shared" si="43"/>
        <v>0</v>
      </c>
      <c r="AJ80" s="2">
        <f t="shared" si="43"/>
        <v>0</v>
      </c>
      <c r="AK80" s="2">
        <f t="shared" si="43"/>
        <v>0</v>
      </c>
      <c r="AL80" s="2" t="str">
        <f t="shared" si="43"/>
        <v>нд</v>
      </c>
      <c r="AM80" s="2" t="str">
        <f t="shared" si="43"/>
        <v>нд</v>
      </c>
      <c r="AN80" s="2" t="str">
        <f t="shared" si="43"/>
        <v>нд</v>
      </c>
      <c r="AO80" s="2" t="str">
        <f t="shared" si="43"/>
        <v>нд</v>
      </c>
      <c r="AP80" s="2" t="str">
        <f t="shared" si="43"/>
        <v>нд</v>
      </c>
      <c r="AQ80" s="2" t="str">
        <f t="shared" si="43"/>
        <v>нд</v>
      </c>
      <c r="AR80" s="2">
        <f t="shared" si="43"/>
        <v>0</v>
      </c>
      <c r="AS80" s="2">
        <f t="shared" si="43"/>
        <v>0</v>
      </c>
      <c r="AT80" s="2">
        <f t="shared" si="43"/>
        <v>0</v>
      </c>
      <c r="AU80" s="2">
        <f t="shared" si="43"/>
        <v>0</v>
      </c>
      <c r="AV80" s="2">
        <f t="shared" si="43"/>
        <v>0</v>
      </c>
      <c r="AW80" s="68">
        <f t="shared" si="43"/>
        <v>0</v>
      </c>
    </row>
    <row r="81" spans="1:49" s="62" customFormat="1" ht="47.25">
      <c r="A81" s="78" t="s">
        <v>73</v>
      </c>
      <c r="B81" s="79" t="s">
        <v>199</v>
      </c>
      <c r="C81" s="80" t="s">
        <v>200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 t="s">
        <v>25</v>
      </c>
      <c r="U81" s="4" t="s">
        <v>25</v>
      </c>
      <c r="V81" s="4" t="s">
        <v>25</v>
      </c>
      <c r="W81" s="4" t="s">
        <v>25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 t="s">
        <v>25</v>
      </c>
      <c r="AM81" s="4" t="s">
        <v>25</v>
      </c>
      <c r="AN81" s="4" t="s">
        <v>25</v>
      </c>
      <c r="AO81" s="4" t="s">
        <v>25</v>
      </c>
      <c r="AP81" s="4" t="s">
        <v>25</v>
      </c>
      <c r="AQ81" s="4" t="s">
        <v>25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83">
        <v>0</v>
      </c>
    </row>
    <row r="82" spans="1:49" s="62" customFormat="1" ht="31.5">
      <c r="A82" s="78" t="s">
        <v>73</v>
      </c>
      <c r="B82" s="79" t="s">
        <v>202</v>
      </c>
      <c r="C82" s="80" t="s">
        <v>203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 t="s">
        <v>25</v>
      </c>
      <c r="U82" s="4" t="s">
        <v>25</v>
      </c>
      <c r="V82" s="4" t="s">
        <v>25</v>
      </c>
      <c r="W82" s="4" t="s">
        <v>25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 t="s">
        <v>25</v>
      </c>
      <c r="AM82" s="4" t="s">
        <v>25</v>
      </c>
      <c r="AN82" s="4" t="s">
        <v>25</v>
      </c>
      <c r="AO82" s="4" t="s">
        <v>25</v>
      </c>
      <c r="AP82" s="4" t="s">
        <v>25</v>
      </c>
      <c r="AQ82" s="4" t="s">
        <v>25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83">
        <v>0</v>
      </c>
    </row>
    <row r="83" spans="1:49" s="62" customFormat="1" ht="31.5">
      <c r="A83" s="78" t="s">
        <v>73</v>
      </c>
      <c r="B83" s="79" t="s">
        <v>204</v>
      </c>
      <c r="C83" s="80" t="s">
        <v>205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 t="s">
        <v>25</v>
      </c>
      <c r="U83" s="4" t="s">
        <v>25</v>
      </c>
      <c r="V83" s="4" t="s">
        <v>25</v>
      </c>
      <c r="W83" s="4" t="s">
        <v>25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 t="s">
        <v>25</v>
      </c>
      <c r="AM83" s="4" t="s">
        <v>25</v>
      </c>
      <c r="AN83" s="4" t="s">
        <v>25</v>
      </c>
      <c r="AO83" s="4" t="s">
        <v>25</v>
      </c>
      <c r="AP83" s="4" t="s">
        <v>25</v>
      </c>
      <c r="AQ83" s="4" t="s">
        <v>25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83">
        <v>0</v>
      </c>
    </row>
    <row r="84" spans="1:49" s="62" customFormat="1" ht="47.25">
      <c r="A84" s="78" t="s">
        <v>73</v>
      </c>
      <c r="B84" s="79" t="s">
        <v>206</v>
      </c>
      <c r="C84" s="80" t="s">
        <v>207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 t="s">
        <v>25</v>
      </c>
      <c r="U84" s="4" t="s">
        <v>25</v>
      </c>
      <c r="V84" s="4" t="s">
        <v>25</v>
      </c>
      <c r="W84" s="4" t="s">
        <v>25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 t="s">
        <v>25</v>
      </c>
      <c r="AM84" s="4" t="s">
        <v>25</v>
      </c>
      <c r="AN84" s="4" t="s">
        <v>25</v>
      </c>
      <c r="AO84" s="4" t="s">
        <v>25</v>
      </c>
      <c r="AP84" s="4" t="s">
        <v>25</v>
      </c>
      <c r="AQ84" s="4" t="s">
        <v>25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83">
        <v>0</v>
      </c>
    </row>
    <row r="85" spans="1:49" s="62" customFormat="1" ht="31.5">
      <c r="A85" s="78" t="s">
        <v>73</v>
      </c>
      <c r="B85" s="79" t="s">
        <v>208</v>
      </c>
      <c r="C85" s="80" t="s">
        <v>209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 t="s">
        <v>25</v>
      </c>
      <c r="U85" s="4" t="s">
        <v>25</v>
      </c>
      <c r="V85" s="4" t="s">
        <v>25</v>
      </c>
      <c r="W85" s="4" t="s">
        <v>25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 t="s">
        <v>25</v>
      </c>
      <c r="AM85" s="4" t="s">
        <v>25</v>
      </c>
      <c r="AN85" s="4" t="s">
        <v>25</v>
      </c>
      <c r="AO85" s="4" t="s">
        <v>25</v>
      </c>
      <c r="AP85" s="4" t="s">
        <v>25</v>
      </c>
      <c r="AQ85" s="4" t="s">
        <v>25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83">
        <v>0</v>
      </c>
    </row>
    <row r="86" spans="1:49" s="62" customFormat="1" ht="31.5">
      <c r="A86" s="78" t="s">
        <v>73</v>
      </c>
      <c r="B86" s="79" t="s">
        <v>210</v>
      </c>
      <c r="C86" s="80" t="s">
        <v>211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25</v>
      </c>
      <c r="U86" s="4" t="s">
        <v>25</v>
      </c>
      <c r="V86" s="4" t="s">
        <v>25</v>
      </c>
      <c r="W86" s="4" t="s">
        <v>25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 t="s">
        <v>25</v>
      </c>
      <c r="AM86" s="4" t="s">
        <v>25</v>
      </c>
      <c r="AN86" s="4" t="s">
        <v>25</v>
      </c>
      <c r="AO86" s="4" t="s">
        <v>25</v>
      </c>
      <c r="AP86" s="4" t="s">
        <v>25</v>
      </c>
      <c r="AQ86" s="4" t="s">
        <v>25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83">
        <v>0</v>
      </c>
    </row>
    <row r="87" spans="1:49" s="62" customFormat="1" ht="31.5">
      <c r="A87" s="78" t="s">
        <v>73</v>
      </c>
      <c r="B87" s="79" t="s">
        <v>212</v>
      </c>
      <c r="C87" s="80" t="s">
        <v>213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25</v>
      </c>
      <c r="U87" s="4" t="s">
        <v>25</v>
      </c>
      <c r="V87" s="4" t="s">
        <v>25</v>
      </c>
      <c r="W87" s="4" t="s">
        <v>25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 t="s">
        <v>25</v>
      </c>
      <c r="AM87" s="4" t="s">
        <v>25</v>
      </c>
      <c r="AN87" s="4" t="s">
        <v>25</v>
      </c>
      <c r="AO87" s="4" t="s">
        <v>25</v>
      </c>
      <c r="AP87" s="4" t="s">
        <v>25</v>
      </c>
      <c r="AQ87" s="4" t="s">
        <v>25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83">
        <v>0</v>
      </c>
    </row>
    <row r="88" spans="1:49" s="62" customFormat="1" ht="31.5">
      <c r="A88" s="78" t="s">
        <v>73</v>
      </c>
      <c r="B88" s="79" t="s">
        <v>214</v>
      </c>
      <c r="C88" s="80" t="s">
        <v>215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25</v>
      </c>
      <c r="U88" s="4" t="s">
        <v>25</v>
      </c>
      <c r="V88" s="4" t="s">
        <v>25</v>
      </c>
      <c r="W88" s="4" t="s">
        <v>25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 t="s">
        <v>25</v>
      </c>
      <c r="AM88" s="4" t="s">
        <v>25</v>
      </c>
      <c r="AN88" s="4" t="s">
        <v>25</v>
      </c>
      <c r="AO88" s="4" t="s">
        <v>25</v>
      </c>
      <c r="AP88" s="4" t="s">
        <v>25</v>
      </c>
      <c r="AQ88" s="4" t="s">
        <v>25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83">
        <v>0</v>
      </c>
    </row>
    <row r="89" spans="1:49" s="62" customFormat="1" ht="31.5">
      <c r="A89" s="78" t="s">
        <v>73</v>
      </c>
      <c r="B89" s="79" t="s">
        <v>216</v>
      </c>
      <c r="C89" s="80" t="s">
        <v>217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25</v>
      </c>
      <c r="U89" s="4" t="s">
        <v>25</v>
      </c>
      <c r="V89" s="4" t="s">
        <v>25</v>
      </c>
      <c r="W89" s="4" t="s">
        <v>25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 t="s">
        <v>25</v>
      </c>
      <c r="AM89" s="4" t="s">
        <v>25</v>
      </c>
      <c r="AN89" s="4" t="s">
        <v>25</v>
      </c>
      <c r="AO89" s="4" t="s">
        <v>25</v>
      </c>
      <c r="AP89" s="4" t="s">
        <v>25</v>
      </c>
      <c r="AQ89" s="4" t="s">
        <v>25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83">
        <v>0</v>
      </c>
    </row>
    <row r="90" spans="1:49" s="62" customFormat="1" ht="31.5">
      <c r="A90" s="78" t="s">
        <v>73</v>
      </c>
      <c r="B90" s="79" t="s">
        <v>218</v>
      </c>
      <c r="C90" s="80" t="s">
        <v>219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 t="s">
        <v>25</v>
      </c>
      <c r="U90" s="4" t="s">
        <v>25</v>
      </c>
      <c r="V90" s="4" t="s">
        <v>25</v>
      </c>
      <c r="W90" s="4" t="s">
        <v>25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 t="s">
        <v>25</v>
      </c>
      <c r="AM90" s="4" t="s">
        <v>25</v>
      </c>
      <c r="AN90" s="4" t="s">
        <v>25</v>
      </c>
      <c r="AO90" s="4" t="s">
        <v>25</v>
      </c>
      <c r="AP90" s="4" t="s">
        <v>25</v>
      </c>
      <c r="AQ90" s="4" t="s">
        <v>25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83">
        <v>0</v>
      </c>
    </row>
    <row r="91" spans="1:49" s="62" customFormat="1" ht="31.5">
      <c r="A91" s="78" t="s">
        <v>73</v>
      </c>
      <c r="B91" s="79" t="s">
        <v>220</v>
      </c>
      <c r="C91" s="80" t="s">
        <v>221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25</v>
      </c>
      <c r="U91" s="4" t="s">
        <v>25</v>
      </c>
      <c r="V91" s="4" t="s">
        <v>25</v>
      </c>
      <c r="W91" s="4" t="s">
        <v>25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 t="s">
        <v>25</v>
      </c>
      <c r="AM91" s="4" t="s">
        <v>25</v>
      </c>
      <c r="AN91" s="4" t="s">
        <v>25</v>
      </c>
      <c r="AO91" s="4" t="s">
        <v>25</v>
      </c>
      <c r="AP91" s="4" t="s">
        <v>25</v>
      </c>
      <c r="AQ91" s="4" t="s">
        <v>25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83">
        <v>0</v>
      </c>
    </row>
    <row r="92" spans="1:49" s="62" customFormat="1" ht="31.5">
      <c r="A92" s="78" t="s">
        <v>73</v>
      </c>
      <c r="B92" s="79" t="s">
        <v>222</v>
      </c>
      <c r="C92" s="80" t="s">
        <v>223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25</v>
      </c>
      <c r="U92" s="4" t="s">
        <v>25</v>
      </c>
      <c r="V92" s="4" t="s">
        <v>25</v>
      </c>
      <c r="W92" s="4" t="s">
        <v>25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 t="s">
        <v>25</v>
      </c>
      <c r="AM92" s="4" t="s">
        <v>25</v>
      </c>
      <c r="AN92" s="4" t="s">
        <v>25</v>
      </c>
      <c r="AO92" s="4" t="s">
        <v>25</v>
      </c>
      <c r="AP92" s="4" t="s">
        <v>25</v>
      </c>
      <c r="AQ92" s="4" t="s">
        <v>25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83">
        <v>0</v>
      </c>
    </row>
    <row r="93" spans="1:49" s="62" customFormat="1" ht="31.5">
      <c r="A93" s="78" t="s">
        <v>73</v>
      </c>
      <c r="B93" s="79" t="s">
        <v>224</v>
      </c>
      <c r="C93" s="80" t="s">
        <v>225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25</v>
      </c>
      <c r="U93" s="4" t="s">
        <v>25</v>
      </c>
      <c r="V93" s="4" t="s">
        <v>25</v>
      </c>
      <c r="W93" s="4" t="s">
        <v>25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 t="s">
        <v>25</v>
      </c>
      <c r="AM93" s="4" t="s">
        <v>25</v>
      </c>
      <c r="AN93" s="4" t="s">
        <v>25</v>
      </c>
      <c r="AO93" s="4" t="s">
        <v>25</v>
      </c>
      <c r="AP93" s="4" t="s">
        <v>25</v>
      </c>
      <c r="AQ93" s="4" t="s">
        <v>25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83">
        <v>0</v>
      </c>
    </row>
    <row r="94" spans="1:49" s="62" customFormat="1" ht="31.5">
      <c r="A94" s="78" t="s">
        <v>73</v>
      </c>
      <c r="B94" s="79" t="s">
        <v>226</v>
      </c>
      <c r="C94" s="80" t="s">
        <v>227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25</v>
      </c>
      <c r="U94" s="4" t="s">
        <v>25</v>
      </c>
      <c r="V94" s="4" t="s">
        <v>25</v>
      </c>
      <c r="W94" s="4" t="s">
        <v>25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 t="s">
        <v>25</v>
      </c>
      <c r="AM94" s="4" t="s">
        <v>25</v>
      </c>
      <c r="AN94" s="4" t="s">
        <v>25</v>
      </c>
      <c r="AO94" s="4" t="s">
        <v>25</v>
      </c>
      <c r="AP94" s="4" t="s">
        <v>25</v>
      </c>
      <c r="AQ94" s="4" t="s">
        <v>25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83">
        <v>0</v>
      </c>
    </row>
    <row r="95" spans="1:49" s="62" customFormat="1" ht="31.5">
      <c r="A95" s="78" t="s">
        <v>73</v>
      </c>
      <c r="B95" s="79" t="s">
        <v>228</v>
      </c>
      <c r="C95" s="80" t="s">
        <v>229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 t="s">
        <v>25</v>
      </c>
      <c r="U95" s="4" t="s">
        <v>25</v>
      </c>
      <c r="V95" s="4" t="s">
        <v>25</v>
      </c>
      <c r="W95" s="4" t="s">
        <v>25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 t="s">
        <v>25</v>
      </c>
      <c r="AM95" s="4" t="s">
        <v>25</v>
      </c>
      <c r="AN95" s="4" t="s">
        <v>25</v>
      </c>
      <c r="AO95" s="4" t="s">
        <v>25</v>
      </c>
      <c r="AP95" s="4" t="s">
        <v>25</v>
      </c>
      <c r="AQ95" s="4" t="s">
        <v>25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83">
        <v>0</v>
      </c>
    </row>
    <row r="96" spans="1:49" s="62" customFormat="1" ht="31.5">
      <c r="A96" s="78" t="s">
        <v>73</v>
      </c>
      <c r="B96" s="79" t="s">
        <v>230</v>
      </c>
      <c r="C96" s="80" t="s">
        <v>231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25</v>
      </c>
      <c r="U96" s="4" t="s">
        <v>25</v>
      </c>
      <c r="V96" s="4" t="s">
        <v>25</v>
      </c>
      <c r="W96" s="4" t="s">
        <v>25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 t="s">
        <v>25</v>
      </c>
      <c r="AM96" s="4" t="s">
        <v>25</v>
      </c>
      <c r="AN96" s="4" t="s">
        <v>25</v>
      </c>
      <c r="AO96" s="4" t="s">
        <v>25</v>
      </c>
      <c r="AP96" s="4" t="s">
        <v>25</v>
      </c>
      <c r="AQ96" s="4" t="s">
        <v>25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83">
        <v>0</v>
      </c>
    </row>
    <row r="97" spans="1:49" s="62" customFormat="1" ht="31.5">
      <c r="A97" s="78" t="s">
        <v>73</v>
      </c>
      <c r="B97" s="79" t="s">
        <v>232</v>
      </c>
      <c r="C97" s="80" t="s">
        <v>233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 t="s">
        <v>25</v>
      </c>
      <c r="U97" s="4" t="s">
        <v>25</v>
      </c>
      <c r="V97" s="4" t="s">
        <v>25</v>
      </c>
      <c r="W97" s="4" t="s">
        <v>25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 t="s">
        <v>25</v>
      </c>
      <c r="AM97" s="4" t="s">
        <v>25</v>
      </c>
      <c r="AN97" s="4" t="s">
        <v>25</v>
      </c>
      <c r="AO97" s="4" t="s">
        <v>25</v>
      </c>
      <c r="AP97" s="4" t="s">
        <v>25</v>
      </c>
      <c r="AQ97" s="4" t="s">
        <v>25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83">
        <v>0</v>
      </c>
    </row>
    <row r="98" spans="1:49" s="62" customFormat="1" ht="31.5">
      <c r="A98" s="78" t="s">
        <v>73</v>
      </c>
      <c r="B98" s="79" t="s">
        <v>234</v>
      </c>
      <c r="C98" s="80" t="s">
        <v>235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25</v>
      </c>
      <c r="U98" s="4" t="s">
        <v>25</v>
      </c>
      <c r="V98" s="4" t="s">
        <v>25</v>
      </c>
      <c r="W98" s="4" t="s">
        <v>25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 t="s">
        <v>25</v>
      </c>
      <c r="AM98" s="4" t="s">
        <v>25</v>
      </c>
      <c r="AN98" s="4" t="s">
        <v>25</v>
      </c>
      <c r="AO98" s="4" t="s">
        <v>25</v>
      </c>
      <c r="AP98" s="4" t="s">
        <v>25</v>
      </c>
      <c r="AQ98" s="4" t="s">
        <v>25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83">
        <v>0</v>
      </c>
    </row>
    <row r="99" spans="1:49" s="62" customFormat="1" ht="31.5">
      <c r="A99" s="78" t="s">
        <v>73</v>
      </c>
      <c r="B99" s="79" t="s">
        <v>236</v>
      </c>
      <c r="C99" s="80" t="s">
        <v>237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 t="s">
        <v>25</v>
      </c>
      <c r="U99" s="4" t="s">
        <v>25</v>
      </c>
      <c r="V99" s="4" t="s">
        <v>25</v>
      </c>
      <c r="W99" s="4" t="s">
        <v>25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 t="s">
        <v>25</v>
      </c>
      <c r="AM99" s="4" t="s">
        <v>25</v>
      </c>
      <c r="AN99" s="4" t="s">
        <v>25</v>
      </c>
      <c r="AO99" s="4" t="s">
        <v>25</v>
      </c>
      <c r="AP99" s="4" t="s">
        <v>25</v>
      </c>
      <c r="AQ99" s="4" t="s">
        <v>25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83">
        <v>0</v>
      </c>
    </row>
    <row r="100" spans="1:49" s="62" customFormat="1" ht="31.5">
      <c r="A100" s="78" t="s">
        <v>73</v>
      </c>
      <c r="B100" s="79" t="s">
        <v>238</v>
      </c>
      <c r="C100" s="80" t="s">
        <v>239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 t="s">
        <v>25</v>
      </c>
      <c r="U100" s="4" t="s">
        <v>25</v>
      </c>
      <c r="V100" s="4" t="s">
        <v>25</v>
      </c>
      <c r="W100" s="4" t="s">
        <v>25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 t="s">
        <v>25</v>
      </c>
      <c r="AM100" s="4" t="s">
        <v>25</v>
      </c>
      <c r="AN100" s="4" t="s">
        <v>25</v>
      </c>
      <c r="AO100" s="4" t="s">
        <v>25</v>
      </c>
      <c r="AP100" s="4" t="s">
        <v>25</v>
      </c>
      <c r="AQ100" s="4" t="s">
        <v>25</v>
      </c>
      <c r="AR100" s="81">
        <v>0</v>
      </c>
      <c r="AS100" s="4">
        <v>0</v>
      </c>
      <c r="AT100" s="4">
        <v>0</v>
      </c>
      <c r="AU100" s="4">
        <v>0</v>
      </c>
      <c r="AV100" s="4">
        <v>0</v>
      </c>
      <c r="AW100" s="83">
        <v>0</v>
      </c>
    </row>
    <row r="101" spans="1:49" s="62" customFormat="1" ht="31.5">
      <c r="A101" s="78" t="s">
        <v>73</v>
      </c>
      <c r="B101" s="79" t="s">
        <v>241</v>
      </c>
      <c r="C101" s="80" t="s">
        <v>242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25</v>
      </c>
      <c r="U101" s="4" t="s">
        <v>25</v>
      </c>
      <c r="V101" s="4" t="s">
        <v>25</v>
      </c>
      <c r="W101" s="4" t="s">
        <v>25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 t="s">
        <v>25</v>
      </c>
      <c r="AM101" s="4" t="s">
        <v>25</v>
      </c>
      <c r="AN101" s="4" t="s">
        <v>25</v>
      </c>
      <c r="AO101" s="4" t="s">
        <v>25</v>
      </c>
      <c r="AP101" s="4" t="s">
        <v>25</v>
      </c>
      <c r="AQ101" s="4" t="s">
        <v>25</v>
      </c>
      <c r="AR101" s="81">
        <v>0</v>
      </c>
      <c r="AS101" s="4">
        <v>0</v>
      </c>
      <c r="AT101" s="4">
        <v>0</v>
      </c>
      <c r="AU101" s="4">
        <v>0</v>
      </c>
      <c r="AV101" s="4">
        <v>0</v>
      </c>
      <c r="AW101" s="83">
        <v>0</v>
      </c>
    </row>
    <row r="102" spans="1:49" s="62" customFormat="1" ht="31.5">
      <c r="A102" s="74" t="s">
        <v>75</v>
      </c>
      <c r="B102" s="75" t="s">
        <v>76</v>
      </c>
      <c r="C102" s="2" t="s">
        <v>24</v>
      </c>
      <c r="D102" s="2">
        <f t="shared" ref="D102:V102" si="44">IF(AND(D103="нд",D103=D112),"нд",SUMIF(D103,"&gt;0",D103)+SUMIF(D112,"&gt;0",D112))</f>
        <v>0</v>
      </c>
      <c r="E102" s="2">
        <f t="shared" si="44"/>
        <v>0</v>
      </c>
      <c r="F102" s="2">
        <f t="shared" si="44"/>
        <v>0</v>
      </c>
      <c r="G102" s="2">
        <f t="shared" si="44"/>
        <v>0</v>
      </c>
      <c r="H102" s="2">
        <f t="shared" si="44"/>
        <v>0</v>
      </c>
      <c r="I102" s="2">
        <f t="shared" si="44"/>
        <v>0</v>
      </c>
      <c r="J102" s="2">
        <f t="shared" si="44"/>
        <v>0</v>
      </c>
      <c r="K102" s="2">
        <f t="shared" si="44"/>
        <v>0</v>
      </c>
      <c r="L102" s="2">
        <f t="shared" si="44"/>
        <v>0</v>
      </c>
      <c r="M102" s="2">
        <f t="shared" si="44"/>
        <v>0</v>
      </c>
      <c r="N102" s="2">
        <f t="shared" si="44"/>
        <v>0</v>
      </c>
      <c r="O102" s="2">
        <f t="shared" si="44"/>
        <v>0</v>
      </c>
      <c r="P102" s="2">
        <f t="shared" si="44"/>
        <v>0</v>
      </c>
      <c r="Q102" s="2">
        <f t="shared" si="44"/>
        <v>0</v>
      </c>
      <c r="R102" s="2">
        <f t="shared" si="44"/>
        <v>0</v>
      </c>
      <c r="S102" s="2">
        <f t="shared" si="44"/>
        <v>0</v>
      </c>
      <c r="T102" s="2" t="str">
        <f t="shared" si="44"/>
        <v>нд</v>
      </c>
      <c r="U102" s="2" t="str">
        <f t="shared" si="44"/>
        <v>нд</v>
      </c>
      <c r="V102" s="2" t="str">
        <f t="shared" si="44"/>
        <v>нд</v>
      </c>
      <c r="W102" s="2" t="s">
        <v>25</v>
      </c>
      <c r="X102" s="2">
        <f t="shared" ref="X102:AW102" si="45">IF(AND(X103="нд",X103=X112),"нд",SUMIF(X103,"&gt;0",X103)+SUMIF(X112,"&gt;0",X112))</f>
        <v>0</v>
      </c>
      <c r="Y102" s="2">
        <f t="shared" si="45"/>
        <v>0</v>
      </c>
      <c r="Z102" s="2">
        <f t="shared" si="45"/>
        <v>0</v>
      </c>
      <c r="AA102" s="2">
        <f t="shared" si="45"/>
        <v>0</v>
      </c>
      <c r="AB102" s="2">
        <f t="shared" si="45"/>
        <v>0</v>
      </c>
      <c r="AC102" s="2">
        <f t="shared" si="45"/>
        <v>0</v>
      </c>
      <c r="AD102" s="2">
        <f t="shared" si="45"/>
        <v>0</v>
      </c>
      <c r="AE102" s="2">
        <f t="shared" si="45"/>
        <v>0</v>
      </c>
      <c r="AF102" s="2">
        <f t="shared" si="45"/>
        <v>0</v>
      </c>
      <c r="AG102" s="2">
        <f t="shared" si="45"/>
        <v>0</v>
      </c>
      <c r="AH102" s="2">
        <f t="shared" si="45"/>
        <v>0</v>
      </c>
      <c r="AI102" s="2">
        <f t="shared" si="45"/>
        <v>0</v>
      </c>
      <c r="AJ102" s="2">
        <f t="shared" si="45"/>
        <v>0</v>
      </c>
      <c r="AK102" s="2">
        <f t="shared" si="45"/>
        <v>0</v>
      </c>
      <c r="AL102" s="2" t="str">
        <f t="shared" si="45"/>
        <v>нд</v>
      </c>
      <c r="AM102" s="2" t="str">
        <f t="shared" si="45"/>
        <v>нд</v>
      </c>
      <c r="AN102" s="2" t="str">
        <f t="shared" si="45"/>
        <v>нд</v>
      </c>
      <c r="AO102" s="2" t="str">
        <f t="shared" si="45"/>
        <v>нд</v>
      </c>
      <c r="AP102" s="2" t="str">
        <f t="shared" si="45"/>
        <v>нд</v>
      </c>
      <c r="AQ102" s="2" t="str">
        <f t="shared" si="45"/>
        <v>нд</v>
      </c>
      <c r="AR102" s="2">
        <f t="shared" si="45"/>
        <v>0</v>
      </c>
      <c r="AS102" s="2">
        <f t="shared" si="45"/>
        <v>0</v>
      </c>
      <c r="AT102" s="2">
        <f t="shared" si="45"/>
        <v>0</v>
      </c>
      <c r="AU102" s="2">
        <f t="shared" si="45"/>
        <v>0</v>
      </c>
      <c r="AV102" s="2">
        <f t="shared" si="45"/>
        <v>0</v>
      </c>
      <c r="AW102" s="68">
        <f t="shared" si="45"/>
        <v>0</v>
      </c>
    </row>
    <row r="103" spans="1:49" s="62" customFormat="1">
      <c r="A103" s="74" t="s">
        <v>77</v>
      </c>
      <c r="B103" s="75" t="s">
        <v>78</v>
      </c>
      <c r="C103" s="2" t="s">
        <v>24</v>
      </c>
      <c r="D103" s="2">
        <f t="shared" ref="D103:V103" si="46">IF((COUNTIF(D104:D111,"нд"))=(COUNTA(D104:D111)),"нд",SUMIF(D104:D111,"&gt;0",D104:D111))</f>
        <v>0</v>
      </c>
      <c r="E103" s="2">
        <f t="shared" si="46"/>
        <v>0</v>
      </c>
      <c r="F103" s="2">
        <f t="shared" si="46"/>
        <v>0</v>
      </c>
      <c r="G103" s="2">
        <f t="shared" si="46"/>
        <v>0</v>
      </c>
      <c r="H103" s="2">
        <f t="shared" si="46"/>
        <v>0</v>
      </c>
      <c r="I103" s="2">
        <f t="shared" si="46"/>
        <v>0</v>
      </c>
      <c r="J103" s="2">
        <f t="shared" si="46"/>
        <v>0</v>
      </c>
      <c r="K103" s="2">
        <f t="shared" si="46"/>
        <v>0</v>
      </c>
      <c r="L103" s="2">
        <f t="shared" si="46"/>
        <v>0</v>
      </c>
      <c r="M103" s="2">
        <f t="shared" si="46"/>
        <v>0</v>
      </c>
      <c r="N103" s="2">
        <f t="shared" si="46"/>
        <v>0</v>
      </c>
      <c r="O103" s="2">
        <f t="shared" si="46"/>
        <v>0</v>
      </c>
      <c r="P103" s="2">
        <f t="shared" si="46"/>
        <v>0</v>
      </c>
      <c r="Q103" s="2">
        <f t="shared" si="46"/>
        <v>0</v>
      </c>
      <c r="R103" s="2">
        <f t="shared" si="46"/>
        <v>0</v>
      </c>
      <c r="S103" s="2">
        <f t="shared" si="46"/>
        <v>0</v>
      </c>
      <c r="T103" s="2" t="str">
        <f t="shared" si="46"/>
        <v>нд</v>
      </c>
      <c r="U103" s="2" t="str">
        <f t="shared" si="46"/>
        <v>нд</v>
      </c>
      <c r="V103" s="2" t="str">
        <f t="shared" si="46"/>
        <v>нд</v>
      </c>
      <c r="W103" s="2" t="s">
        <v>25</v>
      </c>
      <c r="X103" s="2">
        <f t="shared" ref="X103:AW103" si="47">IF((COUNTIF(X104:X111,"нд"))=(COUNTA(X104:X111)),"нд",SUMIF(X104:X111,"&gt;0",X104:X111))</f>
        <v>0</v>
      </c>
      <c r="Y103" s="2">
        <f t="shared" si="47"/>
        <v>0</v>
      </c>
      <c r="Z103" s="2">
        <f t="shared" si="47"/>
        <v>0</v>
      </c>
      <c r="AA103" s="2">
        <f t="shared" si="47"/>
        <v>0</v>
      </c>
      <c r="AB103" s="2">
        <f t="shared" si="47"/>
        <v>0</v>
      </c>
      <c r="AC103" s="2">
        <f t="shared" si="47"/>
        <v>0</v>
      </c>
      <c r="AD103" s="2">
        <f t="shared" si="47"/>
        <v>0</v>
      </c>
      <c r="AE103" s="2">
        <f t="shared" si="47"/>
        <v>0</v>
      </c>
      <c r="AF103" s="2">
        <f t="shared" si="47"/>
        <v>0</v>
      </c>
      <c r="AG103" s="2">
        <f t="shared" si="47"/>
        <v>0</v>
      </c>
      <c r="AH103" s="2">
        <f t="shared" si="47"/>
        <v>0</v>
      </c>
      <c r="AI103" s="2">
        <f t="shared" si="47"/>
        <v>0</v>
      </c>
      <c r="AJ103" s="2">
        <f t="shared" si="47"/>
        <v>0</v>
      </c>
      <c r="AK103" s="2">
        <f t="shared" si="47"/>
        <v>0</v>
      </c>
      <c r="AL103" s="2" t="str">
        <f t="shared" si="47"/>
        <v>нд</v>
      </c>
      <c r="AM103" s="2" t="str">
        <f t="shared" si="47"/>
        <v>нд</v>
      </c>
      <c r="AN103" s="2" t="str">
        <f t="shared" si="47"/>
        <v>нд</v>
      </c>
      <c r="AO103" s="2" t="str">
        <f t="shared" si="47"/>
        <v>нд</v>
      </c>
      <c r="AP103" s="2" t="str">
        <f t="shared" si="47"/>
        <v>нд</v>
      </c>
      <c r="AQ103" s="2" t="str">
        <f t="shared" si="47"/>
        <v>нд</v>
      </c>
      <c r="AR103" s="2">
        <f t="shared" si="47"/>
        <v>0</v>
      </c>
      <c r="AS103" s="2">
        <f t="shared" si="47"/>
        <v>0</v>
      </c>
      <c r="AT103" s="2">
        <f t="shared" si="47"/>
        <v>0</v>
      </c>
      <c r="AU103" s="2">
        <f t="shared" si="47"/>
        <v>0</v>
      </c>
      <c r="AV103" s="2">
        <f t="shared" si="47"/>
        <v>0</v>
      </c>
      <c r="AW103" s="68">
        <f t="shared" si="47"/>
        <v>0</v>
      </c>
    </row>
    <row r="104" spans="1:49" s="62" customFormat="1" ht="31.5">
      <c r="A104" s="78" t="s">
        <v>77</v>
      </c>
      <c r="B104" s="79" t="s">
        <v>243</v>
      </c>
      <c r="C104" s="80" t="s">
        <v>244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 t="s">
        <v>25</v>
      </c>
      <c r="U104" s="4" t="s">
        <v>25</v>
      </c>
      <c r="V104" s="4" t="s">
        <v>25</v>
      </c>
      <c r="W104" s="4" t="s">
        <v>25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 t="s">
        <v>25</v>
      </c>
      <c r="AM104" s="4" t="s">
        <v>25</v>
      </c>
      <c r="AN104" s="4" t="s">
        <v>25</v>
      </c>
      <c r="AO104" s="4" t="s">
        <v>25</v>
      </c>
      <c r="AP104" s="4" t="s">
        <v>25</v>
      </c>
      <c r="AQ104" s="4" t="s">
        <v>25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83">
        <v>0</v>
      </c>
    </row>
    <row r="105" spans="1:49" s="62" customFormat="1" ht="31.5">
      <c r="A105" s="78" t="s">
        <v>77</v>
      </c>
      <c r="B105" s="79" t="s">
        <v>245</v>
      </c>
      <c r="C105" s="80" t="s">
        <v>246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25</v>
      </c>
      <c r="U105" s="4" t="s">
        <v>25</v>
      </c>
      <c r="V105" s="4" t="s">
        <v>25</v>
      </c>
      <c r="W105" s="4" t="s">
        <v>25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 t="s">
        <v>25</v>
      </c>
      <c r="AM105" s="4" t="s">
        <v>25</v>
      </c>
      <c r="AN105" s="4" t="s">
        <v>25</v>
      </c>
      <c r="AO105" s="4" t="s">
        <v>25</v>
      </c>
      <c r="AP105" s="4" t="s">
        <v>25</v>
      </c>
      <c r="AQ105" s="4" t="s">
        <v>25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83">
        <v>0</v>
      </c>
    </row>
    <row r="106" spans="1:49" s="62" customFormat="1" ht="31.5">
      <c r="A106" s="78" t="s">
        <v>77</v>
      </c>
      <c r="B106" s="79" t="s">
        <v>247</v>
      </c>
      <c r="C106" s="80" t="s">
        <v>248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 t="s">
        <v>25</v>
      </c>
      <c r="U106" s="4" t="s">
        <v>25</v>
      </c>
      <c r="V106" s="4" t="s">
        <v>25</v>
      </c>
      <c r="W106" s="4" t="s">
        <v>25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 t="s">
        <v>25</v>
      </c>
      <c r="AM106" s="4" t="s">
        <v>25</v>
      </c>
      <c r="AN106" s="4" t="s">
        <v>25</v>
      </c>
      <c r="AO106" s="4" t="s">
        <v>25</v>
      </c>
      <c r="AP106" s="4" t="s">
        <v>25</v>
      </c>
      <c r="AQ106" s="4" t="s">
        <v>25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83">
        <v>0</v>
      </c>
    </row>
    <row r="107" spans="1:49" s="62" customFormat="1" ht="31.5">
      <c r="A107" s="78" t="s">
        <v>77</v>
      </c>
      <c r="B107" s="79" t="s">
        <v>249</v>
      </c>
      <c r="C107" s="80" t="s">
        <v>250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 t="s">
        <v>25</v>
      </c>
      <c r="U107" s="4" t="s">
        <v>25</v>
      </c>
      <c r="V107" s="4" t="s">
        <v>25</v>
      </c>
      <c r="W107" s="4" t="s">
        <v>25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 t="s">
        <v>25</v>
      </c>
      <c r="AM107" s="4" t="s">
        <v>25</v>
      </c>
      <c r="AN107" s="4" t="s">
        <v>25</v>
      </c>
      <c r="AO107" s="4" t="s">
        <v>25</v>
      </c>
      <c r="AP107" s="4" t="s">
        <v>25</v>
      </c>
      <c r="AQ107" s="4" t="s">
        <v>25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83">
        <v>0</v>
      </c>
    </row>
    <row r="108" spans="1:49" s="62" customFormat="1" ht="31.5">
      <c r="A108" s="78" t="s">
        <v>77</v>
      </c>
      <c r="B108" s="79" t="s">
        <v>251</v>
      </c>
      <c r="C108" s="80" t="s">
        <v>252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 t="s">
        <v>25</v>
      </c>
      <c r="U108" s="4" t="s">
        <v>25</v>
      </c>
      <c r="V108" s="4" t="s">
        <v>25</v>
      </c>
      <c r="W108" s="4" t="s">
        <v>25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 t="s">
        <v>25</v>
      </c>
      <c r="AM108" s="4" t="s">
        <v>25</v>
      </c>
      <c r="AN108" s="4" t="s">
        <v>25</v>
      </c>
      <c r="AO108" s="4" t="s">
        <v>25</v>
      </c>
      <c r="AP108" s="4" t="s">
        <v>25</v>
      </c>
      <c r="AQ108" s="4" t="s">
        <v>25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83">
        <v>0</v>
      </c>
    </row>
    <row r="109" spans="1:49" s="62" customFormat="1" ht="31.5">
      <c r="A109" s="78" t="s">
        <v>77</v>
      </c>
      <c r="B109" s="79" t="s">
        <v>253</v>
      </c>
      <c r="C109" s="80" t="s">
        <v>254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 t="s">
        <v>25</v>
      </c>
      <c r="U109" s="4" t="s">
        <v>25</v>
      </c>
      <c r="V109" s="4" t="s">
        <v>25</v>
      </c>
      <c r="W109" s="4" t="s">
        <v>25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 t="s">
        <v>25</v>
      </c>
      <c r="AM109" s="4" t="s">
        <v>25</v>
      </c>
      <c r="AN109" s="4" t="s">
        <v>25</v>
      </c>
      <c r="AO109" s="4" t="s">
        <v>25</v>
      </c>
      <c r="AP109" s="4" t="s">
        <v>25</v>
      </c>
      <c r="AQ109" s="4" t="s">
        <v>25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83">
        <v>0</v>
      </c>
    </row>
    <row r="110" spans="1:49" s="62" customFormat="1" ht="31.5">
      <c r="A110" s="78" t="s">
        <v>77</v>
      </c>
      <c r="B110" s="79" t="s">
        <v>255</v>
      </c>
      <c r="C110" s="80" t="s">
        <v>256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 t="s">
        <v>25</v>
      </c>
      <c r="U110" s="4" t="s">
        <v>25</v>
      </c>
      <c r="V110" s="4" t="s">
        <v>25</v>
      </c>
      <c r="W110" s="4" t="s">
        <v>25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 t="s">
        <v>25</v>
      </c>
      <c r="AM110" s="4" t="s">
        <v>25</v>
      </c>
      <c r="AN110" s="4" t="s">
        <v>25</v>
      </c>
      <c r="AO110" s="4" t="s">
        <v>25</v>
      </c>
      <c r="AP110" s="4" t="s">
        <v>25</v>
      </c>
      <c r="AQ110" s="4" t="s">
        <v>25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83">
        <v>0</v>
      </c>
    </row>
    <row r="111" spans="1:49" s="62" customFormat="1" ht="31.5">
      <c r="A111" s="78" t="s">
        <v>77</v>
      </c>
      <c r="B111" s="79" t="s">
        <v>257</v>
      </c>
      <c r="C111" s="80" t="s">
        <v>258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25</v>
      </c>
      <c r="U111" s="4" t="s">
        <v>25</v>
      </c>
      <c r="V111" s="4" t="s">
        <v>25</v>
      </c>
      <c r="W111" s="4" t="s">
        <v>25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 t="s">
        <v>25</v>
      </c>
      <c r="AM111" s="4" t="s">
        <v>25</v>
      </c>
      <c r="AN111" s="4" t="s">
        <v>25</v>
      </c>
      <c r="AO111" s="4" t="s">
        <v>25</v>
      </c>
      <c r="AP111" s="4" t="s">
        <v>25</v>
      </c>
      <c r="AQ111" s="4" t="s">
        <v>25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83">
        <v>0</v>
      </c>
    </row>
    <row r="112" spans="1:49" s="62" customFormat="1" ht="31.5">
      <c r="A112" s="74" t="s">
        <v>79</v>
      </c>
      <c r="B112" s="75" t="s">
        <v>80</v>
      </c>
      <c r="C112" s="2" t="s">
        <v>24</v>
      </c>
      <c r="D112" s="2">
        <f t="shared" ref="D112:V112" si="48">IF((COUNTIF(D113:D157,"нд"))=(COUNTA(D113:D157)),"нд",SUMIF(D113:D157,"&gt;0",D113:D157))</f>
        <v>0</v>
      </c>
      <c r="E112" s="2">
        <f t="shared" si="48"/>
        <v>0</v>
      </c>
      <c r="F112" s="2">
        <f t="shared" si="48"/>
        <v>0</v>
      </c>
      <c r="G112" s="2">
        <f t="shared" si="48"/>
        <v>0</v>
      </c>
      <c r="H112" s="2">
        <f t="shared" si="48"/>
        <v>0</v>
      </c>
      <c r="I112" s="2">
        <f t="shared" si="48"/>
        <v>0</v>
      </c>
      <c r="J112" s="2">
        <f t="shared" si="48"/>
        <v>0</v>
      </c>
      <c r="K112" s="2">
        <f t="shared" si="48"/>
        <v>0</v>
      </c>
      <c r="L112" s="2">
        <f t="shared" si="48"/>
        <v>0</v>
      </c>
      <c r="M112" s="2">
        <f t="shared" si="48"/>
        <v>0</v>
      </c>
      <c r="N112" s="2">
        <f t="shared" si="48"/>
        <v>0</v>
      </c>
      <c r="O112" s="2">
        <f t="shared" si="48"/>
        <v>0</v>
      </c>
      <c r="P112" s="2">
        <f t="shared" si="48"/>
        <v>0</v>
      </c>
      <c r="Q112" s="2">
        <f t="shared" si="48"/>
        <v>0</v>
      </c>
      <c r="R112" s="2">
        <f t="shared" si="48"/>
        <v>0</v>
      </c>
      <c r="S112" s="2">
        <f t="shared" si="48"/>
        <v>0</v>
      </c>
      <c r="T112" s="2" t="str">
        <f t="shared" si="48"/>
        <v>нд</v>
      </c>
      <c r="U112" s="2" t="str">
        <f t="shared" si="48"/>
        <v>нд</v>
      </c>
      <c r="V112" s="2" t="str">
        <f t="shared" si="48"/>
        <v>нд</v>
      </c>
      <c r="W112" s="2" t="s">
        <v>25</v>
      </c>
      <c r="X112" s="2">
        <f t="shared" ref="X112:AW112" si="49">IF((COUNTIF(X113:X157,"нд"))=(COUNTA(X113:X157)),"нд",SUMIF(X113:X157,"&gt;0",X113:X157))</f>
        <v>0</v>
      </c>
      <c r="Y112" s="2">
        <f t="shared" si="49"/>
        <v>0</v>
      </c>
      <c r="Z112" s="2">
        <f t="shared" si="49"/>
        <v>0</v>
      </c>
      <c r="AA112" s="2">
        <f t="shared" si="49"/>
        <v>0</v>
      </c>
      <c r="AB112" s="2">
        <f t="shared" si="49"/>
        <v>0</v>
      </c>
      <c r="AC112" s="2">
        <f t="shared" si="49"/>
        <v>0</v>
      </c>
      <c r="AD112" s="2">
        <f t="shared" si="49"/>
        <v>0</v>
      </c>
      <c r="AE112" s="2">
        <f t="shared" si="49"/>
        <v>0</v>
      </c>
      <c r="AF112" s="2">
        <f t="shared" si="49"/>
        <v>0</v>
      </c>
      <c r="AG112" s="2">
        <f t="shared" si="49"/>
        <v>0</v>
      </c>
      <c r="AH112" s="2">
        <f t="shared" si="49"/>
        <v>0</v>
      </c>
      <c r="AI112" s="2">
        <f t="shared" si="49"/>
        <v>0</v>
      </c>
      <c r="AJ112" s="2">
        <f t="shared" si="49"/>
        <v>0</v>
      </c>
      <c r="AK112" s="2">
        <f t="shared" si="49"/>
        <v>0</v>
      </c>
      <c r="AL112" s="2" t="str">
        <f t="shared" si="49"/>
        <v>нд</v>
      </c>
      <c r="AM112" s="2" t="str">
        <f t="shared" si="49"/>
        <v>нд</v>
      </c>
      <c r="AN112" s="2" t="str">
        <f t="shared" si="49"/>
        <v>нд</v>
      </c>
      <c r="AO112" s="2" t="str">
        <f t="shared" si="49"/>
        <v>нд</v>
      </c>
      <c r="AP112" s="2" t="str">
        <f t="shared" si="49"/>
        <v>нд</v>
      </c>
      <c r="AQ112" s="2" t="str">
        <f t="shared" si="49"/>
        <v>нд</v>
      </c>
      <c r="AR112" s="2">
        <f t="shared" si="49"/>
        <v>0</v>
      </c>
      <c r="AS112" s="2">
        <f t="shared" si="49"/>
        <v>0</v>
      </c>
      <c r="AT112" s="2">
        <f t="shared" si="49"/>
        <v>0</v>
      </c>
      <c r="AU112" s="2">
        <f t="shared" si="49"/>
        <v>0</v>
      </c>
      <c r="AV112" s="2">
        <f t="shared" si="49"/>
        <v>0</v>
      </c>
      <c r="AW112" s="68">
        <f t="shared" si="49"/>
        <v>0</v>
      </c>
    </row>
    <row r="113" spans="1:49" s="62" customFormat="1" ht="31.5">
      <c r="A113" s="78" t="s">
        <v>79</v>
      </c>
      <c r="B113" s="79" t="s">
        <v>259</v>
      </c>
      <c r="C113" s="80" t="s">
        <v>260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 t="s">
        <v>25</v>
      </c>
      <c r="U113" s="4" t="s">
        <v>25</v>
      </c>
      <c r="V113" s="4" t="s">
        <v>25</v>
      </c>
      <c r="W113" s="4" t="s">
        <v>25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 t="s">
        <v>25</v>
      </c>
      <c r="AM113" s="4" t="s">
        <v>25</v>
      </c>
      <c r="AN113" s="4" t="s">
        <v>25</v>
      </c>
      <c r="AO113" s="4" t="s">
        <v>25</v>
      </c>
      <c r="AP113" s="4" t="s">
        <v>25</v>
      </c>
      <c r="AQ113" s="4" t="s">
        <v>25</v>
      </c>
      <c r="AR113" s="81">
        <v>0</v>
      </c>
      <c r="AS113" s="4">
        <v>0</v>
      </c>
      <c r="AT113" s="4">
        <v>0</v>
      </c>
      <c r="AU113" s="4">
        <v>0</v>
      </c>
      <c r="AV113" s="4">
        <v>0</v>
      </c>
      <c r="AW113" s="83">
        <v>0</v>
      </c>
    </row>
    <row r="114" spans="1:49" s="62" customFormat="1" ht="31.5">
      <c r="A114" s="78" t="s">
        <v>79</v>
      </c>
      <c r="B114" s="79" t="s">
        <v>262</v>
      </c>
      <c r="C114" s="80" t="s">
        <v>263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 t="s">
        <v>25</v>
      </c>
      <c r="U114" s="4" t="s">
        <v>25</v>
      </c>
      <c r="V114" s="4" t="s">
        <v>25</v>
      </c>
      <c r="W114" s="4" t="s">
        <v>25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 t="s">
        <v>25</v>
      </c>
      <c r="AM114" s="4" t="s">
        <v>25</v>
      </c>
      <c r="AN114" s="4" t="s">
        <v>25</v>
      </c>
      <c r="AO114" s="4" t="s">
        <v>25</v>
      </c>
      <c r="AP114" s="4" t="s">
        <v>25</v>
      </c>
      <c r="AQ114" s="4" t="s">
        <v>25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83">
        <v>0</v>
      </c>
    </row>
    <row r="115" spans="1:49" s="62" customFormat="1" ht="31.5">
      <c r="A115" s="78" t="s">
        <v>79</v>
      </c>
      <c r="B115" s="79" t="s">
        <v>264</v>
      </c>
      <c r="C115" s="80" t="s">
        <v>265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25</v>
      </c>
      <c r="U115" s="4" t="s">
        <v>25</v>
      </c>
      <c r="V115" s="4" t="s">
        <v>25</v>
      </c>
      <c r="W115" s="4" t="s">
        <v>25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 t="s">
        <v>25</v>
      </c>
      <c r="AM115" s="4" t="s">
        <v>25</v>
      </c>
      <c r="AN115" s="4" t="s">
        <v>25</v>
      </c>
      <c r="AO115" s="4" t="s">
        <v>25</v>
      </c>
      <c r="AP115" s="4" t="s">
        <v>25</v>
      </c>
      <c r="AQ115" s="4" t="s">
        <v>25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83">
        <v>0</v>
      </c>
    </row>
    <row r="116" spans="1:49" s="62" customFormat="1" ht="31.5">
      <c r="A116" s="78" t="s">
        <v>79</v>
      </c>
      <c r="B116" s="79" t="s">
        <v>266</v>
      </c>
      <c r="C116" s="80" t="s">
        <v>267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 t="s">
        <v>25</v>
      </c>
      <c r="U116" s="4" t="s">
        <v>25</v>
      </c>
      <c r="V116" s="4" t="s">
        <v>25</v>
      </c>
      <c r="W116" s="4" t="s">
        <v>25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 t="s">
        <v>25</v>
      </c>
      <c r="AM116" s="4" t="s">
        <v>25</v>
      </c>
      <c r="AN116" s="4" t="s">
        <v>25</v>
      </c>
      <c r="AO116" s="4" t="s">
        <v>25</v>
      </c>
      <c r="AP116" s="4" t="s">
        <v>25</v>
      </c>
      <c r="AQ116" s="4" t="s">
        <v>25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83">
        <v>0</v>
      </c>
    </row>
    <row r="117" spans="1:49" s="62" customFormat="1" ht="31.5">
      <c r="A117" s="78" t="s">
        <v>79</v>
      </c>
      <c r="B117" s="79" t="s">
        <v>268</v>
      </c>
      <c r="C117" s="80" t="s">
        <v>269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 t="s">
        <v>25</v>
      </c>
      <c r="U117" s="4" t="s">
        <v>25</v>
      </c>
      <c r="V117" s="4" t="s">
        <v>25</v>
      </c>
      <c r="W117" s="4" t="s">
        <v>25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 t="s">
        <v>25</v>
      </c>
      <c r="AM117" s="4" t="s">
        <v>25</v>
      </c>
      <c r="AN117" s="4" t="s">
        <v>25</v>
      </c>
      <c r="AO117" s="4" t="s">
        <v>25</v>
      </c>
      <c r="AP117" s="4" t="s">
        <v>25</v>
      </c>
      <c r="AQ117" s="4" t="s">
        <v>25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83">
        <v>0</v>
      </c>
    </row>
    <row r="118" spans="1:49" s="62" customFormat="1" ht="31.5">
      <c r="A118" s="78" t="s">
        <v>79</v>
      </c>
      <c r="B118" s="79" t="s">
        <v>270</v>
      </c>
      <c r="C118" s="80" t="s">
        <v>271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25</v>
      </c>
      <c r="U118" s="4" t="s">
        <v>25</v>
      </c>
      <c r="V118" s="4" t="s">
        <v>25</v>
      </c>
      <c r="W118" s="4" t="s">
        <v>25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 t="s">
        <v>25</v>
      </c>
      <c r="AM118" s="4" t="s">
        <v>25</v>
      </c>
      <c r="AN118" s="4" t="s">
        <v>25</v>
      </c>
      <c r="AO118" s="4" t="s">
        <v>25</v>
      </c>
      <c r="AP118" s="4" t="s">
        <v>25</v>
      </c>
      <c r="AQ118" s="4" t="s">
        <v>25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83">
        <v>0</v>
      </c>
    </row>
    <row r="119" spans="1:49" s="62" customFormat="1" ht="31.5">
      <c r="A119" s="78" t="s">
        <v>79</v>
      </c>
      <c r="B119" s="79" t="s">
        <v>272</v>
      </c>
      <c r="C119" s="80" t="s">
        <v>273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 t="s">
        <v>25</v>
      </c>
      <c r="U119" s="4" t="s">
        <v>25</v>
      </c>
      <c r="V119" s="4" t="s">
        <v>25</v>
      </c>
      <c r="W119" s="4" t="s">
        <v>25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 t="s">
        <v>25</v>
      </c>
      <c r="AM119" s="4" t="s">
        <v>25</v>
      </c>
      <c r="AN119" s="4" t="s">
        <v>25</v>
      </c>
      <c r="AO119" s="4" t="s">
        <v>25</v>
      </c>
      <c r="AP119" s="4" t="s">
        <v>25</v>
      </c>
      <c r="AQ119" s="4" t="s">
        <v>25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83">
        <v>0</v>
      </c>
    </row>
    <row r="120" spans="1:49" s="62" customFormat="1" ht="31.5">
      <c r="A120" s="78" t="s">
        <v>79</v>
      </c>
      <c r="B120" s="79" t="s">
        <v>274</v>
      </c>
      <c r="C120" s="80" t="s">
        <v>275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 t="s">
        <v>25</v>
      </c>
      <c r="U120" s="4" t="s">
        <v>25</v>
      </c>
      <c r="V120" s="4" t="s">
        <v>25</v>
      </c>
      <c r="W120" s="4" t="s">
        <v>25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 t="s">
        <v>25</v>
      </c>
      <c r="AM120" s="4" t="s">
        <v>25</v>
      </c>
      <c r="AN120" s="4" t="s">
        <v>25</v>
      </c>
      <c r="AO120" s="4" t="s">
        <v>25</v>
      </c>
      <c r="AP120" s="4" t="s">
        <v>25</v>
      </c>
      <c r="AQ120" s="4" t="s">
        <v>25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83">
        <v>0</v>
      </c>
    </row>
    <row r="121" spans="1:49" s="62" customFormat="1" ht="31.5">
      <c r="A121" s="78" t="s">
        <v>79</v>
      </c>
      <c r="B121" s="79" t="s">
        <v>276</v>
      </c>
      <c r="C121" s="80" t="s">
        <v>277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25</v>
      </c>
      <c r="U121" s="4" t="s">
        <v>25</v>
      </c>
      <c r="V121" s="4" t="s">
        <v>25</v>
      </c>
      <c r="W121" s="4" t="s">
        <v>25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 t="s">
        <v>25</v>
      </c>
      <c r="AM121" s="4" t="s">
        <v>25</v>
      </c>
      <c r="AN121" s="4" t="s">
        <v>25</v>
      </c>
      <c r="AO121" s="4" t="s">
        <v>25</v>
      </c>
      <c r="AP121" s="4" t="s">
        <v>25</v>
      </c>
      <c r="AQ121" s="4" t="s">
        <v>25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83">
        <v>0</v>
      </c>
    </row>
    <row r="122" spans="1:49" s="62" customFormat="1">
      <c r="A122" s="78" t="s">
        <v>79</v>
      </c>
      <c r="B122" s="79" t="s">
        <v>278</v>
      </c>
      <c r="C122" s="80" t="s">
        <v>279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25</v>
      </c>
      <c r="U122" s="4" t="s">
        <v>25</v>
      </c>
      <c r="V122" s="4" t="s">
        <v>25</v>
      </c>
      <c r="W122" s="4" t="s">
        <v>25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 t="s">
        <v>25</v>
      </c>
      <c r="AM122" s="4" t="s">
        <v>25</v>
      </c>
      <c r="AN122" s="4" t="s">
        <v>25</v>
      </c>
      <c r="AO122" s="4" t="s">
        <v>25</v>
      </c>
      <c r="AP122" s="4" t="s">
        <v>25</v>
      </c>
      <c r="AQ122" s="4" t="s">
        <v>25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83">
        <v>0</v>
      </c>
    </row>
    <row r="123" spans="1:49" s="62" customFormat="1" ht="31.5">
      <c r="A123" s="78" t="s">
        <v>79</v>
      </c>
      <c r="B123" s="79" t="s">
        <v>280</v>
      </c>
      <c r="C123" s="80" t="s">
        <v>281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 t="s">
        <v>25</v>
      </c>
      <c r="U123" s="4" t="s">
        <v>25</v>
      </c>
      <c r="V123" s="4" t="s">
        <v>25</v>
      </c>
      <c r="W123" s="4" t="s">
        <v>25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 t="s">
        <v>25</v>
      </c>
      <c r="AM123" s="4" t="s">
        <v>25</v>
      </c>
      <c r="AN123" s="4" t="s">
        <v>25</v>
      </c>
      <c r="AO123" s="4" t="s">
        <v>25</v>
      </c>
      <c r="AP123" s="4" t="s">
        <v>25</v>
      </c>
      <c r="AQ123" s="4" t="s">
        <v>25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83">
        <v>0</v>
      </c>
    </row>
    <row r="124" spans="1:49" s="62" customFormat="1" ht="31.5">
      <c r="A124" s="78" t="s">
        <v>79</v>
      </c>
      <c r="B124" s="79" t="s">
        <v>282</v>
      </c>
      <c r="C124" s="80" t="s">
        <v>283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 t="s">
        <v>25</v>
      </c>
      <c r="U124" s="4" t="s">
        <v>25</v>
      </c>
      <c r="V124" s="4" t="s">
        <v>25</v>
      </c>
      <c r="W124" s="4" t="s">
        <v>25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 t="s">
        <v>25</v>
      </c>
      <c r="AM124" s="4" t="s">
        <v>25</v>
      </c>
      <c r="AN124" s="4" t="s">
        <v>25</v>
      </c>
      <c r="AO124" s="4" t="s">
        <v>25</v>
      </c>
      <c r="AP124" s="4" t="s">
        <v>25</v>
      </c>
      <c r="AQ124" s="4" t="s">
        <v>25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83">
        <v>0</v>
      </c>
    </row>
    <row r="125" spans="1:49" s="62" customFormat="1" ht="31.5">
      <c r="A125" s="78" t="s">
        <v>79</v>
      </c>
      <c r="B125" s="79" t="s">
        <v>284</v>
      </c>
      <c r="C125" s="80" t="s">
        <v>285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25</v>
      </c>
      <c r="U125" s="4" t="s">
        <v>25</v>
      </c>
      <c r="V125" s="4" t="s">
        <v>25</v>
      </c>
      <c r="W125" s="4" t="s">
        <v>25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 t="s">
        <v>25</v>
      </c>
      <c r="AM125" s="4" t="s">
        <v>25</v>
      </c>
      <c r="AN125" s="4" t="s">
        <v>25</v>
      </c>
      <c r="AO125" s="4" t="s">
        <v>25</v>
      </c>
      <c r="AP125" s="4" t="s">
        <v>25</v>
      </c>
      <c r="AQ125" s="4" t="s">
        <v>25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83">
        <v>0</v>
      </c>
    </row>
    <row r="126" spans="1:49" s="62" customFormat="1" ht="31.5">
      <c r="A126" s="78" t="s">
        <v>79</v>
      </c>
      <c r="B126" s="79" t="s">
        <v>286</v>
      </c>
      <c r="C126" s="80" t="s">
        <v>287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 t="s">
        <v>25</v>
      </c>
      <c r="U126" s="4" t="s">
        <v>25</v>
      </c>
      <c r="V126" s="4" t="s">
        <v>25</v>
      </c>
      <c r="W126" s="4" t="s">
        <v>25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 t="s">
        <v>25</v>
      </c>
      <c r="AM126" s="4" t="s">
        <v>25</v>
      </c>
      <c r="AN126" s="4" t="s">
        <v>25</v>
      </c>
      <c r="AO126" s="4" t="s">
        <v>25</v>
      </c>
      <c r="AP126" s="4" t="s">
        <v>25</v>
      </c>
      <c r="AQ126" s="4" t="s">
        <v>25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83">
        <v>0</v>
      </c>
    </row>
    <row r="127" spans="1:49" s="62" customFormat="1" ht="31.5">
      <c r="A127" s="78" t="s">
        <v>79</v>
      </c>
      <c r="B127" s="79" t="s">
        <v>288</v>
      </c>
      <c r="C127" s="80" t="s">
        <v>289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 t="s">
        <v>25</v>
      </c>
      <c r="U127" s="4" t="s">
        <v>25</v>
      </c>
      <c r="V127" s="4" t="s">
        <v>25</v>
      </c>
      <c r="W127" s="4" t="s">
        <v>25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 t="s">
        <v>25</v>
      </c>
      <c r="AM127" s="4" t="s">
        <v>25</v>
      </c>
      <c r="AN127" s="4" t="s">
        <v>25</v>
      </c>
      <c r="AO127" s="4" t="s">
        <v>25</v>
      </c>
      <c r="AP127" s="4" t="s">
        <v>25</v>
      </c>
      <c r="AQ127" s="4" t="s">
        <v>25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83">
        <v>0</v>
      </c>
    </row>
    <row r="128" spans="1:49" s="62" customFormat="1" ht="31.5">
      <c r="A128" s="78" t="s">
        <v>79</v>
      </c>
      <c r="B128" s="79" t="s">
        <v>290</v>
      </c>
      <c r="C128" s="80" t="s">
        <v>291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25</v>
      </c>
      <c r="U128" s="4" t="s">
        <v>25</v>
      </c>
      <c r="V128" s="4" t="s">
        <v>25</v>
      </c>
      <c r="W128" s="4" t="s">
        <v>25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 t="s">
        <v>25</v>
      </c>
      <c r="AM128" s="4" t="s">
        <v>25</v>
      </c>
      <c r="AN128" s="4" t="s">
        <v>25</v>
      </c>
      <c r="AO128" s="4" t="s">
        <v>25</v>
      </c>
      <c r="AP128" s="4" t="s">
        <v>25</v>
      </c>
      <c r="AQ128" s="4" t="s">
        <v>25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83">
        <v>0</v>
      </c>
    </row>
    <row r="129" spans="1:49" s="62" customFormat="1" ht="31.5">
      <c r="A129" s="78" t="s">
        <v>79</v>
      </c>
      <c r="B129" s="79" t="s">
        <v>292</v>
      </c>
      <c r="C129" s="80" t="s">
        <v>293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25</v>
      </c>
      <c r="U129" s="4" t="s">
        <v>25</v>
      </c>
      <c r="V129" s="4" t="s">
        <v>25</v>
      </c>
      <c r="W129" s="4" t="s">
        <v>25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 t="s">
        <v>25</v>
      </c>
      <c r="AM129" s="4" t="s">
        <v>25</v>
      </c>
      <c r="AN129" s="4" t="s">
        <v>25</v>
      </c>
      <c r="AO129" s="4" t="s">
        <v>25</v>
      </c>
      <c r="AP129" s="4" t="s">
        <v>25</v>
      </c>
      <c r="AQ129" s="4" t="s">
        <v>25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83">
        <v>0</v>
      </c>
    </row>
    <row r="130" spans="1:49" s="62" customFormat="1" ht="31.5">
      <c r="A130" s="78" t="s">
        <v>79</v>
      </c>
      <c r="B130" s="79" t="s">
        <v>294</v>
      </c>
      <c r="C130" s="80" t="s">
        <v>295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 t="s">
        <v>25</v>
      </c>
      <c r="U130" s="4" t="s">
        <v>25</v>
      </c>
      <c r="V130" s="4" t="s">
        <v>25</v>
      </c>
      <c r="W130" s="4" t="s">
        <v>25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 t="s">
        <v>25</v>
      </c>
      <c r="AM130" s="4" t="s">
        <v>25</v>
      </c>
      <c r="AN130" s="4" t="s">
        <v>25</v>
      </c>
      <c r="AO130" s="4" t="s">
        <v>25</v>
      </c>
      <c r="AP130" s="4" t="s">
        <v>25</v>
      </c>
      <c r="AQ130" s="4" t="s">
        <v>25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83">
        <v>0</v>
      </c>
    </row>
    <row r="131" spans="1:49" s="62" customFormat="1" ht="31.5">
      <c r="A131" s="78" t="s">
        <v>79</v>
      </c>
      <c r="B131" s="79" t="s">
        <v>296</v>
      </c>
      <c r="C131" s="80" t="s">
        <v>297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25</v>
      </c>
      <c r="U131" s="4" t="s">
        <v>25</v>
      </c>
      <c r="V131" s="4" t="s">
        <v>25</v>
      </c>
      <c r="W131" s="4" t="s">
        <v>25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 t="s">
        <v>25</v>
      </c>
      <c r="AM131" s="4" t="s">
        <v>25</v>
      </c>
      <c r="AN131" s="4" t="s">
        <v>25</v>
      </c>
      <c r="AO131" s="4" t="s">
        <v>25</v>
      </c>
      <c r="AP131" s="4" t="s">
        <v>25</v>
      </c>
      <c r="AQ131" s="4" t="s">
        <v>25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83">
        <v>0</v>
      </c>
    </row>
    <row r="132" spans="1:49" s="62" customFormat="1" ht="31.5">
      <c r="A132" s="78" t="s">
        <v>79</v>
      </c>
      <c r="B132" s="79" t="s">
        <v>298</v>
      </c>
      <c r="C132" s="80" t="s">
        <v>299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25</v>
      </c>
      <c r="U132" s="4" t="s">
        <v>25</v>
      </c>
      <c r="V132" s="4" t="s">
        <v>25</v>
      </c>
      <c r="W132" s="4" t="s">
        <v>25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 t="s">
        <v>25</v>
      </c>
      <c r="AM132" s="4" t="s">
        <v>25</v>
      </c>
      <c r="AN132" s="4" t="s">
        <v>25</v>
      </c>
      <c r="AO132" s="4" t="s">
        <v>25</v>
      </c>
      <c r="AP132" s="4" t="s">
        <v>25</v>
      </c>
      <c r="AQ132" s="4" t="s">
        <v>25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83">
        <v>0</v>
      </c>
    </row>
    <row r="133" spans="1:49" s="62" customFormat="1" ht="31.5">
      <c r="A133" s="78" t="s">
        <v>79</v>
      </c>
      <c r="B133" s="79" t="s">
        <v>300</v>
      </c>
      <c r="C133" s="80" t="s">
        <v>301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25</v>
      </c>
      <c r="U133" s="4" t="s">
        <v>25</v>
      </c>
      <c r="V133" s="4" t="s">
        <v>25</v>
      </c>
      <c r="W133" s="4" t="s">
        <v>25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 t="s">
        <v>25</v>
      </c>
      <c r="AM133" s="4" t="s">
        <v>25</v>
      </c>
      <c r="AN133" s="4" t="s">
        <v>25</v>
      </c>
      <c r="AO133" s="4" t="s">
        <v>25</v>
      </c>
      <c r="AP133" s="4" t="s">
        <v>25</v>
      </c>
      <c r="AQ133" s="4" t="s">
        <v>25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83">
        <v>0</v>
      </c>
    </row>
    <row r="134" spans="1:49" s="62" customFormat="1" ht="31.5">
      <c r="A134" s="78" t="s">
        <v>79</v>
      </c>
      <c r="B134" s="79" t="s">
        <v>302</v>
      </c>
      <c r="C134" s="80" t="s">
        <v>303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 t="s">
        <v>25</v>
      </c>
      <c r="U134" s="4" t="s">
        <v>25</v>
      </c>
      <c r="V134" s="4" t="s">
        <v>25</v>
      </c>
      <c r="W134" s="4" t="s">
        <v>25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 t="s">
        <v>25</v>
      </c>
      <c r="AM134" s="4" t="s">
        <v>25</v>
      </c>
      <c r="AN134" s="4" t="s">
        <v>25</v>
      </c>
      <c r="AO134" s="4" t="s">
        <v>25</v>
      </c>
      <c r="AP134" s="4" t="s">
        <v>25</v>
      </c>
      <c r="AQ134" s="4" t="s">
        <v>25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83">
        <v>0</v>
      </c>
    </row>
    <row r="135" spans="1:49" s="62" customFormat="1" ht="31.5">
      <c r="A135" s="78" t="s">
        <v>79</v>
      </c>
      <c r="B135" s="79" t="s">
        <v>304</v>
      </c>
      <c r="C135" s="80" t="s">
        <v>305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 t="s">
        <v>25</v>
      </c>
      <c r="U135" s="4" t="s">
        <v>25</v>
      </c>
      <c r="V135" s="4" t="s">
        <v>25</v>
      </c>
      <c r="W135" s="4" t="s">
        <v>25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 t="s">
        <v>25</v>
      </c>
      <c r="AM135" s="4" t="s">
        <v>25</v>
      </c>
      <c r="AN135" s="4" t="s">
        <v>25</v>
      </c>
      <c r="AO135" s="4" t="s">
        <v>25</v>
      </c>
      <c r="AP135" s="4" t="s">
        <v>25</v>
      </c>
      <c r="AQ135" s="4" t="s">
        <v>25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83">
        <v>0</v>
      </c>
    </row>
    <row r="136" spans="1:49" s="62" customFormat="1" ht="31.5">
      <c r="A136" s="78" t="s">
        <v>79</v>
      </c>
      <c r="B136" s="79" t="s">
        <v>306</v>
      </c>
      <c r="C136" s="80" t="s">
        <v>307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 t="s">
        <v>25</v>
      </c>
      <c r="U136" s="4" t="s">
        <v>25</v>
      </c>
      <c r="V136" s="4" t="s">
        <v>25</v>
      </c>
      <c r="W136" s="4" t="s">
        <v>25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 t="s">
        <v>25</v>
      </c>
      <c r="AM136" s="4" t="s">
        <v>25</v>
      </c>
      <c r="AN136" s="4" t="s">
        <v>25</v>
      </c>
      <c r="AO136" s="4" t="s">
        <v>25</v>
      </c>
      <c r="AP136" s="4" t="s">
        <v>25</v>
      </c>
      <c r="AQ136" s="4" t="s">
        <v>25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83">
        <v>0</v>
      </c>
    </row>
    <row r="137" spans="1:49" s="62" customFormat="1" ht="31.5">
      <c r="A137" s="78" t="s">
        <v>79</v>
      </c>
      <c r="B137" s="79" t="s">
        <v>308</v>
      </c>
      <c r="C137" s="80" t="s">
        <v>309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25</v>
      </c>
      <c r="U137" s="4" t="s">
        <v>25</v>
      </c>
      <c r="V137" s="4" t="s">
        <v>25</v>
      </c>
      <c r="W137" s="4" t="s">
        <v>25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 t="s">
        <v>25</v>
      </c>
      <c r="AM137" s="4" t="s">
        <v>25</v>
      </c>
      <c r="AN137" s="4" t="s">
        <v>25</v>
      </c>
      <c r="AO137" s="4" t="s">
        <v>25</v>
      </c>
      <c r="AP137" s="4" t="s">
        <v>25</v>
      </c>
      <c r="AQ137" s="4" t="s">
        <v>25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83">
        <v>0</v>
      </c>
    </row>
    <row r="138" spans="1:49" s="62" customFormat="1" ht="31.5">
      <c r="A138" s="78" t="s">
        <v>79</v>
      </c>
      <c r="B138" s="79" t="s">
        <v>310</v>
      </c>
      <c r="C138" s="80" t="s">
        <v>311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25</v>
      </c>
      <c r="U138" s="4" t="s">
        <v>25</v>
      </c>
      <c r="V138" s="4" t="s">
        <v>25</v>
      </c>
      <c r="W138" s="4" t="s">
        <v>25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 t="s">
        <v>25</v>
      </c>
      <c r="AM138" s="4" t="s">
        <v>25</v>
      </c>
      <c r="AN138" s="4" t="s">
        <v>25</v>
      </c>
      <c r="AO138" s="4" t="s">
        <v>25</v>
      </c>
      <c r="AP138" s="4" t="s">
        <v>25</v>
      </c>
      <c r="AQ138" s="4" t="s">
        <v>25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83">
        <v>0</v>
      </c>
    </row>
    <row r="139" spans="1:49" s="62" customFormat="1" ht="31.5">
      <c r="A139" s="78" t="s">
        <v>79</v>
      </c>
      <c r="B139" s="79" t="s">
        <v>312</v>
      </c>
      <c r="C139" s="80" t="s">
        <v>313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25</v>
      </c>
      <c r="U139" s="4" t="s">
        <v>25</v>
      </c>
      <c r="V139" s="4" t="s">
        <v>25</v>
      </c>
      <c r="W139" s="4" t="s">
        <v>25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 t="s">
        <v>25</v>
      </c>
      <c r="AM139" s="4" t="s">
        <v>25</v>
      </c>
      <c r="AN139" s="4" t="s">
        <v>25</v>
      </c>
      <c r="AO139" s="4" t="s">
        <v>25</v>
      </c>
      <c r="AP139" s="4" t="s">
        <v>25</v>
      </c>
      <c r="AQ139" s="4" t="s">
        <v>25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83">
        <v>0</v>
      </c>
    </row>
    <row r="140" spans="1:49" s="62" customFormat="1" ht="31.5">
      <c r="A140" s="78" t="s">
        <v>79</v>
      </c>
      <c r="B140" s="79" t="s">
        <v>314</v>
      </c>
      <c r="C140" s="80" t="s">
        <v>315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 t="s">
        <v>25</v>
      </c>
      <c r="U140" s="4" t="s">
        <v>25</v>
      </c>
      <c r="V140" s="4" t="s">
        <v>25</v>
      </c>
      <c r="W140" s="4" t="s">
        <v>25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 t="s">
        <v>25</v>
      </c>
      <c r="AM140" s="4" t="s">
        <v>25</v>
      </c>
      <c r="AN140" s="4" t="s">
        <v>25</v>
      </c>
      <c r="AO140" s="4" t="s">
        <v>25</v>
      </c>
      <c r="AP140" s="4" t="s">
        <v>25</v>
      </c>
      <c r="AQ140" s="4" t="s">
        <v>25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83">
        <v>0</v>
      </c>
    </row>
    <row r="141" spans="1:49" s="62" customFormat="1" ht="31.5">
      <c r="A141" s="78" t="s">
        <v>79</v>
      </c>
      <c r="B141" s="79" t="s">
        <v>316</v>
      </c>
      <c r="C141" s="80" t="s">
        <v>317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25</v>
      </c>
      <c r="U141" s="4" t="s">
        <v>25</v>
      </c>
      <c r="V141" s="4" t="s">
        <v>25</v>
      </c>
      <c r="W141" s="4" t="s">
        <v>25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 t="s">
        <v>25</v>
      </c>
      <c r="AM141" s="4" t="s">
        <v>25</v>
      </c>
      <c r="AN141" s="4" t="s">
        <v>25</v>
      </c>
      <c r="AO141" s="4" t="s">
        <v>25</v>
      </c>
      <c r="AP141" s="4" t="s">
        <v>25</v>
      </c>
      <c r="AQ141" s="4" t="s">
        <v>25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83">
        <v>0</v>
      </c>
    </row>
    <row r="142" spans="1:49" s="62" customFormat="1" ht="47.25">
      <c r="A142" s="78" t="s">
        <v>79</v>
      </c>
      <c r="B142" s="79" t="s">
        <v>318</v>
      </c>
      <c r="C142" s="80" t="s">
        <v>319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 t="s">
        <v>25</v>
      </c>
      <c r="U142" s="4" t="s">
        <v>25</v>
      </c>
      <c r="V142" s="4" t="s">
        <v>25</v>
      </c>
      <c r="W142" s="4" t="s">
        <v>25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 t="s">
        <v>25</v>
      </c>
      <c r="AM142" s="4" t="s">
        <v>25</v>
      </c>
      <c r="AN142" s="4" t="s">
        <v>25</v>
      </c>
      <c r="AO142" s="4" t="s">
        <v>25</v>
      </c>
      <c r="AP142" s="4" t="s">
        <v>25</v>
      </c>
      <c r="AQ142" s="4" t="s">
        <v>25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83">
        <v>0</v>
      </c>
    </row>
    <row r="143" spans="1:49" s="62" customFormat="1" ht="47.25">
      <c r="A143" s="78" t="s">
        <v>79</v>
      </c>
      <c r="B143" s="79" t="s">
        <v>320</v>
      </c>
      <c r="C143" s="80" t="s">
        <v>321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25</v>
      </c>
      <c r="U143" s="4" t="s">
        <v>25</v>
      </c>
      <c r="V143" s="4" t="s">
        <v>25</v>
      </c>
      <c r="W143" s="4" t="s">
        <v>25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 t="s">
        <v>25</v>
      </c>
      <c r="AM143" s="4" t="s">
        <v>25</v>
      </c>
      <c r="AN143" s="4" t="s">
        <v>25</v>
      </c>
      <c r="AO143" s="4" t="s">
        <v>25</v>
      </c>
      <c r="AP143" s="4" t="s">
        <v>25</v>
      </c>
      <c r="AQ143" s="4" t="s">
        <v>25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83">
        <v>0</v>
      </c>
    </row>
    <row r="144" spans="1:49" s="62" customFormat="1" ht="47.25">
      <c r="A144" s="78" t="s">
        <v>79</v>
      </c>
      <c r="B144" s="79" t="s">
        <v>322</v>
      </c>
      <c r="C144" s="80" t="s">
        <v>323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25</v>
      </c>
      <c r="U144" s="4" t="s">
        <v>25</v>
      </c>
      <c r="V144" s="4" t="s">
        <v>25</v>
      </c>
      <c r="W144" s="4" t="s">
        <v>25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 t="s">
        <v>25</v>
      </c>
      <c r="AM144" s="4" t="s">
        <v>25</v>
      </c>
      <c r="AN144" s="4" t="s">
        <v>25</v>
      </c>
      <c r="AO144" s="4" t="s">
        <v>25</v>
      </c>
      <c r="AP144" s="4" t="s">
        <v>25</v>
      </c>
      <c r="AQ144" s="4" t="s">
        <v>25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83">
        <v>0</v>
      </c>
    </row>
    <row r="145" spans="1:49" s="62" customFormat="1" ht="47.25">
      <c r="A145" s="78" t="s">
        <v>79</v>
      </c>
      <c r="B145" s="79" t="s">
        <v>324</v>
      </c>
      <c r="C145" s="80" t="s">
        <v>325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25</v>
      </c>
      <c r="U145" s="4" t="s">
        <v>25</v>
      </c>
      <c r="V145" s="4" t="s">
        <v>25</v>
      </c>
      <c r="W145" s="4" t="s">
        <v>25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 t="s">
        <v>25</v>
      </c>
      <c r="AM145" s="4" t="s">
        <v>25</v>
      </c>
      <c r="AN145" s="4" t="s">
        <v>25</v>
      </c>
      <c r="AO145" s="4" t="s">
        <v>25</v>
      </c>
      <c r="AP145" s="4" t="s">
        <v>25</v>
      </c>
      <c r="AQ145" s="4" t="s">
        <v>25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83">
        <v>0</v>
      </c>
    </row>
    <row r="146" spans="1:49" s="62" customFormat="1" ht="47.25">
      <c r="A146" s="78" t="s">
        <v>79</v>
      </c>
      <c r="B146" s="79" t="s">
        <v>326</v>
      </c>
      <c r="C146" s="80" t="s">
        <v>327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 t="s">
        <v>25</v>
      </c>
      <c r="U146" s="4" t="s">
        <v>25</v>
      </c>
      <c r="V146" s="4" t="s">
        <v>25</v>
      </c>
      <c r="W146" s="4" t="s">
        <v>25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 t="s">
        <v>25</v>
      </c>
      <c r="AM146" s="4" t="s">
        <v>25</v>
      </c>
      <c r="AN146" s="4" t="s">
        <v>25</v>
      </c>
      <c r="AO146" s="4" t="s">
        <v>25</v>
      </c>
      <c r="AP146" s="4" t="s">
        <v>25</v>
      </c>
      <c r="AQ146" s="4" t="s">
        <v>25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83">
        <v>0</v>
      </c>
    </row>
    <row r="147" spans="1:49" s="62" customFormat="1" ht="47.25">
      <c r="A147" s="78" t="s">
        <v>79</v>
      </c>
      <c r="B147" s="79" t="s">
        <v>328</v>
      </c>
      <c r="C147" s="80" t="s">
        <v>329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 t="s">
        <v>25</v>
      </c>
      <c r="U147" s="4" t="s">
        <v>25</v>
      </c>
      <c r="V147" s="4" t="s">
        <v>25</v>
      </c>
      <c r="W147" s="4" t="s">
        <v>25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 t="s">
        <v>25</v>
      </c>
      <c r="AM147" s="4" t="s">
        <v>25</v>
      </c>
      <c r="AN147" s="4" t="s">
        <v>25</v>
      </c>
      <c r="AO147" s="4" t="s">
        <v>25</v>
      </c>
      <c r="AP147" s="4" t="s">
        <v>25</v>
      </c>
      <c r="AQ147" s="4" t="s">
        <v>25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83">
        <v>0</v>
      </c>
    </row>
    <row r="148" spans="1:49" s="62" customFormat="1" ht="47.25">
      <c r="A148" s="78" t="s">
        <v>79</v>
      </c>
      <c r="B148" s="79" t="s">
        <v>330</v>
      </c>
      <c r="C148" s="80" t="s">
        <v>331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25</v>
      </c>
      <c r="U148" s="4" t="s">
        <v>25</v>
      </c>
      <c r="V148" s="4" t="s">
        <v>25</v>
      </c>
      <c r="W148" s="4" t="s">
        <v>25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 t="s">
        <v>25</v>
      </c>
      <c r="AM148" s="4" t="s">
        <v>25</v>
      </c>
      <c r="AN148" s="4" t="s">
        <v>25</v>
      </c>
      <c r="AO148" s="4" t="s">
        <v>25</v>
      </c>
      <c r="AP148" s="4" t="s">
        <v>25</v>
      </c>
      <c r="AQ148" s="4" t="s">
        <v>25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83">
        <v>0</v>
      </c>
    </row>
    <row r="149" spans="1:49" s="62" customFormat="1" ht="47.25">
      <c r="A149" s="78" t="s">
        <v>79</v>
      </c>
      <c r="B149" s="79" t="s">
        <v>332</v>
      </c>
      <c r="C149" s="80" t="s">
        <v>333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 t="s">
        <v>25</v>
      </c>
      <c r="U149" s="4" t="s">
        <v>25</v>
      </c>
      <c r="V149" s="4" t="s">
        <v>25</v>
      </c>
      <c r="W149" s="4" t="s">
        <v>25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 t="s">
        <v>25</v>
      </c>
      <c r="AM149" s="4" t="s">
        <v>25</v>
      </c>
      <c r="AN149" s="4" t="s">
        <v>25</v>
      </c>
      <c r="AO149" s="4" t="s">
        <v>25</v>
      </c>
      <c r="AP149" s="4" t="s">
        <v>25</v>
      </c>
      <c r="AQ149" s="4" t="s">
        <v>25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83">
        <v>0</v>
      </c>
    </row>
    <row r="150" spans="1:49" s="62" customFormat="1" ht="47.25">
      <c r="A150" s="78" t="s">
        <v>79</v>
      </c>
      <c r="B150" s="79" t="s">
        <v>334</v>
      </c>
      <c r="C150" s="80" t="s">
        <v>335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25</v>
      </c>
      <c r="U150" s="4" t="s">
        <v>25</v>
      </c>
      <c r="V150" s="4" t="s">
        <v>25</v>
      </c>
      <c r="W150" s="4" t="s">
        <v>25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 t="s">
        <v>25</v>
      </c>
      <c r="AM150" s="4" t="s">
        <v>25</v>
      </c>
      <c r="AN150" s="4" t="s">
        <v>25</v>
      </c>
      <c r="AO150" s="4" t="s">
        <v>25</v>
      </c>
      <c r="AP150" s="4" t="s">
        <v>25</v>
      </c>
      <c r="AQ150" s="4" t="s">
        <v>25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83">
        <v>0</v>
      </c>
    </row>
    <row r="151" spans="1:49" s="62" customFormat="1" ht="63">
      <c r="A151" s="78" t="s">
        <v>79</v>
      </c>
      <c r="B151" s="79" t="s">
        <v>336</v>
      </c>
      <c r="C151" s="80" t="s">
        <v>337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 t="s">
        <v>25</v>
      </c>
      <c r="U151" s="4" t="s">
        <v>25</v>
      </c>
      <c r="V151" s="4" t="s">
        <v>25</v>
      </c>
      <c r="W151" s="4" t="s">
        <v>25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 t="s">
        <v>25</v>
      </c>
      <c r="AM151" s="4" t="s">
        <v>25</v>
      </c>
      <c r="AN151" s="4" t="s">
        <v>25</v>
      </c>
      <c r="AO151" s="4" t="s">
        <v>25</v>
      </c>
      <c r="AP151" s="4" t="s">
        <v>25</v>
      </c>
      <c r="AQ151" s="4" t="s">
        <v>25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83">
        <v>0</v>
      </c>
    </row>
    <row r="152" spans="1:49" s="62" customFormat="1" ht="63">
      <c r="A152" s="78" t="s">
        <v>79</v>
      </c>
      <c r="B152" s="79" t="s">
        <v>338</v>
      </c>
      <c r="C152" s="80" t="s">
        <v>339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 t="s">
        <v>25</v>
      </c>
      <c r="U152" s="4" t="s">
        <v>25</v>
      </c>
      <c r="V152" s="4" t="s">
        <v>25</v>
      </c>
      <c r="W152" s="4" t="s">
        <v>25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 t="s">
        <v>25</v>
      </c>
      <c r="AM152" s="4" t="s">
        <v>25</v>
      </c>
      <c r="AN152" s="4" t="s">
        <v>25</v>
      </c>
      <c r="AO152" s="4" t="s">
        <v>25</v>
      </c>
      <c r="AP152" s="4" t="s">
        <v>25</v>
      </c>
      <c r="AQ152" s="4" t="s">
        <v>25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83">
        <v>0</v>
      </c>
    </row>
    <row r="153" spans="1:49" s="62" customFormat="1" ht="31.5">
      <c r="A153" s="78" t="s">
        <v>79</v>
      </c>
      <c r="B153" s="79" t="s">
        <v>340</v>
      </c>
      <c r="C153" s="80" t="s">
        <v>341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 t="s">
        <v>25</v>
      </c>
      <c r="U153" s="4" t="s">
        <v>25</v>
      </c>
      <c r="V153" s="4" t="s">
        <v>25</v>
      </c>
      <c r="W153" s="4" t="s">
        <v>25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 t="s">
        <v>25</v>
      </c>
      <c r="AM153" s="4" t="s">
        <v>25</v>
      </c>
      <c r="AN153" s="4" t="s">
        <v>25</v>
      </c>
      <c r="AO153" s="4" t="s">
        <v>25</v>
      </c>
      <c r="AP153" s="4" t="s">
        <v>25</v>
      </c>
      <c r="AQ153" s="4" t="s">
        <v>25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83">
        <v>0</v>
      </c>
    </row>
    <row r="154" spans="1:49" s="62" customFormat="1" ht="31.5">
      <c r="A154" s="78" t="s">
        <v>79</v>
      </c>
      <c r="B154" s="79" t="s">
        <v>342</v>
      </c>
      <c r="C154" s="80" t="s">
        <v>343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 t="s">
        <v>25</v>
      </c>
      <c r="U154" s="4" t="s">
        <v>25</v>
      </c>
      <c r="V154" s="4" t="s">
        <v>25</v>
      </c>
      <c r="W154" s="4" t="s">
        <v>25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 t="s">
        <v>25</v>
      </c>
      <c r="AM154" s="4" t="s">
        <v>25</v>
      </c>
      <c r="AN154" s="4" t="s">
        <v>25</v>
      </c>
      <c r="AO154" s="4" t="s">
        <v>25</v>
      </c>
      <c r="AP154" s="4" t="s">
        <v>25</v>
      </c>
      <c r="AQ154" s="4" t="s">
        <v>25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83">
        <v>0</v>
      </c>
    </row>
    <row r="155" spans="1:49" s="62" customFormat="1" ht="31.5">
      <c r="A155" s="78" t="s">
        <v>79</v>
      </c>
      <c r="B155" s="79" t="s">
        <v>344</v>
      </c>
      <c r="C155" s="80" t="s">
        <v>345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 t="s">
        <v>25</v>
      </c>
      <c r="U155" s="4" t="s">
        <v>25</v>
      </c>
      <c r="V155" s="4" t="s">
        <v>25</v>
      </c>
      <c r="W155" s="4" t="s">
        <v>25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 t="s">
        <v>25</v>
      </c>
      <c r="AM155" s="4" t="s">
        <v>25</v>
      </c>
      <c r="AN155" s="4" t="s">
        <v>25</v>
      </c>
      <c r="AO155" s="4" t="s">
        <v>25</v>
      </c>
      <c r="AP155" s="4" t="s">
        <v>25</v>
      </c>
      <c r="AQ155" s="4" t="s">
        <v>25</v>
      </c>
      <c r="AR155" s="81">
        <v>0</v>
      </c>
      <c r="AS155" s="4">
        <v>0</v>
      </c>
      <c r="AT155" s="4">
        <v>0</v>
      </c>
      <c r="AU155" s="4">
        <v>0</v>
      </c>
      <c r="AV155" s="4">
        <v>0</v>
      </c>
      <c r="AW155" s="83">
        <v>0</v>
      </c>
    </row>
    <row r="156" spans="1:49" s="62" customFormat="1" ht="31.5">
      <c r="A156" s="78" t="s">
        <v>79</v>
      </c>
      <c r="B156" s="79" t="s">
        <v>346</v>
      </c>
      <c r="C156" s="80" t="s">
        <v>347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25</v>
      </c>
      <c r="U156" s="4" t="s">
        <v>25</v>
      </c>
      <c r="V156" s="4" t="s">
        <v>25</v>
      </c>
      <c r="W156" s="4" t="s">
        <v>25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 t="s">
        <v>25</v>
      </c>
      <c r="AM156" s="4" t="s">
        <v>25</v>
      </c>
      <c r="AN156" s="4" t="s">
        <v>25</v>
      </c>
      <c r="AO156" s="4" t="s">
        <v>25</v>
      </c>
      <c r="AP156" s="4" t="s">
        <v>25</v>
      </c>
      <c r="AQ156" s="4" t="s">
        <v>25</v>
      </c>
      <c r="AR156" s="81">
        <v>0</v>
      </c>
      <c r="AS156" s="4">
        <v>0</v>
      </c>
      <c r="AT156" s="4">
        <v>0</v>
      </c>
      <c r="AU156" s="4">
        <v>0</v>
      </c>
      <c r="AV156" s="4">
        <v>0</v>
      </c>
      <c r="AW156" s="83">
        <v>0</v>
      </c>
    </row>
    <row r="157" spans="1:49" s="62" customFormat="1" ht="31.5">
      <c r="A157" s="78" t="s">
        <v>79</v>
      </c>
      <c r="B157" s="79" t="s">
        <v>348</v>
      </c>
      <c r="C157" s="80" t="s">
        <v>349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 t="s">
        <v>25</v>
      </c>
      <c r="U157" s="4" t="s">
        <v>25</v>
      </c>
      <c r="V157" s="4" t="s">
        <v>25</v>
      </c>
      <c r="W157" s="4" t="s">
        <v>25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 t="s">
        <v>25</v>
      </c>
      <c r="AM157" s="4" t="s">
        <v>25</v>
      </c>
      <c r="AN157" s="4" t="s">
        <v>25</v>
      </c>
      <c r="AO157" s="4" t="s">
        <v>25</v>
      </c>
      <c r="AP157" s="4" t="s">
        <v>25</v>
      </c>
      <c r="AQ157" s="4" t="s">
        <v>25</v>
      </c>
      <c r="AR157" s="81">
        <v>0</v>
      </c>
      <c r="AS157" s="4">
        <v>0</v>
      </c>
      <c r="AT157" s="4">
        <v>0</v>
      </c>
      <c r="AU157" s="4">
        <v>0</v>
      </c>
      <c r="AV157" s="4">
        <v>0</v>
      </c>
      <c r="AW157" s="83">
        <v>0</v>
      </c>
    </row>
    <row r="158" spans="1:49" s="62" customFormat="1" ht="31.5">
      <c r="A158" s="74" t="s">
        <v>81</v>
      </c>
      <c r="B158" s="75" t="s">
        <v>82</v>
      </c>
      <c r="C158" s="2" t="s">
        <v>24</v>
      </c>
      <c r="D158" s="2">
        <f t="shared" ref="D158:V158" si="50">IF(AND(D159="нд",D159=D161,D161=D162,D162=D163,D163=D164,D164=D165,D165=D166,D166=D167),"нд",SUMIF(D159,"&gt;0",D159)+SUMIF(D161,"&gt;0",D161)+SUMIF(D162,"&gt;0",D162)+SUMIF(D163,"&gt;0",D163)+SUMIF(D164,"&gt;0",D164)+SUMIF(D165,"&gt;0",D165)+SUMIF(D166,"&gt;0",D166)+SUMIF(D167,"&gt;0",D167))</f>
        <v>0</v>
      </c>
      <c r="E158" s="2">
        <f t="shared" si="50"/>
        <v>0</v>
      </c>
      <c r="F158" s="2">
        <f t="shared" si="50"/>
        <v>0</v>
      </c>
      <c r="G158" s="2">
        <f t="shared" si="50"/>
        <v>0</v>
      </c>
      <c r="H158" s="2">
        <f t="shared" si="50"/>
        <v>0</v>
      </c>
      <c r="I158" s="2">
        <f t="shared" si="50"/>
        <v>0</v>
      </c>
      <c r="J158" s="2">
        <f t="shared" si="50"/>
        <v>0</v>
      </c>
      <c r="K158" s="2">
        <f t="shared" si="50"/>
        <v>0</v>
      </c>
      <c r="L158" s="2">
        <f t="shared" si="50"/>
        <v>0</v>
      </c>
      <c r="M158" s="2">
        <f t="shared" si="50"/>
        <v>0</v>
      </c>
      <c r="N158" s="2">
        <f t="shared" si="50"/>
        <v>0</v>
      </c>
      <c r="O158" s="2">
        <f t="shared" si="50"/>
        <v>0</v>
      </c>
      <c r="P158" s="2">
        <f t="shared" si="50"/>
        <v>0</v>
      </c>
      <c r="Q158" s="2">
        <f t="shared" si="50"/>
        <v>0</v>
      </c>
      <c r="R158" s="2">
        <f t="shared" si="50"/>
        <v>0</v>
      </c>
      <c r="S158" s="2">
        <f t="shared" si="50"/>
        <v>0</v>
      </c>
      <c r="T158" s="2" t="str">
        <f t="shared" si="50"/>
        <v>нд</v>
      </c>
      <c r="U158" s="2" t="str">
        <f t="shared" si="50"/>
        <v>нд</v>
      </c>
      <c r="V158" s="2" t="str">
        <f t="shared" si="50"/>
        <v>нд</v>
      </c>
      <c r="W158" s="2" t="s">
        <v>25</v>
      </c>
      <c r="X158" s="2">
        <f t="shared" ref="X158:AW158" si="51">IF(AND(X159="нд",X159=X161,X161=X162,X162=X163,X163=X164,X164=X165,X165=X166,X166=X167),"нд",SUMIF(X159,"&gt;0",X159)+SUMIF(X161,"&gt;0",X161)+SUMIF(X162,"&gt;0",X162)+SUMIF(X163,"&gt;0",X163)+SUMIF(X164,"&gt;0",X164)+SUMIF(X165,"&gt;0",X165)+SUMIF(X166,"&gt;0",X166)+SUMIF(X167,"&gt;0",X167))</f>
        <v>0</v>
      </c>
      <c r="Y158" s="2">
        <f t="shared" si="51"/>
        <v>0</v>
      </c>
      <c r="Z158" s="2">
        <f t="shared" si="51"/>
        <v>0</v>
      </c>
      <c r="AA158" s="2">
        <f t="shared" si="51"/>
        <v>0</v>
      </c>
      <c r="AB158" s="2">
        <f t="shared" si="51"/>
        <v>0</v>
      </c>
      <c r="AC158" s="2">
        <f t="shared" si="51"/>
        <v>0</v>
      </c>
      <c r="AD158" s="2">
        <f t="shared" si="51"/>
        <v>0</v>
      </c>
      <c r="AE158" s="2">
        <f t="shared" si="51"/>
        <v>0</v>
      </c>
      <c r="AF158" s="2">
        <f t="shared" si="51"/>
        <v>0</v>
      </c>
      <c r="AG158" s="2">
        <f t="shared" si="51"/>
        <v>0</v>
      </c>
      <c r="AH158" s="2">
        <f t="shared" si="51"/>
        <v>0</v>
      </c>
      <c r="AI158" s="2">
        <f t="shared" si="51"/>
        <v>0</v>
      </c>
      <c r="AJ158" s="2">
        <f t="shared" si="51"/>
        <v>0</v>
      </c>
      <c r="AK158" s="2">
        <f t="shared" si="51"/>
        <v>0</v>
      </c>
      <c r="AL158" s="2" t="str">
        <f t="shared" si="51"/>
        <v>нд</v>
      </c>
      <c r="AM158" s="2" t="str">
        <f t="shared" si="51"/>
        <v>нд</v>
      </c>
      <c r="AN158" s="2" t="str">
        <f t="shared" si="51"/>
        <v>нд</v>
      </c>
      <c r="AO158" s="2" t="str">
        <f t="shared" si="51"/>
        <v>нд</v>
      </c>
      <c r="AP158" s="2" t="str">
        <f t="shared" si="51"/>
        <v>нд</v>
      </c>
      <c r="AQ158" s="2" t="str">
        <f t="shared" si="51"/>
        <v>нд</v>
      </c>
      <c r="AR158" s="2">
        <f t="shared" si="51"/>
        <v>0</v>
      </c>
      <c r="AS158" s="2">
        <f t="shared" si="51"/>
        <v>0</v>
      </c>
      <c r="AT158" s="2">
        <f t="shared" si="51"/>
        <v>0</v>
      </c>
      <c r="AU158" s="2">
        <f t="shared" si="51"/>
        <v>0</v>
      </c>
      <c r="AV158" s="2">
        <f t="shared" si="51"/>
        <v>0</v>
      </c>
      <c r="AW158" s="68">
        <f t="shared" si="51"/>
        <v>0</v>
      </c>
    </row>
    <row r="159" spans="1:49" s="62" customFormat="1" ht="31.5">
      <c r="A159" s="74" t="s">
        <v>83</v>
      </c>
      <c r="B159" s="75" t="s">
        <v>84</v>
      </c>
      <c r="C159" s="2" t="s">
        <v>24</v>
      </c>
      <c r="D159" s="2">
        <f t="shared" ref="D159:V159" si="52">IF((COUNTIF(D160:D160,"нд"))=(COUNTA(D160:D160)),"нд",SUMIF(D160:D160,"&gt;0",D160:D160))</f>
        <v>0</v>
      </c>
      <c r="E159" s="2">
        <f t="shared" si="52"/>
        <v>0</v>
      </c>
      <c r="F159" s="2">
        <f t="shared" si="52"/>
        <v>0</v>
      </c>
      <c r="G159" s="2">
        <f t="shared" si="52"/>
        <v>0</v>
      </c>
      <c r="H159" s="2">
        <f t="shared" si="52"/>
        <v>0</v>
      </c>
      <c r="I159" s="2">
        <f t="shared" si="52"/>
        <v>0</v>
      </c>
      <c r="J159" s="2">
        <f t="shared" si="52"/>
        <v>0</v>
      </c>
      <c r="K159" s="2">
        <f t="shared" si="52"/>
        <v>0</v>
      </c>
      <c r="L159" s="2">
        <f t="shared" si="52"/>
        <v>0</v>
      </c>
      <c r="M159" s="2">
        <f t="shared" si="52"/>
        <v>0</v>
      </c>
      <c r="N159" s="2">
        <f t="shared" si="52"/>
        <v>0</v>
      </c>
      <c r="O159" s="2">
        <f t="shared" si="52"/>
        <v>0</v>
      </c>
      <c r="P159" s="2">
        <f t="shared" si="52"/>
        <v>0</v>
      </c>
      <c r="Q159" s="2">
        <f t="shared" si="52"/>
        <v>0</v>
      </c>
      <c r="R159" s="2">
        <f t="shared" si="52"/>
        <v>0</v>
      </c>
      <c r="S159" s="2">
        <f t="shared" si="52"/>
        <v>0</v>
      </c>
      <c r="T159" s="2" t="str">
        <f t="shared" si="52"/>
        <v>нд</v>
      </c>
      <c r="U159" s="2" t="str">
        <f t="shared" si="52"/>
        <v>нд</v>
      </c>
      <c r="V159" s="2" t="str">
        <f t="shared" si="52"/>
        <v>нд</v>
      </c>
      <c r="W159" s="2" t="s">
        <v>25</v>
      </c>
      <c r="X159" s="2">
        <f t="shared" ref="X159:AW159" si="53">IF((COUNTIF(X160:X160,"нд"))=(COUNTA(X160:X160)),"нд",SUMIF(X160:X160,"&gt;0",X160:X160))</f>
        <v>0</v>
      </c>
      <c r="Y159" s="2">
        <f t="shared" si="53"/>
        <v>0</v>
      </c>
      <c r="Z159" s="2">
        <f t="shared" si="53"/>
        <v>0</v>
      </c>
      <c r="AA159" s="2">
        <f t="shared" si="53"/>
        <v>0</v>
      </c>
      <c r="AB159" s="2">
        <f t="shared" si="53"/>
        <v>0</v>
      </c>
      <c r="AC159" s="2">
        <f t="shared" si="53"/>
        <v>0</v>
      </c>
      <c r="AD159" s="2">
        <f t="shared" si="53"/>
        <v>0</v>
      </c>
      <c r="AE159" s="2">
        <f t="shared" si="53"/>
        <v>0</v>
      </c>
      <c r="AF159" s="2">
        <f t="shared" si="53"/>
        <v>0</v>
      </c>
      <c r="AG159" s="2">
        <f t="shared" si="53"/>
        <v>0</v>
      </c>
      <c r="AH159" s="2">
        <f t="shared" si="53"/>
        <v>0</v>
      </c>
      <c r="AI159" s="2">
        <f t="shared" si="53"/>
        <v>0</v>
      </c>
      <c r="AJ159" s="2">
        <f t="shared" si="53"/>
        <v>0</v>
      </c>
      <c r="AK159" s="2">
        <f t="shared" si="53"/>
        <v>0</v>
      </c>
      <c r="AL159" s="2" t="str">
        <f t="shared" si="53"/>
        <v>нд</v>
      </c>
      <c r="AM159" s="2" t="str">
        <f t="shared" si="53"/>
        <v>нд</v>
      </c>
      <c r="AN159" s="2" t="str">
        <f t="shared" si="53"/>
        <v>нд</v>
      </c>
      <c r="AO159" s="2" t="str">
        <f t="shared" si="53"/>
        <v>нд</v>
      </c>
      <c r="AP159" s="2" t="str">
        <f t="shared" si="53"/>
        <v>нд</v>
      </c>
      <c r="AQ159" s="2" t="str">
        <f t="shared" si="53"/>
        <v>нд</v>
      </c>
      <c r="AR159" s="2">
        <f t="shared" si="53"/>
        <v>0</v>
      </c>
      <c r="AS159" s="2">
        <f t="shared" si="53"/>
        <v>0</v>
      </c>
      <c r="AT159" s="2">
        <f t="shared" si="53"/>
        <v>0</v>
      </c>
      <c r="AU159" s="2">
        <f t="shared" si="53"/>
        <v>0</v>
      </c>
      <c r="AV159" s="2">
        <f t="shared" si="53"/>
        <v>0</v>
      </c>
      <c r="AW159" s="68">
        <f t="shared" si="53"/>
        <v>0</v>
      </c>
    </row>
    <row r="160" spans="1:49" s="62" customFormat="1">
      <c r="A160" s="78" t="s">
        <v>83</v>
      </c>
      <c r="B160" s="79" t="s">
        <v>350</v>
      </c>
      <c r="C160" s="80" t="s">
        <v>351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 t="s">
        <v>25</v>
      </c>
      <c r="U160" s="4" t="s">
        <v>25</v>
      </c>
      <c r="V160" s="4" t="s">
        <v>25</v>
      </c>
      <c r="W160" s="4" t="s">
        <v>25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 t="s">
        <v>25</v>
      </c>
      <c r="AM160" s="4" t="s">
        <v>25</v>
      </c>
      <c r="AN160" s="4" t="s">
        <v>25</v>
      </c>
      <c r="AO160" s="4" t="s">
        <v>25</v>
      </c>
      <c r="AP160" s="4" t="s">
        <v>25</v>
      </c>
      <c r="AQ160" s="4" t="s">
        <v>25</v>
      </c>
      <c r="AR160" s="81">
        <v>0</v>
      </c>
      <c r="AS160" s="4">
        <v>0</v>
      </c>
      <c r="AT160" s="4">
        <v>0</v>
      </c>
      <c r="AU160" s="4">
        <v>0</v>
      </c>
      <c r="AV160" s="4">
        <v>0</v>
      </c>
      <c r="AW160" s="83">
        <v>0</v>
      </c>
    </row>
    <row r="161" spans="1:49" s="62" customFormat="1" ht="31.5">
      <c r="A161" s="74" t="s">
        <v>85</v>
      </c>
      <c r="B161" s="75" t="s">
        <v>86</v>
      </c>
      <c r="C161" s="2" t="s">
        <v>24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 t="s">
        <v>25</v>
      </c>
      <c r="U161" s="2" t="s">
        <v>25</v>
      </c>
      <c r="V161" s="2" t="s">
        <v>25</v>
      </c>
      <c r="W161" s="2" t="s">
        <v>25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 t="s">
        <v>25</v>
      </c>
      <c r="AM161" s="2" t="s">
        <v>25</v>
      </c>
      <c r="AN161" s="2" t="s">
        <v>25</v>
      </c>
      <c r="AO161" s="2" t="s">
        <v>25</v>
      </c>
      <c r="AP161" s="2" t="s">
        <v>25</v>
      </c>
      <c r="AQ161" s="2" t="s">
        <v>25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68">
        <v>0</v>
      </c>
    </row>
    <row r="162" spans="1:49" s="62" customFormat="1" ht="31.5">
      <c r="A162" s="74" t="s">
        <v>87</v>
      </c>
      <c r="B162" s="75" t="s">
        <v>88</v>
      </c>
      <c r="C162" s="2" t="s">
        <v>24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 t="s">
        <v>25</v>
      </c>
      <c r="U162" s="2" t="s">
        <v>25</v>
      </c>
      <c r="V162" s="2" t="s">
        <v>25</v>
      </c>
      <c r="W162" s="2" t="s">
        <v>25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 t="s">
        <v>25</v>
      </c>
      <c r="AM162" s="2" t="s">
        <v>25</v>
      </c>
      <c r="AN162" s="2" t="s">
        <v>25</v>
      </c>
      <c r="AO162" s="2" t="s">
        <v>25</v>
      </c>
      <c r="AP162" s="2" t="s">
        <v>25</v>
      </c>
      <c r="AQ162" s="2" t="s">
        <v>25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68">
        <v>0</v>
      </c>
    </row>
    <row r="163" spans="1:49" s="62" customFormat="1" ht="31.5">
      <c r="A163" s="74" t="s">
        <v>89</v>
      </c>
      <c r="B163" s="75" t="s">
        <v>90</v>
      </c>
      <c r="C163" s="2" t="s">
        <v>24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 t="s">
        <v>25</v>
      </c>
      <c r="U163" s="2" t="s">
        <v>25</v>
      </c>
      <c r="V163" s="2" t="s">
        <v>25</v>
      </c>
      <c r="W163" s="2" t="s">
        <v>25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 t="s">
        <v>25</v>
      </c>
      <c r="AM163" s="2" t="s">
        <v>25</v>
      </c>
      <c r="AN163" s="2" t="s">
        <v>25</v>
      </c>
      <c r="AO163" s="2" t="s">
        <v>25</v>
      </c>
      <c r="AP163" s="2" t="s">
        <v>25</v>
      </c>
      <c r="AQ163" s="2" t="s">
        <v>25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68">
        <v>0</v>
      </c>
    </row>
    <row r="164" spans="1:49" s="62" customFormat="1" ht="31.5">
      <c r="A164" s="74" t="s">
        <v>91</v>
      </c>
      <c r="B164" s="75" t="s">
        <v>92</v>
      </c>
      <c r="C164" s="2" t="s">
        <v>24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 t="s">
        <v>25</v>
      </c>
      <c r="U164" s="2" t="s">
        <v>25</v>
      </c>
      <c r="V164" s="2" t="s">
        <v>25</v>
      </c>
      <c r="W164" s="2" t="s">
        <v>25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 t="s">
        <v>25</v>
      </c>
      <c r="AM164" s="2" t="s">
        <v>25</v>
      </c>
      <c r="AN164" s="2" t="s">
        <v>25</v>
      </c>
      <c r="AO164" s="2" t="s">
        <v>25</v>
      </c>
      <c r="AP164" s="2" t="s">
        <v>25</v>
      </c>
      <c r="AQ164" s="2" t="s">
        <v>25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68">
        <v>0</v>
      </c>
    </row>
    <row r="165" spans="1:49" s="62" customFormat="1" ht="31.5">
      <c r="A165" s="74" t="s">
        <v>93</v>
      </c>
      <c r="B165" s="75" t="s">
        <v>94</v>
      </c>
      <c r="C165" s="2" t="s">
        <v>24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 t="s">
        <v>25</v>
      </c>
      <c r="U165" s="2" t="s">
        <v>25</v>
      </c>
      <c r="V165" s="2" t="s">
        <v>25</v>
      </c>
      <c r="W165" s="2" t="s">
        <v>25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 t="s">
        <v>25</v>
      </c>
      <c r="AM165" s="2" t="s">
        <v>25</v>
      </c>
      <c r="AN165" s="2" t="s">
        <v>25</v>
      </c>
      <c r="AO165" s="2" t="s">
        <v>25</v>
      </c>
      <c r="AP165" s="2" t="s">
        <v>25</v>
      </c>
      <c r="AQ165" s="2" t="s">
        <v>25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68">
        <v>0</v>
      </c>
    </row>
    <row r="166" spans="1:49" s="62" customFormat="1" ht="31.5">
      <c r="A166" s="74" t="s">
        <v>95</v>
      </c>
      <c r="B166" s="75" t="s">
        <v>96</v>
      </c>
      <c r="C166" s="2" t="s">
        <v>24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 t="s">
        <v>25</v>
      </c>
      <c r="U166" s="2" t="s">
        <v>25</v>
      </c>
      <c r="V166" s="2" t="s">
        <v>25</v>
      </c>
      <c r="W166" s="2" t="s">
        <v>25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 t="s">
        <v>25</v>
      </c>
      <c r="AM166" s="2" t="s">
        <v>25</v>
      </c>
      <c r="AN166" s="2" t="s">
        <v>25</v>
      </c>
      <c r="AO166" s="2" t="s">
        <v>25</v>
      </c>
      <c r="AP166" s="2" t="s">
        <v>25</v>
      </c>
      <c r="AQ166" s="2" t="s">
        <v>25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68">
        <v>0</v>
      </c>
    </row>
    <row r="167" spans="1:49" s="62" customFormat="1" ht="31.5">
      <c r="A167" s="74" t="s">
        <v>97</v>
      </c>
      <c r="B167" s="75" t="s">
        <v>98</v>
      </c>
      <c r="C167" s="2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 t="s">
        <v>25</v>
      </c>
      <c r="U167" s="2" t="s">
        <v>25</v>
      </c>
      <c r="V167" s="2" t="s">
        <v>25</v>
      </c>
      <c r="W167" s="2" t="s">
        <v>25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 t="s">
        <v>25</v>
      </c>
      <c r="AM167" s="2" t="s">
        <v>25</v>
      </c>
      <c r="AN167" s="2" t="s">
        <v>25</v>
      </c>
      <c r="AO167" s="2" t="s">
        <v>25</v>
      </c>
      <c r="AP167" s="2" t="s">
        <v>25</v>
      </c>
      <c r="AQ167" s="2" t="s">
        <v>25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68">
        <v>0</v>
      </c>
    </row>
    <row r="168" spans="1:49" s="62" customFormat="1" ht="31.5">
      <c r="A168" s="74" t="s">
        <v>99</v>
      </c>
      <c r="B168" s="75" t="s">
        <v>100</v>
      </c>
      <c r="C168" s="2" t="s">
        <v>24</v>
      </c>
      <c r="D168" s="2">
        <f t="shared" ref="D168:V168" si="54">IF((COUNTIF(D169:D170,"нд"))=(COUNTA(D169:D170)),"нд",SUMIF(D169:D170,"&gt;0",D169:D170))</f>
        <v>0</v>
      </c>
      <c r="E168" s="2">
        <f t="shared" si="54"/>
        <v>0</v>
      </c>
      <c r="F168" s="2">
        <f t="shared" si="54"/>
        <v>0</v>
      </c>
      <c r="G168" s="2">
        <f t="shared" si="54"/>
        <v>0</v>
      </c>
      <c r="H168" s="2">
        <f t="shared" si="54"/>
        <v>0</v>
      </c>
      <c r="I168" s="2">
        <f t="shared" si="54"/>
        <v>0</v>
      </c>
      <c r="J168" s="2">
        <f t="shared" si="54"/>
        <v>0</v>
      </c>
      <c r="K168" s="2">
        <f t="shared" si="54"/>
        <v>0</v>
      </c>
      <c r="L168" s="2">
        <f t="shared" si="54"/>
        <v>0</v>
      </c>
      <c r="M168" s="2">
        <f t="shared" si="54"/>
        <v>0</v>
      </c>
      <c r="N168" s="2">
        <f t="shared" si="54"/>
        <v>0</v>
      </c>
      <c r="O168" s="2">
        <f t="shared" si="54"/>
        <v>0</v>
      </c>
      <c r="P168" s="2">
        <f t="shared" si="54"/>
        <v>0</v>
      </c>
      <c r="Q168" s="2">
        <f t="shared" si="54"/>
        <v>0</v>
      </c>
      <c r="R168" s="2">
        <f t="shared" si="54"/>
        <v>0</v>
      </c>
      <c r="S168" s="2">
        <f t="shared" si="54"/>
        <v>0</v>
      </c>
      <c r="T168" s="2" t="str">
        <f t="shared" si="54"/>
        <v>нд</v>
      </c>
      <c r="U168" s="2" t="str">
        <f t="shared" si="54"/>
        <v>нд</v>
      </c>
      <c r="V168" s="2" t="str">
        <f t="shared" si="54"/>
        <v>нд</v>
      </c>
      <c r="W168" s="2" t="s">
        <v>25</v>
      </c>
      <c r="X168" s="2">
        <f t="shared" ref="X168:AW168" si="55">IF((COUNTIF(X169:X170,"нд"))=(COUNTA(X169:X170)),"нд",SUMIF(X169:X170,"&gt;0",X169:X170))</f>
        <v>0</v>
      </c>
      <c r="Y168" s="2">
        <f t="shared" si="55"/>
        <v>0</v>
      </c>
      <c r="Z168" s="2">
        <f t="shared" si="55"/>
        <v>0</v>
      </c>
      <c r="AA168" s="2">
        <f t="shared" si="55"/>
        <v>0</v>
      </c>
      <c r="AB168" s="2">
        <f t="shared" si="55"/>
        <v>0</v>
      </c>
      <c r="AC168" s="2">
        <f t="shared" si="55"/>
        <v>0</v>
      </c>
      <c r="AD168" s="2">
        <f t="shared" si="55"/>
        <v>0</v>
      </c>
      <c r="AE168" s="2">
        <f t="shared" si="55"/>
        <v>0</v>
      </c>
      <c r="AF168" s="2">
        <f t="shared" si="55"/>
        <v>0</v>
      </c>
      <c r="AG168" s="2">
        <f t="shared" si="55"/>
        <v>0</v>
      </c>
      <c r="AH168" s="2">
        <f t="shared" si="55"/>
        <v>0</v>
      </c>
      <c r="AI168" s="2">
        <f t="shared" si="55"/>
        <v>0</v>
      </c>
      <c r="AJ168" s="2">
        <f t="shared" si="55"/>
        <v>0</v>
      </c>
      <c r="AK168" s="2">
        <f t="shared" si="55"/>
        <v>0</v>
      </c>
      <c r="AL168" s="2" t="str">
        <f t="shared" si="55"/>
        <v>нд</v>
      </c>
      <c r="AM168" s="2" t="str">
        <f t="shared" si="55"/>
        <v>нд</v>
      </c>
      <c r="AN168" s="2" t="str">
        <f t="shared" si="55"/>
        <v>нд</v>
      </c>
      <c r="AO168" s="2" t="str">
        <f t="shared" si="55"/>
        <v>нд</v>
      </c>
      <c r="AP168" s="2" t="str">
        <f t="shared" si="55"/>
        <v>нд</v>
      </c>
      <c r="AQ168" s="2" t="str">
        <f t="shared" si="55"/>
        <v>нд</v>
      </c>
      <c r="AR168" s="2">
        <f t="shared" si="55"/>
        <v>0</v>
      </c>
      <c r="AS168" s="2">
        <f t="shared" si="55"/>
        <v>0</v>
      </c>
      <c r="AT168" s="2">
        <f t="shared" si="55"/>
        <v>0</v>
      </c>
      <c r="AU168" s="2">
        <f t="shared" si="55"/>
        <v>0</v>
      </c>
      <c r="AV168" s="2">
        <f t="shared" si="55"/>
        <v>0</v>
      </c>
      <c r="AW168" s="68">
        <f t="shared" si="55"/>
        <v>0</v>
      </c>
    </row>
    <row r="169" spans="1:49" s="62" customFormat="1" ht="31.5">
      <c r="A169" s="74" t="s">
        <v>101</v>
      </c>
      <c r="B169" s="75" t="s">
        <v>102</v>
      </c>
      <c r="C169" s="2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 t="s">
        <v>25</v>
      </c>
      <c r="U169" s="2" t="s">
        <v>25</v>
      </c>
      <c r="V169" s="2" t="s">
        <v>25</v>
      </c>
      <c r="W169" s="2" t="s">
        <v>25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 t="s">
        <v>25</v>
      </c>
      <c r="AM169" s="2" t="s">
        <v>25</v>
      </c>
      <c r="AN169" s="2" t="s">
        <v>25</v>
      </c>
      <c r="AO169" s="2" t="s">
        <v>25</v>
      </c>
      <c r="AP169" s="2" t="s">
        <v>25</v>
      </c>
      <c r="AQ169" s="2" t="s">
        <v>25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68">
        <v>0</v>
      </c>
    </row>
    <row r="170" spans="1:49" s="62" customFormat="1" ht="31.5">
      <c r="A170" s="74" t="s">
        <v>103</v>
      </c>
      <c r="B170" s="75" t="s">
        <v>104</v>
      </c>
      <c r="C170" s="2" t="s">
        <v>24</v>
      </c>
      <c r="D170" s="2">
        <f t="shared" ref="D170:V170" si="56">IF((COUNTIF(D171:D177,"нд"))=(COUNTA(D171:D177)),"нд",SUMIF(D171:D177,"&gt;0",D171:D177))</f>
        <v>0</v>
      </c>
      <c r="E170" s="2">
        <f t="shared" si="56"/>
        <v>0</v>
      </c>
      <c r="F170" s="2">
        <f t="shared" si="56"/>
        <v>0</v>
      </c>
      <c r="G170" s="2">
        <f t="shared" si="56"/>
        <v>0</v>
      </c>
      <c r="H170" s="2">
        <f t="shared" si="56"/>
        <v>0</v>
      </c>
      <c r="I170" s="2">
        <f t="shared" si="56"/>
        <v>0</v>
      </c>
      <c r="J170" s="2">
        <f t="shared" si="56"/>
        <v>0</v>
      </c>
      <c r="K170" s="2">
        <f t="shared" si="56"/>
        <v>0</v>
      </c>
      <c r="L170" s="2">
        <f t="shared" si="56"/>
        <v>0</v>
      </c>
      <c r="M170" s="2">
        <f t="shared" si="56"/>
        <v>0</v>
      </c>
      <c r="N170" s="2">
        <f t="shared" si="56"/>
        <v>0</v>
      </c>
      <c r="O170" s="2">
        <f t="shared" si="56"/>
        <v>0</v>
      </c>
      <c r="P170" s="2">
        <f t="shared" si="56"/>
        <v>0</v>
      </c>
      <c r="Q170" s="2">
        <f t="shared" si="56"/>
        <v>0</v>
      </c>
      <c r="R170" s="2">
        <f t="shared" si="56"/>
        <v>0</v>
      </c>
      <c r="S170" s="2">
        <f t="shared" si="56"/>
        <v>0</v>
      </c>
      <c r="T170" s="2" t="str">
        <f t="shared" si="56"/>
        <v>нд</v>
      </c>
      <c r="U170" s="2" t="str">
        <f t="shared" si="56"/>
        <v>нд</v>
      </c>
      <c r="V170" s="2" t="str">
        <f t="shared" si="56"/>
        <v>нд</v>
      </c>
      <c r="W170" s="2" t="s">
        <v>25</v>
      </c>
      <c r="X170" s="2">
        <f t="shared" ref="X170:AW170" si="57">IF((COUNTIF(X171:X177,"нд"))=(COUNTA(X171:X177)),"нд",SUMIF(X171:X177,"&gt;0",X171:X177))</f>
        <v>0</v>
      </c>
      <c r="Y170" s="2">
        <f t="shared" si="57"/>
        <v>0</v>
      </c>
      <c r="Z170" s="2">
        <f t="shared" si="57"/>
        <v>0</v>
      </c>
      <c r="AA170" s="2">
        <f t="shared" si="57"/>
        <v>0</v>
      </c>
      <c r="AB170" s="2">
        <f t="shared" si="57"/>
        <v>0</v>
      </c>
      <c r="AC170" s="2">
        <f t="shared" si="57"/>
        <v>0</v>
      </c>
      <c r="AD170" s="2">
        <f t="shared" si="57"/>
        <v>0</v>
      </c>
      <c r="AE170" s="2">
        <f t="shared" si="57"/>
        <v>0</v>
      </c>
      <c r="AF170" s="2">
        <f t="shared" si="57"/>
        <v>0</v>
      </c>
      <c r="AG170" s="2">
        <f t="shared" si="57"/>
        <v>0</v>
      </c>
      <c r="AH170" s="2">
        <f t="shared" si="57"/>
        <v>0</v>
      </c>
      <c r="AI170" s="2">
        <f t="shared" si="57"/>
        <v>0</v>
      </c>
      <c r="AJ170" s="2">
        <f t="shared" si="57"/>
        <v>0</v>
      </c>
      <c r="AK170" s="2">
        <f t="shared" si="57"/>
        <v>0</v>
      </c>
      <c r="AL170" s="2" t="str">
        <f t="shared" si="57"/>
        <v>нд</v>
      </c>
      <c r="AM170" s="2" t="str">
        <f t="shared" si="57"/>
        <v>нд</v>
      </c>
      <c r="AN170" s="2" t="str">
        <f t="shared" si="57"/>
        <v>нд</v>
      </c>
      <c r="AO170" s="2" t="str">
        <f t="shared" si="57"/>
        <v>нд</v>
      </c>
      <c r="AP170" s="2" t="str">
        <f t="shared" si="57"/>
        <v>нд</v>
      </c>
      <c r="AQ170" s="2" t="str">
        <f t="shared" si="57"/>
        <v>нд</v>
      </c>
      <c r="AR170" s="2">
        <f t="shared" si="57"/>
        <v>0</v>
      </c>
      <c r="AS170" s="2">
        <f t="shared" si="57"/>
        <v>0</v>
      </c>
      <c r="AT170" s="2">
        <f t="shared" si="57"/>
        <v>0</v>
      </c>
      <c r="AU170" s="2">
        <f t="shared" si="57"/>
        <v>0</v>
      </c>
      <c r="AV170" s="2">
        <f t="shared" si="57"/>
        <v>0</v>
      </c>
      <c r="AW170" s="68">
        <f t="shared" si="57"/>
        <v>0</v>
      </c>
    </row>
    <row r="171" spans="1:49" s="62" customFormat="1" ht="31.5">
      <c r="A171" s="78" t="s">
        <v>103</v>
      </c>
      <c r="B171" s="79" t="s">
        <v>352</v>
      </c>
      <c r="C171" s="80" t="s">
        <v>353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 t="s">
        <v>25</v>
      </c>
      <c r="U171" s="4" t="s">
        <v>25</v>
      </c>
      <c r="V171" s="4" t="s">
        <v>25</v>
      </c>
      <c r="W171" s="4" t="s">
        <v>25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 t="s">
        <v>25</v>
      </c>
      <c r="AM171" s="4" t="s">
        <v>25</v>
      </c>
      <c r="AN171" s="4" t="s">
        <v>25</v>
      </c>
      <c r="AO171" s="4" t="s">
        <v>25</v>
      </c>
      <c r="AP171" s="4" t="s">
        <v>25</v>
      </c>
      <c r="AQ171" s="4" t="s">
        <v>25</v>
      </c>
      <c r="AR171" s="81">
        <v>0</v>
      </c>
      <c r="AS171" s="4">
        <v>0</v>
      </c>
      <c r="AT171" s="4">
        <v>0</v>
      </c>
      <c r="AU171" s="4">
        <v>0</v>
      </c>
      <c r="AV171" s="4">
        <v>0</v>
      </c>
      <c r="AW171" s="83">
        <v>0</v>
      </c>
    </row>
    <row r="172" spans="1:49" s="62" customFormat="1" ht="31.5">
      <c r="A172" s="78" t="s">
        <v>103</v>
      </c>
      <c r="B172" s="79" t="s">
        <v>355</v>
      </c>
      <c r="C172" s="80" t="s">
        <v>356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 t="s">
        <v>25</v>
      </c>
      <c r="U172" s="4" t="s">
        <v>25</v>
      </c>
      <c r="V172" s="4" t="s">
        <v>25</v>
      </c>
      <c r="W172" s="4" t="s">
        <v>25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 t="s">
        <v>25</v>
      </c>
      <c r="AM172" s="4" t="s">
        <v>25</v>
      </c>
      <c r="AN172" s="4" t="s">
        <v>25</v>
      </c>
      <c r="AO172" s="4" t="s">
        <v>25</v>
      </c>
      <c r="AP172" s="4" t="s">
        <v>25</v>
      </c>
      <c r="AQ172" s="4" t="s">
        <v>25</v>
      </c>
      <c r="AR172" s="81">
        <v>0</v>
      </c>
      <c r="AS172" s="4">
        <v>0</v>
      </c>
      <c r="AT172" s="4">
        <v>0</v>
      </c>
      <c r="AU172" s="4">
        <v>0</v>
      </c>
      <c r="AV172" s="4">
        <v>0</v>
      </c>
      <c r="AW172" s="83">
        <v>0</v>
      </c>
    </row>
    <row r="173" spans="1:49" s="62" customFormat="1" ht="31.5">
      <c r="A173" s="78" t="s">
        <v>103</v>
      </c>
      <c r="B173" s="79" t="s">
        <v>357</v>
      </c>
      <c r="C173" s="80" t="s">
        <v>358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 t="s">
        <v>25</v>
      </c>
      <c r="U173" s="4" t="s">
        <v>25</v>
      </c>
      <c r="V173" s="4" t="s">
        <v>25</v>
      </c>
      <c r="W173" s="4" t="s">
        <v>25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 t="s">
        <v>25</v>
      </c>
      <c r="AM173" s="4" t="s">
        <v>25</v>
      </c>
      <c r="AN173" s="4" t="s">
        <v>25</v>
      </c>
      <c r="AO173" s="4" t="s">
        <v>25</v>
      </c>
      <c r="AP173" s="4" t="s">
        <v>25</v>
      </c>
      <c r="AQ173" s="4" t="s">
        <v>25</v>
      </c>
      <c r="AR173" s="81">
        <v>0</v>
      </c>
      <c r="AS173" s="4">
        <v>0</v>
      </c>
      <c r="AT173" s="4">
        <v>0</v>
      </c>
      <c r="AU173" s="4">
        <v>0</v>
      </c>
      <c r="AV173" s="4">
        <v>0</v>
      </c>
      <c r="AW173" s="83">
        <v>0</v>
      </c>
    </row>
    <row r="174" spans="1:49" s="62" customFormat="1" ht="31.5">
      <c r="A174" s="78" t="s">
        <v>103</v>
      </c>
      <c r="B174" s="79" t="s">
        <v>359</v>
      </c>
      <c r="C174" s="80" t="s">
        <v>360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 t="s">
        <v>25</v>
      </c>
      <c r="U174" s="4" t="s">
        <v>25</v>
      </c>
      <c r="V174" s="4" t="s">
        <v>25</v>
      </c>
      <c r="W174" s="4" t="s">
        <v>25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 t="s">
        <v>25</v>
      </c>
      <c r="AM174" s="4" t="s">
        <v>25</v>
      </c>
      <c r="AN174" s="4" t="s">
        <v>25</v>
      </c>
      <c r="AO174" s="4" t="s">
        <v>25</v>
      </c>
      <c r="AP174" s="4" t="s">
        <v>25</v>
      </c>
      <c r="AQ174" s="4" t="s">
        <v>25</v>
      </c>
      <c r="AR174" s="81">
        <v>0</v>
      </c>
      <c r="AS174" s="4">
        <v>0</v>
      </c>
      <c r="AT174" s="4">
        <v>0</v>
      </c>
      <c r="AU174" s="4">
        <v>0</v>
      </c>
      <c r="AV174" s="4">
        <v>0</v>
      </c>
      <c r="AW174" s="83">
        <v>0</v>
      </c>
    </row>
    <row r="175" spans="1:49" s="62" customFormat="1" ht="31.5">
      <c r="A175" s="78" t="s">
        <v>103</v>
      </c>
      <c r="B175" s="79" t="s">
        <v>361</v>
      </c>
      <c r="C175" s="80" t="s">
        <v>362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 t="s">
        <v>25</v>
      </c>
      <c r="U175" s="4" t="s">
        <v>25</v>
      </c>
      <c r="V175" s="4" t="s">
        <v>25</v>
      </c>
      <c r="W175" s="4" t="s">
        <v>25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 t="s">
        <v>25</v>
      </c>
      <c r="AM175" s="4" t="s">
        <v>25</v>
      </c>
      <c r="AN175" s="4" t="s">
        <v>25</v>
      </c>
      <c r="AO175" s="4" t="s">
        <v>25</v>
      </c>
      <c r="AP175" s="4" t="s">
        <v>25</v>
      </c>
      <c r="AQ175" s="4" t="s">
        <v>25</v>
      </c>
      <c r="AR175" s="81">
        <v>0</v>
      </c>
      <c r="AS175" s="4">
        <v>0</v>
      </c>
      <c r="AT175" s="4">
        <v>0</v>
      </c>
      <c r="AU175" s="4">
        <v>0</v>
      </c>
      <c r="AV175" s="4">
        <v>0</v>
      </c>
      <c r="AW175" s="83">
        <v>0</v>
      </c>
    </row>
    <row r="176" spans="1:49" s="62" customFormat="1" ht="31.5">
      <c r="A176" s="78" t="s">
        <v>103</v>
      </c>
      <c r="B176" s="79" t="s">
        <v>363</v>
      </c>
      <c r="C176" s="80" t="s">
        <v>364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25</v>
      </c>
      <c r="U176" s="4" t="s">
        <v>25</v>
      </c>
      <c r="V176" s="4" t="s">
        <v>25</v>
      </c>
      <c r="W176" s="4" t="s">
        <v>25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 t="s">
        <v>25</v>
      </c>
      <c r="AM176" s="4" t="s">
        <v>25</v>
      </c>
      <c r="AN176" s="4" t="s">
        <v>25</v>
      </c>
      <c r="AO176" s="4" t="s">
        <v>25</v>
      </c>
      <c r="AP176" s="4" t="s">
        <v>25</v>
      </c>
      <c r="AQ176" s="4" t="s">
        <v>25</v>
      </c>
      <c r="AR176" s="81">
        <v>0</v>
      </c>
      <c r="AS176" s="4">
        <v>0</v>
      </c>
      <c r="AT176" s="4">
        <v>0</v>
      </c>
      <c r="AU176" s="4">
        <v>0</v>
      </c>
      <c r="AV176" s="4">
        <v>0</v>
      </c>
      <c r="AW176" s="83">
        <v>0</v>
      </c>
    </row>
    <row r="177" spans="1:49" s="62" customFormat="1" ht="31.5">
      <c r="A177" s="78" t="s">
        <v>103</v>
      </c>
      <c r="B177" s="79" t="s">
        <v>365</v>
      </c>
      <c r="C177" s="80" t="s">
        <v>366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 t="s">
        <v>25</v>
      </c>
      <c r="U177" s="4" t="s">
        <v>25</v>
      </c>
      <c r="V177" s="4" t="s">
        <v>25</v>
      </c>
      <c r="W177" s="4" t="s">
        <v>25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 t="s">
        <v>25</v>
      </c>
      <c r="AM177" s="4" t="s">
        <v>25</v>
      </c>
      <c r="AN177" s="4" t="s">
        <v>25</v>
      </c>
      <c r="AO177" s="4" t="s">
        <v>25</v>
      </c>
      <c r="AP177" s="4" t="s">
        <v>25</v>
      </c>
      <c r="AQ177" s="4" t="s">
        <v>25</v>
      </c>
      <c r="AR177" s="81">
        <v>0</v>
      </c>
      <c r="AS177" s="4">
        <v>0</v>
      </c>
      <c r="AT177" s="4">
        <v>0</v>
      </c>
      <c r="AU177" s="4">
        <v>0</v>
      </c>
      <c r="AV177" s="4">
        <v>0</v>
      </c>
      <c r="AW177" s="83">
        <v>0</v>
      </c>
    </row>
    <row r="178" spans="1:49" s="62" customFormat="1" ht="47.25">
      <c r="A178" s="74" t="s">
        <v>105</v>
      </c>
      <c r="B178" s="75" t="s">
        <v>106</v>
      </c>
      <c r="C178" s="2" t="s">
        <v>24</v>
      </c>
      <c r="D178" s="2">
        <f t="shared" ref="D178:V178" si="58">IF((COUNTIF(D179:D180,"нд"))=(COUNTA(D179:D180)),"нд",SUMIF(D179:D180,"&gt;0",D179:D180))</f>
        <v>0</v>
      </c>
      <c r="E178" s="2">
        <f t="shared" si="58"/>
        <v>0</v>
      </c>
      <c r="F178" s="2">
        <f t="shared" si="58"/>
        <v>0</v>
      </c>
      <c r="G178" s="2">
        <f t="shared" si="58"/>
        <v>0</v>
      </c>
      <c r="H178" s="2">
        <f t="shared" si="58"/>
        <v>0</v>
      </c>
      <c r="I178" s="2">
        <f t="shared" si="58"/>
        <v>0</v>
      </c>
      <c r="J178" s="2">
        <f t="shared" si="58"/>
        <v>0</v>
      </c>
      <c r="K178" s="2">
        <f t="shared" si="58"/>
        <v>0</v>
      </c>
      <c r="L178" s="2">
        <f t="shared" si="58"/>
        <v>0</v>
      </c>
      <c r="M178" s="2">
        <f t="shared" si="58"/>
        <v>0</v>
      </c>
      <c r="N178" s="2">
        <f t="shared" si="58"/>
        <v>0</v>
      </c>
      <c r="O178" s="2">
        <f t="shared" si="58"/>
        <v>0</v>
      </c>
      <c r="P178" s="2">
        <f t="shared" si="58"/>
        <v>0</v>
      </c>
      <c r="Q178" s="2">
        <f t="shared" si="58"/>
        <v>0</v>
      </c>
      <c r="R178" s="2">
        <f t="shared" si="58"/>
        <v>0</v>
      </c>
      <c r="S178" s="2">
        <f t="shared" si="58"/>
        <v>0</v>
      </c>
      <c r="T178" s="2" t="str">
        <f t="shared" si="58"/>
        <v>нд</v>
      </c>
      <c r="U178" s="2" t="str">
        <f t="shared" si="58"/>
        <v>нд</v>
      </c>
      <c r="V178" s="2" t="str">
        <f t="shared" si="58"/>
        <v>нд</v>
      </c>
      <c r="W178" s="2" t="s">
        <v>25</v>
      </c>
      <c r="X178" s="2">
        <f t="shared" ref="X178:AW178" si="59">IF((COUNTIF(X179:X180,"нд"))=(COUNTA(X179:X180)),"нд",SUMIF(X179:X180,"&gt;0",X179:X180))</f>
        <v>0</v>
      </c>
      <c r="Y178" s="2">
        <f t="shared" si="59"/>
        <v>0</v>
      </c>
      <c r="Z178" s="2">
        <f t="shared" si="59"/>
        <v>0</v>
      </c>
      <c r="AA178" s="2">
        <f t="shared" si="59"/>
        <v>0</v>
      </c>
      <c r="AB178" s="2">
        <f t="shared" si="59"/>
        <v>0</v>
      </c>
      <c r="AC178" s="2">
        <f t="shared" si="59"/>
        <v>0</v>
      </c>
      <c r="AD178" s="2">
        <f t="shared" si="59"/>
        <v>0</v>
      </c>
      <c r="AE178" s="2">
        <f t="shared" si="59"/>
        <v>0</v>
      </c>
      <c r="AF178" s="2">
        <f t="shared" si="59"/>
        <v>0</v>
      </c>
      <c r="AG178" s="2">
        <f t="shared" si="59"/>
        <v>0</v>
      </c>
      <c r="AH178" s="2">
        <f t="shared" si="59"/>
        <v>0</v>
      </c>
      <c r="AI178" s="2">
        <f t="shared" si="59"/>
        <v>0</v>
      </c>
      <c r="AJ178" s="2">
        <f t="shared" si="59"/>
        <v>0</v>
      </c>
      <c r="AK178" s="2">
        <f t="shared" si="59"/>
        <v>0</v>
      </c>
      <c r="AL178" s="2" t="str">
        <f t="shared" si="59"/>
        <v>нд</v>
      </c>
      <c r="AM178" s="2" t="str">
        <f t="shared" si="59"/>
        <v>нд</v>
      </c>
      <c r="AN178" s="2" t="str">
        <f t="shared" si="59"/>
        <v>нд</v>
      </c>
      <c r="AO178" s="2" t="str">
        <f t="shared" si="59"/>
        <v>нд</v>
      </c>
      <c r="AP178" s="2" t="str">
        <f t="shared" si="59"/>
        <v>нд</v>
      </c>
      <c r="AQ178" s="2" t="str">
        <f t="shared" si="59"/>
        <v>нд</v>
      </c>
      <c r="AR178" s="2">
        <f t="shared" si="59"/>
        <v>0</v>
      </c>
      <c r="AS178" s="2">
        <f t="shared" si="59"/>
        <v>0</v>
      </c>
      <c r="AT178" s="2">
        <f t="shared" si="59"/>
        <v>0</v>
      </c>
      <c r="AU178" s="2">
        <f t="shared" si="59"/>
        <v>0</v>
      </c>
      <c r="AV178" s="2">
        <f t="shared" si="59"/>
        <v>0</v>
      </c>
      <c r="AW178" s="68">
        <f t="shared" si="59"/>
        <v>0</v>
      </c>
    </row>
    <row r="179" spans="1:49" s="62" customFormat="1" ht="31.5">
      <c r="A179" s="74" t="s">
        <v>107</v>
      </c>
      <c r="B179" s="75" t="s">
        <v>108</v>
      </c>
      <c r="C179" s="2" t="s">
        <v>24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 t="s">
        <v>25</v>
      </c>
      <c r="U179" s="2" t="s">
        <v>25</v>
      </c>
      <c r="V179" s="2" t="s">
        <v>25</v>
      </c>
      <c r="W179" s="2" t="s">
        <v>25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 t="s">
        <v>25</v>
      </c>
      <c r="AM179" s="2" t="s">
        <v>25</v>
      </c>
      <c r="AN179" s="2" t="s">
        <v>25</v>
      </c>
      <c r="AO179" s="2" t="s">
        <v>25</v>
      </c>
      <c r="AP179" s="2" t="s">
        <v>25</v>
      </c>
      <c r="AQ179" s="2" t="s">
        <v>25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68">
        <v>0</v>
      </c>
    </row>
    <row r="180" spans="1:49" s="62" customFormat="1" ht="46.5" customHeight="1">
      <c r="A180" s="74" t="s">
        <v>109</v>
      </c>
      <c r="B180" s="75" t="s">
        <v>110</v>
      </c>
      <c r="C180" s="2" t="s">
        <v>24</v>
      </c>
      <c r="D180" s="2">
        <f t="shared" ref="D180:V180" si="60">IF((COUNTIF(D181:D181,"нд"))=(COUNTA(D181:D181)),"нд",SUMIF(D181:D181,"&gt;0",D181:D181))</f>
        <v>0</v>
      </c>
      <c r="E180" s="2">
        <f t="shared" si="60"/>
        <v>0</v>
      </c>
      <c r="F180" s="2">
        <f t="shared" si="60"/>
        <v>0</v>
      </c>
      <c r="G180" s="2">
        <f t="shared" si="60"/>
        <v>0</v>
      </c>
      <c r="H180" s="2">
        <f t="shared" si="60"/>
        <v>0</v>
      </c>
      <c r="I180" s="2">
        <f t="shared" si="60"/>
        <v>0</v>
      </c>
      <c r="J180" s="2">
        <f t="shared" si="60"/>
        <v>0</v>
      </c>
      <c r="K180" s="2">
        <f t="shared" si="60"/>
        <v>0</v>
      </c>
      <c r="L180" s="2">
        <f t="shared" si="60"/>
        <v>0</v>
      </c>
      <c r="M180" s="2">
        <f t="shared" si="60"/>
        <v>0</v>
      </c>
      <c r="N180" s="2">
        <f t="shared" si="60"/>
        <v>0</v>
      </c>
      <c r="O180" s="2">
        <f t="shared" si="60"/>
        <v>0</v>
      </c>
      <c r="P180" s="2">
        <f t="shared" si="60"/>
        <v>0</v>
      </c>
      <c r="Q180" s="2">
        <f t="shared" si="60"/>
        <v>0</v>
      </c>
      <c r="R180" s="2">
        <f t="shared" si="60"/>
        <v>0</v>
      </c>
      <c r="S180" s="2">
        <f t="shared" si="60"/>
        <v>0</v>
      </c>
      <c r="T180" s="2" t="str">
        <f t="shared" si="60"/>
        <v>нд</v>
      </c>
      <c r="U180" s="2" t="str">
        <f t="shared" si="60"/>
        <v>нд</v>
      </c>
      <c r="V180" s="2" t="str">
        <f t="shared" si="60"/>
        <v>нд</v>
      </c>
      <c r="W180" s="2" t="s">
        <v>25</v>
      </c>
      <c r="X180" s="2">
        <f t="shared" ref="X180:AW180" si="61">IF((COUNTIF(X181:X181,"нд"))=(COUNTA(X181:X181)),"нд",SUMIF(X181:X181,"&gt;0",X181:X181))</f>
        <v>0</v>
      </c>
      <c r="Y180" s="2">
        <f t="shared" si="61"/>
        <v>0</v>
      </c>
      <c r="Z180" s="2">
        <f t="shared" si="61"/>
        <v>0</v>
      </c>
      <c r="AA180" s="2">
        <f t="shared" si="61"/>
        <v>0</v>
      </c>
      <c r="AB180" s="2">
        <f t="shared" si="61"/>
        <v>0</v>
      </c>
      <c r="AC180" s="2">
        <f t="shared" si="61"/>
        <v>0</v>
      </c>
      <c r="AD180" s="2">
        <f t="shared" si="61"/>
        <v>0</v>
      </c>
      <c r="AE180" s="2">
        <f t="shared" si="61"/>
        <v>0</v>
      </c>
      <c r="AF180" s="2">
        <f t="shared" si="61"/>
        <v>0</v>
      </c>
      <c r="AG180" s="2">
        <f t="shared" si="61"/>
        <v>0</v>
      </c>
      <c r="AH180" s="2">
        <f t="shared" si="61"/>
        <v>0</v>
      </c>
      <c r="AI180" s="2">
        <f t="shared" si="61"/>
        <v>0</v>
      </c>
      <c r="AJ180" s="2">
        <f t="shared" si="61"/>
        <v>0</v>
      </c>
      <c r="AK180" s="2">
        <f t="shared" si="61"/>
        <v>0</v>
      </c>
      <c r="AL180" s="2" t="str">
        <f t="shared" si="61"/>
        <v>нд</v>
      </c>
      <c r="AM180" s="2" t="str">
        <f t="shared" si="61"/>
        <v>нд</v>
      </c>
      <c r="AN180" s="2" t="str">
        <f t="shared" si="61"/>
        <v>нд</v>
      </c>
      <c r="AO180" s="2" t="str">
        <f t="shared" si="61"/>
        <v>нд</v>
      </c>
      <c r="AP180" s="2" t="str">
        <f t="shared" si="61"/>
        <v>нд</v>
      </c>
      <c r="AQ180" s="2" t="str">
        <f t="shared" si="61"/>
        <v>нд</v>
      </c>
      <c r="AR180" s="2">
        <f t="shared" si="61"/>
        <v>0</v>
      </c>
      <c r="AS180" s="2">
        <f t="shared" si="61"/>
        <v>0</v>
      </c>
      <c r="AT180" s="2">
        <f t="shared" si="61"/>
        <v>0</v>
      </c>
      <c r="AU180" s="2">
        <f t="shared" si="61"/>
        <v>0</v>
      </c>
      <c r="AV180" s="2">
        <f t="shared" si="61"/>
        <v>0</v>
      </c>
      <c r="AW180" s="68">
        <f t="shared" si="61"/>
        <v>0</v>
      </c>
    </row>
    <row r="181" spans="1:49" s="62" customFormat="1" ht="63" customHeight="1">
      <c r="A181" s="78" t="s">
        <v>109</v>
      </c>
      <c r="B181" s="79" t="s">
        <v>367</v>
      </c>
      <c r="C181" s="80" t="s">
        <v>368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 t="s">
        <v>25</v>
      </c>
      <c r="U181" s="4" t="s">
        <v>25</v>
      </c>
      <c r="V181" s="4" t="s">
        <v>25</v>
      </c>
      <c r="W181" s="4">
        <v>0.03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 t="s">
        <v>25</v>
      </c>
      <c r="AM181" s="4" t="s">
        <v>25</v>
      </c>
      <c r="AN181" s="4" t="s">
        <v>25</v>
      </c>
      <c r="AO181" s="4" t="s">
        <v>25</v>
      </c>
      <c r="AP181" s="4" t="s">
        <v>25</v>
      </c>
      <c r="AQ181" s="4" t="s">
        <v>25</v>
      </c>
      <c r="AR181" s="81">
        <v>0</v>
      </c>
      <c r="AS181" s="4">
        <v>0</v>
      </c>
      <c r="AT181" s="4">
        <v>0</v>
      </c>
      <c r="AU181" s="4">
        <v>0</v>
      </c>
      <c r="AV181" s="4">
        <v>0</v>
      </c>
      <c r="AW181" s="83">
        <v>0</v>
      </c>
    </row>
    <row r="182" spans="1:49" s="62" customFormat="1" ht="31.5">
      <c r="A182" s="74" t="s">
        <v>111</v>
      </c>
      <c r="B182" s="75" t="s">
        <v>112</v>
      </c>
      <c r="C182" s="2" t="s">
        <v>24</v>
      </c>
      <c r="D182" s="2">
        <f t="shared" ref="D182:V182" si="62">IF((COUNTIF(D183:D273,"нд"))=(COUNTA(D183:D273)),"нд",SUMIF(D183:D273,"&gt;0",D183:D273))</f>
        <v>0</v>
      </c>
      <c r="E182" s="2">
        <f t="shared" si="62"/>
        <v>0</v>
      </c>
      <c r="F182" s="2">
        <f t="shared" si="62"/>
        <v>0</v>
      </c>
      <c r="G182" s="2">
        <f t="shared" si="62"/>
        <v>0</v>
      </c>
      <c r="H182" s="2">
        <f t="shared" si="62"/>
        <v>0</v>
      </c>
      <c r="I182" s="2">
        <f t="shared" si="62"/>
        <v>0</v>
      </c>
      <c r="J182" s="2">
        <f t="shared" si="62"/>
        <v>0</v>
      </c>
      <c r="K182" s="2">
        <f t="shared" si="62"/>
        <v>0</v>
      </c>
      <c r="L182" s="2">
        <f t="shared" si="62"/>
        <v>0</v>
      </c>
      <c r="M182" s="2">
        <f t="shared" si="62"/>
        <v>0</v>
      </c>
      <c r="N182" s="2">
        <f t="shared" si="62"/>
        <v>0</v>
      </c>
      <c r="O182" s="2">
        <f t="shared" si="62"/>
        <v>0</v>
      </c>
      <c r="P182" s="2">
        <f t="shared" si="62"/>
        <v>0</v>
      </c>
      <c r="Q182" s="2">
        <f t="shared" si="62"/>
        <v>0</v>
      </c>
      <c r="R182" s="2">
        <f t="shared" si="62"/>
        <v>0</v>
      </c>
      <c r="S182" s="2">
        <f t="shared" si="62"/>
        <v>0</v>
      </c>
      <c r="T182" s="2" t="str">
        <f t="shared" si="62"/>
        <v>нд</v>
      </c>
      <c r="U182" s="2" t="str">
        <f t="shared" si="62"/>
        <v>нд</v>
      </c>
      <c r="V182" s="2" t="str">
        <f t="shared" si="62"/>
        <v>нд</v>
      </c>
      <c r="W182" s="2" t="s">
        <v>25</v>
      </c>
      <c r="X182" s="2">
        <f t="shared" ref="X182:AW182" si="63">IF((COUNTIF(X183:X273,"нд"))=(COUNTA(X183:X273)),"нд",SUMIF(X183:X273,"&gt;0",X183:X273))</f>
        <v>0</v>
      </c>
      <c r="Y182" s="2">
        <f t="shared" si="63"/>
        <v>0</v>
      </c>
      <c r="Z182" s="2">
        <f t="shared" si="63"/>
        <v>0</v>
      </c>
      <c r="AA182" s="2">
        <f t="shared" si="63"/>
        <v>0</v>
      </c>
      <c r="AB182" s="2">
        <f t="shared" si="63"/>
        <v>0</v>
      </c>
      <c r="AC182" s="2">
        <f t="shared" si="63"/>
        <v>0</v>
      </c>
      <c r="AD182" s="2">
        <f t="shared" si="63"/>
        <v>0</v>
      </c>
      <c r="AE182" s="2">
        <f t="shared" si="63"/>
        <v>0</v>
      </c>
      <c r="AF182" s="2">
        <f t="shared" si="63"/>
        <v>0</v>
      </c>
      <c r="AG182" s="2">
        <f t="shared" si="63"/>
        <v>0</v>
      </c>
      <c r="AH182" s="2">
        <f t="shared" si="63"/>
        <v>0</v>
      </c>
      <c r="AI182" s="2">
        <f t="shared" si="63"/>
        <v>0</v>
      </c>
      <c r="AJ182" s="2">
        <f t="shared" si="63"/>
        <v>0</v>
      </c>
      <c r="AK182" s="2">
        <f t="shared" si="63"/>
        <v>0</v>
      </c>
      <c r="AL182" s="2" t="str">
        <f t="shared" si="63"/>
        <v>нд</v>
      </c>
      <c r="AM182" s="2" t="str">
        <f t="shared" si="63"/>
        <v>нд</v>
      </c>
      <c r="AN182" s="2" t="str">
        <f t="shared" si="63"/>
        <v>нд</v>
      </c>
      <c r="AO182" s="2" t="str">
        <f t="shared" si="63"/>
        <v>нд</v>
      </c>
      <c r="AP182" s="2" t="str">
        <f t="shared" si="63"/>
        <v>нд</v>
      </c>
      <c r="AQ182" s="2" t="str">
        <f t="shared" si="63"/>
        <v>нд</v>
      </c>
      <c r="AR182" s="2">
        <f t="shared" si="63"/>
        <v>0</v>
      </c>
      <c r="AS182" s="2">
        <f t="shared" si="63"/>
        <v>0</v>
      </c>
      <c r="AT182" s="2">
        <f t="shared" si="63"/>
        <v>0</v>
      </c>
      <c r="AU182" s="2">
        <f t="shared" si="63"/>
        <v>0</v>
      </c>
      <c r="AV182" s="2">
        <f t="shared" si="63"/>
        <v>0</v>
      </c>
      <c r="AW182" s="68">
        <f t="shared" si="63"/>
        <v>0</v>
      </c>
    </row>
    <row r="183" spans="1:49" s="62" customFormat="1" ht="63" customHeight="1">
      <c r="A183" s="78" t="s">
        <v>111</v>
      </c>
      <c r="B183" s="79" t="s">
        <v>369</v>
      </c>
      <c r="C183" s="80" t="s">
        <v>370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 t="s">
        <v>25</v>
      </c>
      <c r="U183" s="4" t="s">
        <v>25</v>
      </c>
      <c r="V183" s="4" t="s">
        <v>25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 t="s">
        <v>25</v>
      </c>
      <c r="AM183" s="4" t="s">
        <v>25</v>
      </c>
      <c r="AN183" s="4" t="s">
        <v>25</v>
      </c>
      <c r="AO183" s="4" t="s">
        <v>25</v>
      </c>
      <c r="AP183" s="4" t="s">
        <v>25</v>
      </c>
      <c r="AQ183" s="4" t="s">
        <v>25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83">
        <v>0</v>
      </c>
    </row>
    <row r="184" spans="1:49" s="62" customFormat="1" ht="31.5">
      <c r="A184" s="78" t="s">
        <v>111</v>
      </c>
      <c r="B184" s="79" t="s">
        <v>372</v>
      </c>
      <c r="C184" s="80" t="s">
        <v>373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 t="s">
        <v>25</v>
      </c>
      <c r="U184" s="4" t="s">
        <v>25</v>
      </c>
      <c r="V184" s="4" t="s">
        <v>25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 t="s">
        <v>25</v>
      </c>
      <c r="AM184" s="4" t="s">
        <v>25</v>
      </c>
      <c r="AN184" s="4" t="s">
        <v>25</v>
      </c>
      <c r="AO184" s="4" t="s">
        <v>25</v>
      </c>
      <c r="AP184" s="4" t="s">
        <v>25</v>
      </c>
      <c r="AQ184" s="4" t="s">
        <v>25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83">
        <v>0</v>
      </c>
    </row>
    <row r="185" spans="1:49" s="62" customFormat="1" ht="31.5">
      <c r="A185" s="78" t="s">
        <v>111</v>
      </c>
      <c r="B185" s="79" t="s">
        <v>374</v>
      </c>
      <c r="C185" s="80" t="s">
        <v>375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 t="s">
        <v>25</v>
      </c>
      <c r="U185" s="4" t="s">
        <v>25</v>
      </c>
      <c r="V185" s="4" t="s">
        <v>25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 t="s">
        <v>25</v>
      </c>
      <c r="AM185" s="4" t="s">
        <v>25</v>
      </c>
      <c r="AN185" s="4" t="s">
        <v>25</v>
      </c>
      <c r="AO185" s="4" t="s">
        <v>25</v>
      </c>
      <c r="AP185" s="4" t="s">
        <v>25</v>
      </c>
      <c r="AQ185" s="4" t="s">
        <v>25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83">
        <v>0</v>
      </c>
    </row>
    <row r="186" spans="1:49" s="62" customFormat="1" ht="31.5">
      <c r="A186" s="78" t="s">
        <v>111</v>
      </c>
      <c r="B186" s="79" t="s">
        <v>376</v>
      </c>
      <c r="C186" s="80" t="s">
        <v>377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 t="s">
        <v>25</v>
      </c>
      <c r="U186" s="4" t="s">
        <v>25</v>
      </c>
      <c r="V186" s="4" t="s">
        <v>25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 t="s">
        <v>25</v>
      </c>
      <c r="AM186" s="4" t="s">
        <v>25</v>
      </c>
      <c r="AN186" s="4" t="s">
        <v>25</v>
      </c>
      <c r="AO186" s="4" t="s">
        <v>25</v>
      </c>
      <c r="AP186" s="4" t="s">
        <v>25</v>
      </c>
      <c r="AQ186" s="4" t="s">
        <v>25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83">
        <v>0</v>
      </c>
    </row>
    <row r="187" spans="1:49" s="62" customFormat="1" ht="31.5">
      <c r="A187" s="78" t="s">
        <v>111</v>
      </c>
      <c r="B187" s="79" t="s">
        <v>378</v>
      </c>
      <c r="C187" s="80" t="s">
        <v>379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 t="s">
        <v>25</v>
      </c>
      <c r="U187" s="4" t="s">
        <v>25</v>
      </c>
      <c r="V187" s="4" t="s">
        <v>25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 t="s">
        <v>25</v>
      </c>
      <c r="AM187" s="4" t="s">
        <v>25</v>
      </c>
      <c r="AN187" s="4" t="s">
        <v>25</v>
      </c>
      <c r="AO187" s="4" t="s">
        <v>25</v>
      </c>
      <c r="AP187" s="4" t="s">
        <v>25</v>
      </c>
      <c r="AQ187" s="4" t="s">
        <v>25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83">
        <v>0</v>
      </c>
    </row>
    <row r="188" spans="1:49" s="62" customFormat="1" ht="31.5">
      <c r="A188" s="78" t="s">
        <v>111</v>
      </c>
      <c r="B188" s="79" t="s">
        <v>380</v>
      </c>
      <c r="C188" s="80" t="s">
        <v>381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25</v>
      </c>
      <c r="U188" s="4" t="s">
        <v>25</v>
      </c>
      <c r="V188" s="4" t="s">
        <v>25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 t="s">
        <v>25</v>
      </c>
      <c r="AM188" s="4" t="s">
        <v>25</v>
      </c>
      <c r="AN188" s="4" t="s">
        <v>25</v>
      </c>
      <c r="AO188" s="4" t="s">
        <v>25</v>
      </c>
      <c r="AP188" s="4" t="s">
        <v>25</v>
      </c>
      <c r="AQ188" s="4" t="s">
        <v>25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83">
        <v>0</v>
      </c>
    </row>
    <row r="189" spans="1:49" s="62" customFormat="1" ht="31.5">
      <c r="A189" s="78" t="s">
        <v>111</v>
      </c>
      <c r="B189" s="79" t="s">
        <v>382</v>
      </c>
      <c r="C189" s="80" t="s">
        <v>383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 t="s">
        <v>25</v>
      </c>
      <c r="U189" s="4" t="s">
        <v>25</v>
      </c>
      <c r="V189" s="4" t="s">
        <v>25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 t="s">
        <v>25</v>
      </c>
      <c r="AM189" s="4" t="s">
        <v>25</v>
      </c>
      <c r="AN189" s="4" t="s">
        <v>25</v>
      </c>
      <c r="AO189" s="4" t="s">
        <v>25</v>
      </c>
      <c r="AP189" s="4" t="s">
        <v>25</v>
      </c>
      <c r="AQ189" s="4" t="s">
        <v>25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83">
        <v>0</v>
      </c>
    </row>
    <row r="190" spans="1:49" s="62" customFormat="1" ht="31.5">
      <c r="A190" s="78" t="s">
        <v>111</v>
      </c>
      <c r="B190" s="79" t="s">
        <v>384</v>
      </c>
      <c r="C190" s="80" t="s">
        <v>385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 t="s">
        <v>25</v>
      </c>
      <c r="U190" s="4" t="s">
        <v>25</v>
      </c>
      <c r="V190" s="4" t="s">
        <v>25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 t="s">
        <v>25</v>
      </c>
      <c r="AM190" s="4" t="s">
        <v>25</v>
      </c>
      <c r="AN190" s="4" t="s">
        <v>25</v>
      </c>
      <c r="AO190" s="4" t="s">
        <v>25</v>
      </c>
      <c r="AP190" s="4" t="s">
        <v>25</v>
      </c>
      <c r="AQ190" s="4" t="s">
        <v>25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83">
        <v>0</v>
      </c>
    </row>
    <row r="191" spans="1:49" s="62" customFormat="1" ht="31.5">
      <c r="A191" s="78" t="s">
        <v>111</v>
      </c>
      <c r="B191" s="79" t="s">
        <v>386</v>
      </c>
      <c r="C191" s="80" t="s">
        <v>387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 t="s">
        <v>25</v>
      </c>
      <c r="U191" s="4" t="s">
        <v>25</v>
      </c>
      <c r="V191" s="4" t="s">
        <v>25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 t="s">
        <v>25</v>
      </c>
      <c r="AM191" s="4" t="s">
        <v>25</v>
      </c>
      <c r="AN191" s="4" t="s">
        <v>25</v>
      </c>
      <c r="AO191" s="4" t="s">
        <v>25</v>
      </c>
      <c r="AP191" s="4" t="s">
        <v>25</v>
      </c>
      <c r="AQ191" s="4" t="s">
        <v>25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83">
        <v>0</v>
      </c>
    </row>
    <row r="192" spans="1:49" s="62" customFormat="1" ht="31.5">
      <c r="A192" s="78" t="s">
        <v>111</v>
      </c>
      <c r="B192" s="79" t="s">
        <v>388</v>
      </c>
      <c r="C192" s="80" t="s">
        <v>389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 t="s">
        <v>25</v>
      </c>
      <c r="U192" s="4" t="s">
        <v>25</v>
      </c>
      <c r="V192" s="4" t="s">
        <v>25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 t="s">
        <v>25</v>
      </c>
      <c r="AM192" s="4" t="s">
        <v>25</v>
      </c>
      <c r="AN192" s="4" t="s">
        <v>25</v>
      </c>
      <c r="AO192" s="4" t="s">
        <v>25</v>
      </c>
      <c r="AP192" s="4" t="s">
        <v>25</v>
      </c>
      <c r="AQ192" s="4" t="s">
        <v>25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83">
        <v>0</v>
      </c>
    </row>
    <row r="193" spans="1:49" s="62" customFormat="1" ht="31.5">
      <c r="A193" s="78" t="s">
        <v>111</v>
      </c>
      <c r="B193" s="79" t="s">
        <v>390</v>
      </c>
      <c r="C193" s="80" t="s">
        <v>391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 t="s">
        <v>25</v>
      </c>
      <c r="U193" s="4" t="s">
        <v>25</v>
      </c>
      <c r="V193" s="4" t="s">
        <v>25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 t="s">
        <v>25</v>
      </c>
      <c r="AM193" s="4" t="s">
        <v>25</v>
      </c>
      <c r="AN193" s="4" t="s">
        <v>25</v>
      </c>
      <c r="AO193" s="4" t="s">
        <v>25</v>
      </c>
      <c r="AP193" s="4" t="s">
        <v>25</v>
      </c>
      <c r="AQ193" s="4" t="s">
        <v>25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83">
        <v>0</v>
      </c>
    </row>
    <row r="194" spans="1:49" s="62" customFormat="1" ht="31.5">
      <c r="A194" s="78" t="s">
        <v>111</v>
      </c>
      <c r="B194" s="79" t="s">
        <v>392</v>
      </c>
      <c r="C194" s="80" t="s">
        <v>393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 t="s">
        <v>25</v>
      </c>
      <c r="U194" s="4" t="s">
        <v>25</v>
      </c>
      <c r="V194" s="4" t="s">
        <v>25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 t="s">
        <v>25</v>
      </c>
      <c r="AM194" s="4" t="s">
        <v>25</v>
      </c>
      <c r="AN194" s="4" t="s">
        <v>25</v>
      </c>
      <c r="AO194" s="4" t="s">
        <v>25</v>
      </c>
      <c r="AP194" s="4" t="s">
        <v>25</v>
      </c>
      <c r="AQ194" s="4" t="s">
        <v>25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83">
        <v>0</v>
      </c>
    </row>
    <row r="195" spans="1:49" s="62" customFormat="1" ht="31.5">
      <c r="A195" s="78" t="s">
        <v>111</v>
      </c>
      <c r="B195" s="79" t="s">
        <v>394</v>
      </c>
      <c r="C195" s="80" t="s">
        <v>395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 t="s">
        <v>25</v>
      </c>
      <c r="U195" s="4" t="s">
        <v>25</v>
      </c>
      <c r="V195" s="4" t="s">
        <v>25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 t="s">
        <v>25</v>
      </c>
      <c r="AM195" s="4" t="s">
        <v>25</v>
      </c>
      <c r="AN195" s="4" t="s">
        <v>25</v>
      </c>
      <c r="AO195" s="4" t="s">
        <v>25</v>
      </c>
      <c r="AP195" s="4" t="s">
        <v>25</v>
      </c>
      <c r="AQ195" s="4" t="s">
        <v>25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83">
        <v>0</v>
      </c>
    </row>
    <row r="196" spans="1:49" s="62" customFormat="1" ht="31.5">
      <c r="A196" s="78" t="s">
        <v>111</v>
      </c>
      <c r="B196" s="79" t="s">
        <v>396</v>
      </c>
      <c r="C196" s="80" t="s">
        <v>397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 t="s">
        <v>25</v>
      </c>
      <c r="U196" s="4" t="s">
        <v>25</v>
      </c>
      <c r="V196" s="4" t="s">
        <v>25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 t="s">
        <v>25</v>
      </c>
      <c r="AM196" s="4" t="s">
        <v>25</v>
      </c>
      <c r="AN196" s="4" t="s">
        <v>25</v>
      </c>
      <c r="AO196" s="4" t="s">
        <v>25</v>
      </c>
      <c r="AP196" s="4" t="s">
        <v>25</v>
      </c>
      <c r="AQ196" s="4" t="s">
        <v>25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83">
        <v>0</v>
      </c>
    </row>
    <row r="197" spans="1:49" s="62" customFormat="1" ht="31.5">
      <c r="A197" s="78" t="s">
        <v>111</v>
      </c>
      <c r="B197" s="79" t="s">
        <v>398</v>
      </c>
      <c r="C197" s="80" t="s">
        <v>399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 t="s">
        <v>25</v>
      </c>
      <c r="U197" s="4" t="s">
        <v>25</v>
      </c>
      <c r="V197" s="4" t="s">
        <v>25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 t="s">
        <v>25</v>
      </c>
      <c r="AM197" s="4" t="s">
        <v>25</v>
      </c>
      <c r="AN197" s="4" t="s">
        <v>25</v>
      </c>
      <c r="AO197" s="4" t="s">
        <v>25</v>
      </c>
      <c r="AP197" s="4" t="s">
        <v>25</v>
      </c>
      <c r="AQ197" s="4" t="s">
        <v>25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83">
        <v>0</v>
      </c>
    </row>
    <row r="198" spans="1:49" s="62" customFormat="1" ht="31.5">
      <c r="A198" s="78" t="s">
        <v>111</v>
      </c>
      <c r="B198" s="79" t="s">
        <v>400</v>
      </c>
      <c r="C198" s="80" t="s">
        <v>401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 t="s">
        <v>25</v>
      </c>
      <c r="U198" s="4" t="s">
        <v>25</v>
      </c>
      <c r="V198" s="4" t="s">
        <v>25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 t="s">
        <v>25</v>
      </c>
      <c r="AM198" s="4" t="s">
        <v>25</v>
      </c>
      <c r="AN198" s="4" t="s">
        <v>25</v>
      </c>
      <c r="AO198" s="4" t="s">
        <v>25</v>
      </c>
      <c r="AP198" s="4" t="s">
        <v>25</v>
      </c>
      <c r="AQ198" s="4" t="s">
        <v>25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83">
        <v>0</v>
      </c>
    </row>
    <row r="199" spans="1:49" s="62" customFormat="1" ht="31.5">
      <c r="A199" s="78" t="s">
        <v>111</v>
      </c>
      <c r="B199" s="79" t="s">
        <v>402</v>
      </c>
      <c r="C199" s="80" t="s">
        <v>403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 t="s">
        <v>25</v>
      </c>
      <c r="U199" s="4" t="s">
        <v>25</v>
      </c>
      <c r="V199" s="4" t="s">
        <v>25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 t="s">
        <v>25</v>
      </c>
      <c r="AM199" s="4" t="s">
        <v>25</v>
      </c>
      <c r="AN199" s="4" t="s">
        <v>25</v>
      </c>
      <c r="AO199" s="4" t="s">
        <v>25</v>
      </c>
      <c r="AP199" s="4" t="s">
        <v>25</v>
      </c>
      <c r="AQ199" s="4" t="s">
        <v>25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83">
        <v>0</v>
      </c>
    </row>
    <row r="200" spans="1:49" s="62" customFormat="1" ht="31.5">
      <c r="A200" s="78" t="s">
        <v>111</v>
      </c>
      <c r="B200" s="79" t="s">
        <v>404</v>
      </c>
      <c r="C200" s="80" t="s">
        <v>405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 t="s">
        <v>25</v>
      </c>
      <c r="U200" s="4" t="s">
        <v>25</v>
      </c>
      <c r="V200" s="4" t="s">
        <v>25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 t="s">
        <v>25</v>
      </c>
      <c r="AM200" s="4" t="s">
        <v>25</v>
      </c>
      <c r="AN200" s="4" t="s">
        <v>25</v>
      </c>
      <c r="AO200" s="4" t="s">
        <v>25</v>
      </c>
      <c r="AP200" s="4" t="s">
        <v>25</v>
      </c>
      <c r="AQ200" s="4" t="s">
        <v>25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83">
        <v>0</v>
      </c>
    </row>
    <row r="201" spans="1:49" s="62" customFormat="1" ht="31.5">
      <c r="A201" s="78" t="s">
        <v>111</v>
      </c>
      <c r="B201" s="79" t="s">
        <v>406</v>
      </c>
      <c r="C201" s="80" t="s">
        <v>407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 t="s">
        <v>25</v>
      </c>
      <c r="U201" s="4" t="s">
        <v>25</v>
      </c>
      <c r="V201" s="4" t="s">
        <v>25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 t="s">
        <v>25</v>
      </c>
      <c r="AM201" s="4" t="s">
        <v>25</v>
      </c>
      <c r="AN201" s="4" t="s">
        <v>25</v>
      </c>
      <c r="AO201" s="4" t="s">
        <v>25</v>
      </c>
      <c r="AP201" s="4" t="s">
        <v>25</v>
      </c>
      <c r="AQ201" s="4" t="s">
        <v>25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83">
        <v>0</v>
      </c>
    </row>
    <row r="202" spans="1:49" s="62" customFormat="1" ht="31.5">
      <c r="A202" s="78" t="s">
        <v>111</v>
      </c>
      <c r="B202" s="79" t="s">
        <v>408</v>
      </c>
      <c r="C202" s="80" t="s">
        <v>409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 t="s">
        <v>25</v>
      </c>
      <c r="U202" s="4" t="s">
        <v>25</v>
      </c>
      <c r="V202" s="4" t="s">
        <v>25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 t="s">
        <v>25</v>
      </c>
      <c r="AM202" s="4" t="s">
        <v>25</v>
      </c>
      <c r="AN202" s="4" t="s">
        <v>25</v>
      </c>
      <c r="AO202" s="4" t="s">
        <v>25</v>
      </c>
      <c r="AP202" s="4" t="s">
        <v>25</v>
      </c>
      <c r="AQ202" s="4" t="s">
        <v>25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83">
        <v>0</v>
      </c>
    </row>
    <row r="203" spans="1:49" s="62" customFormat="1" ht="31.5">
      <c r="A203" s="78" t="s">
        <v>111</v>
      </c>
      <c r="B203" s="79" t="s">
        <v>410</v>
      </c>
      <c r="C203" s="80" t="s">
        <v>411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 t="s">
        <v>25</v>
      </c>
      <c r="U203" s="4" t="s">
        <v>25</v>
      </c>
      <c r="V203" s="4" t="s">
        <v>25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 t="s">
        <v>25</v>
      </c>
      <c r="AM203" s="4" t="s">
        <v>25</v>
      </c>
      <c r="AN203" s="4" t="s">
        <v>25</v>
      </c>
      <c r="AO203" s="4" t="s">
        <v>25</v>
      </c>
      <c r="AP203" s="4" t="s">
        <v>25</v>
      </c>
      <c r="AQ203" s="4" t="s">
        <v>25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83">
        <v>0</v>
      </c>
    </row>
    <row r="204" spans="1:49" s="62" customFormat="1" ht="31.5">
      <c r="A204" s="78" t="s">
        <v>111</v>
      </c>
      <c r="B204" s="79" t="s">
        <v>412</v>
      </c>
      <c r="C204" s="80" t="s">
        <v>413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 t="s">
        <v>25</v>
      </c>
      <c r="U204" s="4" t="s">
        <v>25</v>
      </c>
      <c r="V204" s="4" t="s">
        <v>25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 t="s">
        <v>25</v>
      </c>
      <c r="AM204" s="4" t="s">
        <v>25</v>
      </c>
      <c r="AN204" s="4" t="s">
        <v>25</v>
      </c>
      <c r="AO204" s="4" t="s">
        <v>25</v>
      </c>
      <c r="AP204" s="4" t="s">
        <v>25</v>
      </c>
      <c r="AQ204" s="4" t="s">
        <v>25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83">
        <v>0</v>
      </c>
    </row>
    <row r="205" spans="1:49" s="62" customFormat="1" ht="31.5">
      <c r="A205" s="78" t="s">
        <v>111</v>
      </c>
      <c r="B205" s="79" t="s">
        <v>414</v>
      </c>
      <c r="C205" s="80" t="s">
        <v>415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 t="s">
        <v>25</v>
      </c>
      <c r="U205" s="4" t="s">
        <v>25</v>
      </c>
      <c r="V205" s="4" t="s">
        <v>25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 t="s">
        <v>25</v>
      </c>
      <c r="AM205" s="4" t="s">
        <v>25</v>
      </c>
      <c r="AN205" s="4" t="s">
        <v>25</v>
      </c>
      <c r="AO205" s="4" t="s">
        <v>25</v>
      </c>
      <c r="AP205" s="4" t="s">
        <v>25</v>
      </c>
      <c r="AQ205" s="4" t="s">
        <v>25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83">
        <v>0</v>
      </c>
    </row>
    <row r="206" spans="1:49" s="62" customFormat="1" ht="31.5">
      <c r="A206" s="78" t="s">
        <v>111</v>
      </c>
      <c r="B206" s="79" t="s">
        <v>416</v>
      </c>
      <c r="C206" s="80" t="s">
        <v>417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 t="s">
        <v>25</v>
      </c>
      <c r="U206" s="4" t="s">
        <v>25</v>
      </c>
      <c r="V206" s="4" t="s">
        <v>25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 t="s">
        <v>25</v>
      </c>
      <c r="AM206" s="4" t="s">
        <v>25</v>
      </c>
      <c r="AN206" s="4" t="s">
        <v>25</v>
      </c>
      <c r="AO206" s="4" t="s">
        <v>25</v>
      </c>
      <c r="AP206" s="4" t="s">
        <v>25</v>
      </c>
      <c r="AQ206" s="4" t="s">
        <v>25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83">
        <v>0</v>
      </c>
    </row>
    <row r="207" spans="1:49" s="62" customFormat="1" ht="31.5">
      <c r="A207" s="78" t="s">
        <v>111</v>
      </c>
      <c r="B207" s="79" t="s">
        <v>418</v>
      </c>
      <c r="C207" s="80" t="s">
        <v>419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 t="s">
        <v>25</v>
      </c>
      <c r="U207" s="4" t="s">
        <v>25</v>
      </c>
      <c r="V207" s="4" t="s">
        <v>25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 t="s">
        <v>25</v>
      </c>
      <c r="AM207" s="4" t="s">
        <v>25</v>
      </c>
      <c r="AN207" s="4" t="s">
        <v>25</v>
      </c>
      <c r="AO207" s="4" t="s">
        <v>25</v>
      </c>
      <c r="AP207" s="4" t="s">
        <v>25</v>
      </c>
      <c r="AQ207" s="4" t="s">
        <v>25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83">
        <v>0</v>
      </c>
    </row>
    <row r="208" spans="1:49" s="62" customFormat="1" ht="31.5">
      <c r="A208" s="78" t="s">
        <v>111</v>
      </c>
      <c r="B208" s="79" t="s">
        <v>420</v>
      </c>
      <c r="C208" s="80" t="s">
        <v>421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 t="s">
        <v>25</v>
      </c>
      <c r="U208" s="4" t="s">
        <v>25</v>
      </c>
      <c r="V208" s="4" t="s">
        <v>25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 t="s">
        <v>25</v>
      </c>
      <c r="AM208" s="4" t="s">
        <v>25</v>
      </c>
      <c r="AN208" s="4" t="s">
        <v>25</v>
      </c>
      <c r="AO208" s="4" t="s">
        <v>25</v>
      </c>
      <c r="AP208" s="4" t="s">
        <v>25</v>
      </c>
      <c r="AQ208" s="4" t="s">
        <v>25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83">
        <v>0</v>
      </c>
    </row>
    <row r="209" spans="1:49" s="62" customFormat="1" ht="31.5">
      <c r="A209" s="78" t="s">
        <v>111</v>
      </c>
      <c r="B209" s="79" t="s">
        <v>422</v>
      </c>
      <c r="C209" s="80" t="s">
        <v>423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25</v>
      </c>
      <c r="U209" s="4" t="s">
        <v>25</v>
      </c>
      <c r="V209" s="4" t="s">
        <v>25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 t="s">
        <v>25</v>
      </c>
      <c r="AM209" s="4" t="s">
        <v>25</v>
      </c>
      <c r="AN209" s="4" t="s">
        <v>25</v>
      </c>
      <c r="AO209" s="4" t="s">
        <v>25</v>
      </c>
      <c r="AP209" s="4" t="s">
        <v>25</v>
      </c>
      <c r="AQ209" s="4" t="s">
        <v>25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83">
        <v>0</v>
      </c>
    </row>
    <row r="210" spans="1:49" s="62" customFormat="1" ht="31.5">
      <c r="A210" s="78" t="s">
        <v>111</v>
      </c>
      <c r="B210" s="79" t="s">
        <v>424</v>
      </c>
      <c r="C210" s="80" t="s">
        <v>425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25</v>
      </c>
      <c r="U210" s="4" t="s">
        <v>25</v>
      </c>
      <c r="V210" s="4" t="s">
        <v>25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 t="s">
        <v>25</v>
      </c>
      <c r="AM210" s="4" t="s">
        <v>25</v>
      </c>
      <c r="AN210" s="4" t="s">
        <v>25</v>
      </c>
      <c r="AO210" s="4" t="s">
        <v>25</v>
      </c>
      <c r="AP210" s="4" t="s">
        <v>25</v>
      </c>
      <c r="AQ210" s="4" t="s">
        <v>25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83">
        <v>0</v>
      </c>
    </row>
    <row r="211" spans="1:49" s="62" customFormat="1" ht="31.5">
      <c r="A211" s="78" t="s">
        <v>111</v>
      </c>
      <c r="B211" s="79" t="s">
        <v>426</v>
      </c>
      <c r="C211" s="80" t="s">
        <v>427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 t="s">
        <v>25</v>
      </c>
      <c r="U211" s="4" t="s">
        <v>25</v>
      </c>
      <c r="V211" s="4" t="s">
        <v>25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 t="s">
        <v>25</v>
      </c>
      <c r="AM211" s="4" t="s">
        <v>25</v>
      </c>
      <c r="AN211" s="4" t="s">
        <v>25</v>
      </c>
      <c r="AO211" s="4" t="s">
        <v>25</v>
      </c>
      <c r="AP211" s="4" t="s">
        <v>25</v>
      </c>
      <c r="AQ211" s="4" t="s">
        <v>25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83">
        <v>0</v>
      </c>
    </row>
    <row r="212" spans="1:49" s="62" customFormat="1" ht="31.5">
      <c r="A212" s="78" t="s">
        <v>111</v>
      </c>
      <c r="B212" s="79" t="s">
        <v>428</v>
      </c>
      <c r="C212" s="80" t="s">
        <v>429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 t="s">
        <v>25</v>
      </c>
      <c r="U212" s="4" t="s">
        <v>25</v>
      </c>
      <c r="V212" s="4" t="s">
        <v>25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 t="s">
        <v>25</v>
      </c>
      <c r="AM212" s="4" t="s">
        <v>25</v>
      </c>
      <c r="AN212" s="4" t="s">
        <v>25</v>
      </c>
      <c r="AO212" s="4" t="s">
        <v>25</v>
      </c>
      <c r="AP212" s="4" t="s">
        <v>25</v>
      </c>
      <c r="AQ212" s="4" t="s">
        <v>25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83">
        <v>0</v>
      </c>
    </row>
    <row r="213" spans="1:49" s="62" customFormat="1" ht="31.5">
      <c r="A213" s="78" t="s">
        <v>111</v>
      </c>
      <c r="B213" s="79" t="s">
        <v>430</v>
      </c>
      <c r="C213" s="80" t="s">
        <v>431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 t="s">
        <v>25</v>
      </c>
      <c r="U213" s="4" t="s">
        <v>25</v>
      </c>
      <c r="V213" s="4" t="s">
        <v>25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 t="s">
        <v>25</v>
      </c>
      <c r="AM213" s="4" t="s">
        <v>25</v>
      </c>
      <c r="AN213" s="4" t="s">
        <v>25</v>
      </c>
      <c r="AO213" s="4" t="s">
        <v>25</v>
      </c>
      <c r="AP213" s="4" t="s">
        <v>25</v>
      </c>
      <c r="AQ213" s="4" t="s">
        <v>25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83">
        <v>0</v>
      </c>
    </row>
    <row r="214" spans="1:49" s="62" customFormat="1" ht="31.5">
      <c r="A214" s="78" t="s">
        <v>111</v>
      </c>
      <c r="B214" s="79" t="s">
        <v>432</v>
      </c>
      <c r="C214" s="80" t="s">
        <v>433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25</v>
      </c>
      <c r="U214" s="4" t="s">
        <v>25</v>
      </c>
      <c r="V214" s="4" t="s">
        <v>25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 t="s">
        <v>25</v>
      </c>
      <c r="AM214" s="4" t="s">
        <v>25</v>
      </c>
      <c r="AN214" s="4" t="s">
        <v>25</v>
      </c>
      <c r="AO214" s="4" t="s">
        <v>25</v>
      </c>
      <c r="AP214" s="4" t="s">
        <v>25</v>
      </c>
      <c r="AQ214" s="4" t="s">
        <v>25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83">
        <v>0</v>
      </c>
    </row>
    <row r="215" spans="1:49" s="62" customFormat="1" ht="31.5">
      <c r="A215" s="78" t="s">
        <v>111</v>
      </c>
      <c r="B215" s="79" t="s">
        <v>434</v>
      </c>
      <c r="C215" s="80" t="s">
        <v>435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 t="s">
        <v>25</v>
      </c>
      <c r="U215" s="4" t="s">
        <v>25</v>
      </c>
      <c r="V215" s="4" t="s">
        <v>25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 t="s">
        <v>25</v>
      </c>
      <c r="AM215" s="4" t="s">
        <v>25</v>
      </c>
      <c r="AN215" s="4" t="s">
        <v>25</v>
      </c>
      <c r="AO215" s="4" t="s">
        <v>25</v>
      </c>
      <c r="AP215" s="4" t="s">
        <v>25</v>
      </c>
      <c r="AQ215" s="4" t="s">
        <v>25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83">
        <v>0</v>
      </c>
    </row>
    <row r="216" spans="1:49" s="62" customFormat="1" ht="31.5">
      <c r="A216" s="78" t="s">
        <v>111</v>
      </c>
      <c r="B216" s="79" t="s">
        <v>436</v>
      </c>
      <c r="C216" s="80" t="s">
        <v>437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 t="s">
        <v>25</v>
      </c>
      <c r="U216" s="4" t="s">
        <v>25</v>
      </c>
      <c r="V216" s="4" t="s">
        <v>25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 t="s">
        <v>25</v>
      </c>
      <c r="AM216" s="4" t="s">
        <v>25</v>
      </c>
      <c r="AN216" s="4" t="s">
        <v>25</v>
      </c>
      <c r="AO216" s="4" t="s">
        <v>25</v>
      </c>
      <c r="AP216" s="4" t="s">
        <v>25</v>
      </c>
      <c r="AQ216" s="4" t="s">
        <v>25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83">
        <v>0</v>
      </c>
    </row>
    <row r="217" spans="1:49" s="62" customFormat="1" ht="31.5">
      <c r="A217" s="78" t="s">
        <v>111</v>
      </c>
      <c r="B217" s="79" t="s">
        <v>438</v>
      </c>
      <c r="C217" s="80" t="s">
        <v>439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25</v>
      </c>
      <c r="U217" s="4" t="s">
        <v>25</v>
      </c>
      <c r="V217" s="4" t="s">
        <v>25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 t="s">
        <v>25</v>
      </c>
      <c r="AM217" s="4" t="s">
        <v>25</v>
      </c>
      <c r="AN217" s="4" t="s">
        <v>25</v>
      </c>
      <c r="AO217" s="4" t="s">
        <v>25</v>
      </c>
      <c r="AP217" s="4" t="s">
        <v>25</v>
      </c>
      <c r="AQ217" s="4" t="s">
        <v>25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83">
        <v>0</v>
      </c>
    </row>
    <row r="218" spans="1:49" s="62" customFormat="1" ht="31.5">
      <c r="A218" s="78" t="s">
        <v>111</v>
      </c>
      <c r="B218" s="79" t="s">
        <v>440</v>
      </c>
      <c r="C218" s="80" t="s">
        <v>441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 t="s">
        <v>25</v>
      </c>
      <c r="U218" s="4" t="s">
        <v>25</v>
      </c>
      <c r="V218" s="4" t="s">
        <v>25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 t="s">
        <v>25</v>
      </c>
      <c r="AM218" s="4" t="s">
        <v>25</v>
      </c>
      <c r="AN218" s="4" t="s">
        <v>25</v>
      </c>
      <c r="AO218" s="4" t="s">
        <v>25</v>
      </c>
      <c r="AP218" s="4" t="s">
        <v>25</v>
      </c>
      <c r="AQ218" s="4" t="s">
        <v>25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83">
        <v>0</v>
      </c>
    </row>
    <row r="219" spans="1:49" s="62" customFormat="1" ht="31.5">
      <c r="A219" s="78" t="s">
        <v>111</v>
      </c>
      <c r="B219" s="79" t="s">
        <v>442</v>
      </c>
      <c r="C219" s="80" t="s">
        <v>443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 t="s">
        <v>25</v>
      </c>
      <c r="U219" s="4" t="s">
        <v>25</v>
      </c>
      <c r="V219" s="4" t="s">
        <v>25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 t="s">
        <v>25</v>
      </c>
      <c r="AM219" s="4" t="s">
        <v>25</v>
      </c>
      <c r="AN219" s="4" t="s">
        <v>25</v>
      </c>
      <c r="AO219" s="4" t="s">
        <v>25</v>
      </c>
      <c r="AP219" s="4" t="s">
        <v>25</v>
      </c>
      <c r="AQ219" s="4" t="s">
        <v>25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83">
        <v>0</v>
      </c>
    </row>
    <row r="220" spans="1:49" s="62" customFormat="1" ht="31.5">
      <c r="A220" s="78" t="s">
        <v>111</v>
      </c>
      <c r="B220" s="79" t="s">
        <v>444</v>
      </c>
      <c r="C220" s="80" t="s">
        <v>445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 t="s">
        <v>25</v>
      </c>
      <c r="U220" s="4" t="s">
        <v>25</v>
      </c>
      <c r="V220" s="4" t="s">
        <v>25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 t="s">
        <v>25</v>
      </c>
      <c r="AM220" s="4" t="s">
        <v>25</v>
      </c>
      <c r="AN220" s="4" t="s">
        <v>25</v>
      </c>
      <c r="AO220" s="4" t="s">
        <v>25</v>
      </c>
      <c r="AP220" s="4" t="s">
        <v>25</v>
      </c>
      <c r="AQ220" s="4" t="s">
        <v>25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83">
        <v>0</v>
      </c>
    </row>
    <row r="221" spans="1:49" s="62" customFormat="1" ht="31.5">
      <c r="A221" s="78" t="s">
        <v>111</v>
      </c>
      <c r="B221" s="79" t="s">
        <v>446</v>
      </c>
      <c r="C221" s="80" t="s">
        <v>447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 t="s">
        <v>25</v>
      </c>
      <c r="U221" s="4" t="s">
        <v>25</v>
      </c>
      <c r="V221" s="4" t="s">
        <v>25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 t="s">
        <v>25</v>
      </c>
      <c r="AM221" s="4" t="s">
        <v>25</v>
      </c>
      <c r="AN221" s="4" t="s">
        <v>25</v>
      </c>
      <c r="AO221" s="4" t="s">
        <v>25</v>
      </c>
      <c r="AP221" s="4" t="s">
        <v>25</v>
      </c>
      <c r="AQ221" s="4" t="s">
        <v>25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83">
        <v>0</v>
      </c>
    </row>
    <row r="222" spans="1:49" s="62" customFormat="1" ht="31.5">
      <c r="A222" s="78" t="s">
        <v>111</v>
      </c>
      <c r="B222" s="79" t="s">
        <v>448</v>
      </c>
      <c r="C222" s="80" t="s">
        <v>449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 t="s">
        <v>25</v>
      </c>
      <c r="U222" s="4" t="s">
        <v>25</v>
      </c>
      <c r="V222" s="4" t="s">
        <v>25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 t="s">
        <v>25</v>
      </c>
      <c r="AM222" s="4" t="s">
        <v>25</v>
      </c>
      <c r="AN222" s="4" t="s">
        <v>25</v>
      </c>
      <c r="AO222" s="4" t="s">
        <v>25</v>
      </c>
      <c r="AP222" s="4" t="s">
        <v>25</v>
      </c>
      <c r="AQ222" s="4" t="s">
        <v>25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83">
        <v>0</v>
      </c>
    </row>
    <row r="223" spans="1:49" s="62" customFormat="1" ht="31.5">
      <c r="A223" s="78" t="s">
        <v>111</v>
      </c>
      <c r="B223" s="79" t="s">
        <v>450</v>
      </c>
      <c r="C223" s="80" t="s">
        <v>451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 t="s">
        <v>25</v>
      </c>
      <c r="U223" s="4" t="s">
        <v>25</v>
      </c>
      <c r="V223" s="4" t="s">
        <v>25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 t="s">
        <v>25</v>
      </c>
      <c r="AM223" s="4" t="s">
        <v>25</v>
      </c>
      <c r="AN223" s="4" t="s">
        <v>25</v>
      </c>
      <c r="AO223" s="4" t="s">
        <v>25</v>
      </c>
      <c r="AP223" s="4" t="s">
        <v>25</v>
      </c>
      <c r="AQ223" s="4" t="s">
        <v>25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83">
        <v>0</v>
      </c>
    </row>
    <row r="224" spans="1:49" s="62" customFormat="1" ht="31.5">
      <c r="A224" s="78" t="s">
        <v>111</v>
      </c>
      <c r="B224" s="79" t="s">
        <v>452</v>
      </c>
      <c r="C224" s="80" t="s">
        <v>453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 t="s">
        <v>25</v>
      </c>
      <c r="U224" s="4" t="s">
        <v>25</v>
      </c>
      <c r="V224" s="4" t="s">
        <v>25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 t="s">
        <v>25</v>
      </c>
      <c r="AM224" s="4" t="s">
        <v>25</v>
      </c>
      <c r="AN224" s="4" t="s">
        <v>25</v>
      </c>
      <c r="AO224" s="4" t="s">
        <v>25</v>
      </c>
      <c r="AP224" s="4" t="s">
        <v>25</v>
      </c>
      <c r="AQ224" s="4" t="s">
        <v>25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83">
        <v>0</v>
      </c>
    </row>
    <row r="225" spans="1:49" s="62" customFormat="1" ht="31.5">
      <c r="A225" s="78" t="s">
        <v>111</v>
      </c>
      <c r="B225" s="79" t="s">
        <v>454</v>
      </c>
      <c r="C225" s="80" t="s">
        <v>455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25</v>
      </c>
      <c r="U225" s="4" t="s">
        <v>25</v>
      </c>
      <c r="V225" s="4" t="s">
        <v>25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 t="s">
        <v>25</v>
      </c>
      <c r="AM225" s="4" t="s">
        <v>25</v>
      </c>
      <c r="AN225" s="4" t="s">
        <v>25</v>
      </c>
      <c r="AO225" s="4" t="s">
        <v>25</v>
      </c>
      <c r="AP225" s="4" t="s">
        <v>25</v>
      </c>
      <c r="AQ225" s="4" t="s">
        <v>25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83">
        <v>0</v>
      </c>
    </row>
    <row r="226" spans="1:49" s="62" customFormat="1" ht="31.5">
      <c r="A226" s="78" t="s">
        <v>111</v>
      </c>
      <c r="B226" s="79" t="s">
        <v>456</v>
      </c>
      <c r="C226" s="80" t="s">
        <v>457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 t="s">
        <v>25</v>
      </c>
      <c r="U226" s="4" t="s">
        <v>25</v>
      </c>
      <c r="V226" s="4" t="s">
        <v>25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 t="s">
        <v>25</v>
      </c>
      <c r="AM226" s="4" t="s">
        <v>25</v>
      </c>
      <c r="AN226" s="4" t="s">
        <v>25</v>
      </c>
      <c r="AO226" s="4" t="s">
        <v>25</v>
      </c>
      <c r="AP226" s="4" t="s">
        <v>25</v>
      </c>
      <c r="AQ226" s="4" t="s">
        <v>25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83">
        <v>0</v>
      </c>
    </row>
    <row r="227" spans="1:49" s="62" customFormat="1" ht="31.5">
      <c r="A227" s="78" t="s">
        <v>111</v>
      </c>
      <c r="B227" s="79" t="s">
        <v>458</v>
      </c>
      <c r="C227" s="80" t="s">
        <v>459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25</v>
      </c>
      <c r="U227" s="4" t="s">
        <v>25</v>
      </c>
      <c r="V227" s="4" t="s">
        <v>25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 t="s">
        <v>25</v>
      </c>
      <c r="AM227" s="4" t="s">
        <v>25</v>
      </c>
      <c r="AN227" s="4" t="s">
        <v>25</v>
      </c>
      <c r="AO227" s="4" t="s">
        <v>25</v>
      </c>
      <c r="AP227" s="4" t="s">
        <v>25</v>
      </c>
      <c r="AQ227" s="4" t="s">
        <v>25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83">
        <v>0</v>
      </c>
    </row>
    <row r="228" spans="1:49" s="62" customFormat="1" ht="31.5">
      <c r="A228" s="78" t="s">
        <v>111</v>
      </c>
      <c r="B228" s="79" t="s">
        <v>460</v>
      </c>
      <c r="C228" s="80" t="s">
        <v>461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 t="s">
        <v>25</v>
      </c>
      <c r="U228" s="4" t="s">
        <v>25</v>
      </c>
      <c r="V228" s="4" t="s">
        <v>25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 t="s">
        <v>25</v>
      </c>
      <c r="AM228" s="4" t="s">
        <v>25</v>
      </c>
      <c r="AN228" s="4" t="s">
        <v>25</v>
      </c>
      <c r="AO228" s="4" t="s">
        <v>25</v>
      </c>
      <c r="AP228" s="4" t="s">
        <v>25</v>
      </c>
      <c r="AQ228" s="4" t="s">
        <v>25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83">
        <v>0</v>
      </c>
    </row>
    <row r="229" spans="1:49" s="62" customFormat="1" ht="31.5">
      <c r="A229" s="78" t="s">
        <v>111</v>
      </c>
      <c r="B229" s="79" t="s">
        <v>462</v>
      </c>
      <c r="C229" s="80" t="s">
        <v>463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 t="s">
        <v>25</v>
      </c>
      <c r="U229" s="4" t="s">
        <v>25</v>
      </c>
      <c r="V229" s="4" t="s">
        <v>25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 t="s">
        <v>25</v>
      </c>
      <c r="AM229" s="4" t="s">
        <v>25</v>
      </c>
      <c r="AN229" s="4" t="s">
        <v>25</v>
      </c>
      <c r="AO229" s="4" t="s">
        <v>25</v>
      </c>
      <c r="AP229" s="4" t="s">
        <v>25</v>
      </c>
      <c r="AQ229" s="4" t="s">
        <v>25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83">
        <v>0</v>
      </c>
    </row>
    <row r="230" spans="1:49" s="62" customFormat="1" ht="31.5">
      <c r="A230" s="78" t="s">
        <v>111</v>
      </c>
      <c r="B230" s="79" t="s">
        <v>464</v>
      </c>
      <c r="C230" s="80" t="s">
        <v>465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 t="s">
        <v>25</v>
      </c>
      <c r="U230" s="4" t="s">
        <v>25</v>
      </c>
      <c r="V230" s="4" t="s">
        <v>25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 t="s">
        <v>25</v>
      </c>
      <c r="AM230" s="4" t="s">
        <v>25</v>
      </c>
      <c r="AN230" s="4" t="s">
        <v>25</v>
      </c>
      <c r="AO230" s="4" t="s">
        <v>25</v>
      </c>
      <c r="AP230" s="4" t="s">
        <v>25</v>
      </c>
      <c r="AQ230" s="4" t="s">
        <v>25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83">
        <v>0</v>
      </c>
    </row>
    <row r="231" spans="1:49" s="62" customFormat="1" ht="31.5">
      <c r="A231" s="78" t="s">
        <v>111</v>
      </c>
      <c r="B231" s="79" t="s">
        <v>466</v>
      </c>
      <c r="C231" s="80" t="s">
        <v>467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25</v>
      </c>
      <c r="U231" s="4" t="s">
        <v>25</v>
      </c>
      <c r="V231" s="4" t="s">
        <v>25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 t="s">
        <v>25</v>
      </c>
      <c r="AM231" s="4" t="s">
        <v>25</v>
      </c>
      <c r="AN231" s="4" t="s">
        <v>25</v>
      </c>
      <c r="AO231" s="4" t="s">
        <v>25</v>
      </c>
      <c r="AP231" s="4" t="s">
        <v>25</v>
      </c>
      <c r="AQ231" s="4" t="s">
        <v>25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83">
        <v>0</v>
      </c>
    </row>
    <row r="232" spans="1:49" s="62" customFormat="1" ht="31.5">
      <c r="A232" s="78" t="s">
        <v>111</v>
      </c>
      <c r="B232" s="79" t="s">
        <v>468</v>
      </c>
      <c r="C232" s="80" t="s">
        <v>469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25</v>
      </c>
      <c r="U232" s="4" t="s">
        <v>25</v>
      </c>
      <c r="V232" s="4" t="s">
        <v>25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 t="s">
        <v>25</v>
      </c>
      <c r="AM232" s="4" t="s">
        <v>25</v>
      </c>
      <c r="AN232" s="4" t="s">
        <v>25</v>
      </c>
      <c r="AO232" s="4" t="s">
        <v>25</v>
      </c>
      <c r="AP232" s="4" t="s">
        <v>25</v>
      </c>
      <c r="AQ232" s="4" t="s">
        <v>25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83">
        <v>0</v>
      </c>
    </row>
    <row r="233" spans="1:49" s="62" customFormat="1" ht="31.5">
      <c r="A233" s="78" t="s">
        <v>111</v>
      </c>
      <c r="B233" s="79" t="s">
        <v>470</v>
      </c>
      <c r="C233" s="80" t="s">
        <v>471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25</v>
      </c>
      <c r="U233" s="4" t="s">
        <v>25</v>
      </c>
      <c r="V233" s="4" t="s">
        <v>25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 t="s">
        <v>25</v>
      </c>
      <c r="AM233" s="4" t="s">
        <v>25</v>
      </c>
      <c r="AN233" s="4" t="s">
        <v>25</v>
      </c>
      <c r="AO233" s="4" t="s">
        <v>25</v>
      </c>
      <c r="AP233" s="4" t="s">
        <v>25</v>
      </c>
      <c r="AQ233" s="4" t="s">
        <v>25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83">
        <v>0</v>
      </c>
    </row>
    <row r="234" spans="1:49" s="62" customFormat="1" ht="31.5">
      <c r="A234" s="78" t="s">
        <v>111</v>
      </c>
      <c r="B234" s="79" t="s">
        <v>472</v>
      </c>
      <c r="C234" s="80" t="s">
        <v>473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 t="s">
        <v>25</v>
      </c>
      <c r="U234" s="4" t="s">
        <v>25</v>
      </c>
      <c r="V234" s="4" t="s">
        <v>25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 t="s">
        <v>25</v>
      </c>
      <c r="AM234" s="4" t="s">
        <v>25</v>
      </c>
      <c r="AN234" s="4" t="s">
        <v>25</v>
      </c>
      <c r="AO234" s="4" t="s">
        <v>25</v>
      </c>
      <c r="AP234" s="4" t="s">
        <v>25</v>
      </c>
      <c r="AQ234" s="4" t="s">
        <v>25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83">
        <v>0</v>
      </c>
    </row>
    <row r="235" spans="1:49" s="62" customFormat="1" ht="31.5">
      <c r="A235" s="78" t="s">
        <v>111</v>
      </c>
      <c r="B235" s="79" t="s">
        <v>474</v>
      </c>
      <c r="C235" s="80" t="s">
        <v>475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25</v>
      </c>
      <c r="U235" s="4" t="s">
        <v>25</v>
      </c>
      <c r="V235" s="4" t="s">
        <v>25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 t="s">
        <v>25</v>
      </c>
      <c r="AM235" s="4" t="s">
        <v>25</v>
      </c>
      <c r="AN235" s="4" t="s">
        <v>25</v>
      </c>
      <c r="AO235" s="4" t="s">
        <v>25</v>
      </c>
      <c r="AP235" s="4" t="s">
        <v>25</v>
      </c>
      <c r="AQ235" s="4" t="s">
        <v>25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83">
        <v>0</v>
      </c>
    </row>
    <row r="236" spans="1:49" s="62" customFormat="1" ht="31.5">
      <c r="A236" s="78" t="s">
        <v>111</v>
      </c>
      <c r="B236" s="79" t="s">
        <v>476</v>
      </c>
      <c r="C236" s="80" t="s">
        <v>477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25</v>
      </c>
      <c r="U236" s="4" t="s">
        <v>25</v>
      </c>
      <c r="V236" s="4" t="s">
        <v>25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 t="s">
        <v>25</v>
      </c>
      <c r="AM236" s="4" t="s">
        <v>25</v>
      </c>
      <c r="AN236" s="4" t="s">
        <v>25</v>
      </c>
      <c r="AO236" s="4" t="s">
        <v>25</v>
      </c>
      <c r="AP236" s="4" t="s">
        <v>25</v>
      </c>
      <c r="AQ236" s="4" t="s">
        <v>25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83">
        <v>0</v>
      </c>
    </row>
    <row r="237" spans="1:49" s="62" customFormat="1" ht="31.5">
      <c r="A237" s="78" t="s">
        <v>111</v>
      </c>
      <c r="B237" s="79" t="s">
        <v>478</v>
      </c>
      <c r="C237" s="80" t="s">
        <v>479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 t="s">
        <v>25</v>
      </c>
      <c r="U237" s="4" t="s">
        <v>25</v>
      </c>
      <c r="V237" s="4" t="s">
        <v>25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 t="s">
        <v>25</v>
      </c>
      <c r="AM237" s="4" t="s">
        <v>25</v>
      </c>
      <c r="AN237" s="4" t="s">
        <v>25</v>
      </c>
      <c r="AO237" s="4" t="s">
        <v>25</v>
      </c>
      <c r="AP237" s="4" t="s">
        <v>25</v>
      </c>
      <c r="AQ237" s="4" t="s">
        <v>25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83">
        <v>0</v>
      </c>
    </row>
    <row r="238" spans="1:49" s="62" customFormat="1" ht="31.5">
      <c r="A238" s="78" t="s">
        <v>111</v>
      </c>
      <c r="B238" s="79" t="s">
        <v>480</v>
      </c>
      <c r="C238" s="80" t="s">
        <v>481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25</v>
      </c>
      <c r="U238" s="4" t="s">
        <v>25</v>
      </c>
      <c r="V238" s="4" t="s">
        <v>25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 t="s">
        <v>25</v>
      </c>
      <c r="AM238" s="4" t="s">
        <v>25</v>
      </c>
      <c r="AN238" s="4" t="s">
        <v>25</v>
      </c>
      <c r="AO238" s="4" t="s">
        <v>25</v>
      </c>
      <c r="AP238" s="4" t="s">
        <v>25</v>
      </c>
      <c r="AQ238" s="4" t="s">
        <v>25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83">
        <v>0</v>
      </c>
    </row>
    <row r="239" spans="1:49" s="62" customFormat="1" ht="31.5">
      <c r="A239" s="78" t="s">
        <v>111</v>
      </c>
      <c r="B239" s="79" t="s">
        <v>482</v>
      </c>
      <c r="C239" s="80" t="s">
        <v>483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 t="s">
        <v>25</v>
      </c>
      <c r="U239" s="4" t="s">
        <v>25</v>
      </c>
      <c r="V239" s="4" t="s">
        <v>25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 t="s">
        <v>25</v>
      </c>
      <c r="AM239" s="4" t="s">
        <v>25</v>
      </c>
      <c r="AN239" s="4" t="s">
        <v>25</v>
      </c>
      <c r="AO239" s="4" t="s">
        <v>25</v>
      </c>
      <c r="AP239" s="4" t="s">
        <v>25</v>
      </c>
      <c r="AQ239" s="4" t="s">
        <v>25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83">
        <v>0</v>
      </c>
    </row>
    <row r="240" spans="1:49" s="62" customFormat="1" ht="31.5">
      <c r="A240" s="78" t="s">
        <v>111</v>
      </c>
      <c r="B240" s="79" t="s">
        <v>484</v>
      </c>
      <c r="C240" s="80" t="s">
        <v>485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 t="s">
        <v>25</v>
      </c>
      <c r="U240" s="4" t="s">
        <v>25</v>
      </c>
      <c r="V240" s="4" t="s">
        <v>25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 t="s">
        <v>25</v>
      </c>
      <c r="AM240" s="4" t="s">
        <v>25</v>
      </c>
      <c r="AN240" s="4" t="s">
        <v>25</v>
      </c>
      <c r="AO240" s="4" t="s">
        <v>25</v>
      </c>
      <c r="AP240" s="4" t="s">
        <v>25</v>
      </c>
      <c r="AQ240" s="4" t="s">
        <v>25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83">
        <v>0</v>
      </c>
    </row>
    <row r="241" spans="1:49" s="62" customFormat="1" ht="31.5">
      <c r="A241" s="78" t="s">
        <v>111</v>
      </c>
      <c r="B241" s="79" t="s">
        <v>486</v>
      </c>
      <c r="C241" s="80" t="s">
        <v>487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25</v>
      </c>
      <c r="U241" s="4" t="s">
        <v>25</v>
      </c>
      <c r="V241" s="4" t="s">
        <v>25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 t="s">
        <v>25</v>
      </c>
      <c r="AM241" s="4" t="s">
        <v>25</v>
      </c>
      <c r="AN241" s="4" t="s">
        <v>25</v>
      </c>
      <c r="AO241" s="4" t="s">
        <v>25</v>
      </c>
      <c r="AP241" s="4" t="s">
        <v>25</v>
      </c>
      <c r="AQ241" s="4" t="s">
        <v>25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83">
        <v>0</v>
      </c>
    </row>
    <row r="242" spans="1:49" s="62" customFormat="1" ht="31.5">
      <c r="A242" s="78" t="s">
        <v>111</v>
      </c>
      <c r="B242" s="79" t="s">
        <v>488</v>
      </c>
      <c r="C242" s="80" t="s">
        <v>489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25</v>
      </c>
      <c r="U242" s="4" t="s">
        <v>25</v>
      </c>
      <c r="V242" s="4" t="s">
        <v>25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 t="s">
        <v>25</v>
      </c>
      <c r="AM242" s="4" t="s">
        <v>25</v>
      </c>
      <c r="AN242" s="4" t="s">
        <v>25</v>
      </c>
      <c r="AO242" s="4" t="s">
        <v>25</v>
      </c>
      <c r="AP242" s="4" t="s">
        <v>25</v>
      </c>
      <c r="AQ242" s="4" t="s">
        <v>25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83">
        <v>0</v>
      </c>
    </row>
    <row r="243" spans="1:49" s="62" customFormat="1" ht="31.5">
      <c r="A243" s="78" t="s">
        <v>111</v>
      </c>
      <c r="B243" s="79" t="s">
        <v>490</v>
      </c>
      <c r="C243" s="80" t="s">
        <v>491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25</v>
      </c>
      <c r="U243" s="4" t="s">
        <v>25</v>
      </c>
      <c r="V243" s="4" t="s">
        <v>25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 t="s">
        <v>25</v>
      </c>
      <c r="AM243" s="4" t="s">
        <v>25</v>
      </c>
      <c r="AN243" s="4" t="s">
        <v>25</v>
      </c>
      <c r="AO243" s="4" t="s">
        <v>25</v>
      </c>
      <c r="AP243" s="4" t="s">
        <v>25</v>
      </c>
      <c r="AQ243" s="4" t="s">
        <v>25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83">
        <v>0</v>
      </c>
    </row>
    <row r="244" spans="1:49" s="62" customFormat="1" ht="31.5">
      <c r="A244" s="78" t="s">
        <v>111</v>
      </c>
      <c r="B244" s="79" t="s">
        <v>492</v>
      </c>
      <c r="C244" s="80" t="s">
        <v>493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 t="s">
        <v>25</v>
      </c>
      <c r="U244" s="4" t="s">
        <v>25</v>
      </c>
      <c r="V244" s="4" t="s">
        <v>25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 t="s">
        <v>25</v>
      </c>
      <c r="AM244" s="4" t="s">
        <v>25</v>
      </c>
      <c r="AN244" s="4" t="s">
        <v>25</v>
      </c>
      <c r="AO244" s="4" t="s">
        <v>25</v>
      </c>
      <c r="AP244" s="4" t="s">
        <v>25</v>
      </c>
      <c r="AQ244" s="4" t="s">
        <v>25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83">
        <v>0</v>
      </c>
    </row>
    <row r="245" spans="1:49" s="62" customFormat="1" ht="31.5">
      <c r="A245" s="78" t="s">
        <v>111</v>
      </c>
      <c r="B245" s="79" t="s">
        <v>494</v>
      </c>
      <c r="C245" s="80" t="s">
        <v>495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 t="s">
        <v>25</v>
      </c>
      <c r="U245" s="4" t="s">
        <v>25</v>
      </c>
      <c r="V245" s="4" t="s">
        <v>25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 t="s">
        <v>25</v>
      </c>
      <c r="AM245" s="4" t="s">
        <v>25</v>
      </c>
      <c r="AN245" s="4" t="s">
        <v>25</v>
      </c>
      <c r="AO245" s="4" t="s">
        <v>25</v>
      </c>
      <c r="AP245" s="4" t="s">
        <v>25</v>
      </c>
      <c r="AQ245" s="4" t="s">
        <v>25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83">
        <v>0</v>
      </c>
    </row>
    <row r="246" spans="1:49" s="62" customFormat="1" ht="31.5">
      <c r="A246" s="78" t="s">
        <v>111</v>
      </c>
      <c r="B246" s="79" t="s">
        <v>496</v>
      </c>
      <c r="C246" s="80" t="s">
        <v>497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 t="s">
        <v>25</v>
      </c>
      <c r="U246" s="4" t="s">
        <v>25</v>
      </c>
      <c r="V246" s="4" t="s">
        <v>25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 t="s">
        <v>25</v>
      </c>
      <c r="AM246" s="4" t="s">
        <v>25</v>
      </c>
      <c r="AN246" s="4" t="s">
        <v>25</v>
      </c>
      <c r="AO246" s="4" t="s">
        <v>25</v>
      </c>
      <c r="AP246" s="4" t="s">
        <v>25</v>
      </c>
      <c r="AQ246" s="4" t="s">
        <v>25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83">
        <v>0</v>
      </c>
    </row>
    <row r="247" spans="1:49" s="62" customFormat="1">
      <c r="A247" s="78" t="s">
        <v>111</v>
      </c>
      <c r="B247" s="79" t="s">
        <v>498</v>
      </c>
      <c r="C247" s="80" t="s">
        <v>499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 t="s">
        <v>25</v>
      </c>
      <c r="U247" s="4" t="s">
        <v>25</v>
      </c>
      <c r="V247" s="4" t="s">
        <v>25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 t="s">
        <v>25</v>
      </c>
      <c r="AM247" s="4" t="s">
        <v>25</v>
      </c>
      <c r="AN247" s="4" t="s">
        <v>25</v>
      </c>
      <c r="AO247" s="4" t="s">
        <v>25</v>
      </c>
      <c r="AP247" s="4" t="s">
        <v>25</v>
      </c>
      <c r="AQ247" s="4" t="s">
        <v>25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83">
        <v>0</v>
      </c>
    </row>
    <row r="248" spans="1:49" s="62" customFormat="1">
      <c r="A248" s="78" t="s">
        <v>111</v>
      </c>
      <c r="B248" s="79" t="s">
        <v>500</v>
      </c>
      <c r="C248" s="80" t="s">
        <v>501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 t="s">
        <v>25</v>
      </c>
      <c r="U248" s="4" t="s">
        <v>25</v>
      </c>
      <c r="V248" s="4" t="s">
        <v>25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 t="s">
        <v>25</v>
      </c>
      <c r="AM248" s="4" t="s">
        <v>25</v>
      </c>
      <c r="AN248" s="4" t="s">
        <v>25</v>
      </c>
      <c r="AO248" s="4" t="s">
        <v>25</v>
      </c>
      <c r="AP248" s="4" t="s">
        <v>25</v>
      </c>
      <c r="AQ248" s="4" t="s">
        <v>25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83">
        <v>0</v>
      </c>
    </row>
    <row r="249" spans="1:49" s="62" customFormat="1">
      <c r="A249" s="78" t="s">
        <v>111</v>
      </c>
      <c r="B249" s="79" t="s">
        <v>502</v>
      </c>
      <c r="C249" s="80" t="s">
        <v>503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 t="s">
        <v>25</v>
      </c>
      <c r="U249" s="4" t="s">
        <v>25</v>
      </c>
      <c r="V249" s="4" t="s">
        <v>25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 t="s">
        <v>25</v>
      </c>
      <c r="AM249" s="4" t="s">
        <v>25</v>
      </c>
      <c r="AN249" s="4" t="s">
        <v>25</v>
      </c>
      <c r="AO249" s="4" t="s">
        <v>25</v>
      </c>
      <c r="AP249" s="4" t="s">
        <v>25</v>
      </c>
      <c r="AQ249" s="4" t="s">
        <v>25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83">
        <v>0</v>
      </c>
    </row>
    <row r="250" spans="1:49" s="62" customFormat="1">
      <c r="A250" s="78" t="s">
        <v>111</v>
      </c>
      <c r="B250" s="79" t="s">
        <v>504</v>
      </c>
      <c r="C250" s="80" t="s">
        <v>505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 t="s">
        <v>25</v>
      </c>
      <c r="U250" s="4" t="s">
        <v>25</v>
      </c>
      <c r="V250" s="4" t="s">
        <v>25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 t="s">
        <v>25</v>
      </c>
      <c r="AM250" s="4" t="s">
        <v>25</v>
      </c>
      <c r="AN250" s="4" t="s">
        <v>25</v>
      </c>
      <c r="AO250" s="4" t="s">
        <v>25</v>
      </c>
      <c r="AP250" s="4" t="s">
        <v>25</v>
      </c>
      <c r="AQ250" s="4" t="s">
        <v>25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83">
        <v>0</v>
      </c>
    </row>
    <row r="251" spans="1:49" s="62" customFormat="1">
      <c r="A251" s="78" t="s">
        <v>111</v>
      </c>
      <c r="B251" s="79" t="s">
        <v>506</v>
      </c>
      <c r="C251" s="80" t="s">
        <v>507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 t="s">
        <v>25</v>
      </c>
      <c r="U251" s="4" t="s">
        <v>25</v>
      </c>
      <c r="V251" s="4" t="s">
        <v>25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 t="s">
        <v>25</v>
      </c>
      <c r="AM251" s="4" t="s">
        <v>25</v>
      </c>
      <c r="AN251" s="4" t="s">
        <v>25</v>
      </c>
      <c r="AO251" s="4" t="s">
        <v>25</v>
      </c>
      <c r="AP251" s="4" t="s">
        <v>25</v>
      </c>
      <c r="AQ251" s="4" t="s">
        <v>25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83">
        <v>0</v>
      </c>
    </row>
    <row r="252" spans="1:49" s="62" customFormat="1">
      <c r="A252" s="78" t="s">
        <v>111</v>
      </c>
      <c r="B252" s="79" t="s">
        <v>508</v>
      </c>
      <c r="C252" s="80" t="s">
        <v>509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25</v>
      </c>
      <c r="U252" s="4" t="s">
        <v>25</v>
      </c>
      <c r="V252" s="4" t="s">
        <v>25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 t="s">
        <v>25</v>
      </c>
      <c r="AM252" s="4" t="s">
        <v>25</v>
      </c>
      <c r="AN252" s="4" t="s">
        <v>25</v>
      </c>
      <c r="AO252" s="4" t="s">
        <v>25</v>
      </c>
      <c r="AP252" s="4" t="s">
        <v>25</v>
      </c>
      <c r="AQ252" s="4" t="s">
        <v>25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83">
        <v>0</v>
      </c>
    </row>
    <row r="253" spans="1:49" s="62" customFormat="1">
      <c r="A253" s="78" t="s">
        <v>111</v>
      </c>
      <c r="B253" s="79" t="s">
        <v>510</v>
      </c>
      <c r="C253" s="80" t="s">
        <v>511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 t="s">
        <v>25</v>
      </c>
      <c r="U253" s="4" t="s">
        <v>25</v>
      </c>
      <c r="V253" s="4" t="s">
        <v>25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 t="s">
        <v>25</v>
      </c>
      <c r="AM253" s="4" t="s">
        <v>25</v>
      </c>
      <c r="AN253" s="4" t="s">
        <v>25</v>
      </c>
      <c r="AO253" s="4" t="s">
        <v>25</v>
      </c>
      <c r="AP253" s="4" t="s">
        <v>25</v>
      </c>
      <c r="AQ253" s="4" t="s">
        <v>25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83">
        <v>0</v>
      </c>
    </row>
    <row r="254" spans="1:49" s="62" customFormat="1">
      <c r="A254" s="78" t="s">
        <v>111</v>
      </c>
      <c r="B254" s="79" t="s">
        <v>512</v>
      </c>
      <c r="C254" s="80" t="s">
        <v>513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 t="s">
        <v>25</v>
      </c>
      <c r="U254" s="4" t="s">
        <v>25</v>
      </c>
      <c r="V254" s="4" t="s">
        <v>25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 t="s">
        <v>25</v>
      </c>
      <c r="AM254" s="4" t="s">
        <v>25</v>
      </c>
      <c r="AN254" s="4" t="s">
        <v>25</v>
      </c>
      <c r="AO254" s="4" t="s">
        <v>25</v>
      </c>
      <c r="AP254" s="4" t="s">
        <v>25</v>
      </c>
      <c r="AQ254" s="4" t="s">
        <v>25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83">
        <v>0</v>
      </c>
    </row>
    <row r="255" spans="1:49" s="62" customFormat="1">
      <c r="A255" s="78" t="s">
        <v>111</v>
      </c>
      <c r="B255" s="79" t="s">
        <v>514</v>
      </c>
      <c r="C255" s="80" t="s">
        <v>515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 t="s">
        <v>25</v>
      </c>
      <c r="U255" s="4" t="s">
        <v>25</v>
      </c>
      <c r="V255" s="4" t="s">
        <v>25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 t="s">
        <v>25</v>
      </c>
      <c r="AM255" s="4" t="s">
        <v>25</v>
      </c>
      <c r="AN255" s="4" t="s">
        <v>25</v>
      </c>
      <c r="AO255" s="4" t="s">
        <v>25</v>
      </c>
      <c r="AP255" s="4" t="s">
        <v>25</v>
      </c>
      <c r="AQ255" s="4" t="s">
        <v>25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83">
        <v>0</v>
      </c>
    </row>
    <row r="256" spans="1:49" s="62" customFormat="1">
      <c r="A256" s="78" t="s">
        <v>111</v>
      </c>
      <c r="B256" s="79" t="s">
        <v>516</v>
      </c>
      <c r="C256" s="80" t="s">
        <v>517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25</v>
      </c>
      <c r="U256" s="4" t="s">
        <v>25</v>
      </c>
      <c r="V256" s="4" t="s">
        <v>25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 t="s">
        <v>25</v>
      </c>
      <c r="AM256" s="4" t="s">
        <v>25</v>
      </c>
      <c r="AN256" s="4" t="s">
        <v>25</v>
      </c>
      <c r="AO256" s="4" t="s">
        <v>25</v>
      </c>
      <c r="AP256" s="4" t="s">
        <v>25</v>
      </c>
      <c r="AQ256" s="4" t="s">
        <v>25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83">
        <v>0</v>
      </c>
    </row>
    <row r="257" spans="1:49" s="62" customFormat="1" ht="31.5">
      <c r="A257" s="78" t="s">
        <v>111</v>
      </c>
      <c r="B257" s="79" t="s">
        <v>518</v>
      </c>
      <c r="C257" s="80" t="s">
        <v>519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 t="s">
        <v>25</v>
      </c>
      <c r="U257" s="4" t="s">
        <v>25</v>
      </c>
      <c r="V257" s="4" t="s">
        <v>25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 t="s">
        <v>25</v>
      </c>
      <c r="AM257" s="4" t="s">
        <v>25</v>
      </c>
      <c r="AN257" s="4" t="s">
        <v>25</v>
      </c>
      <c r="AO257" s="4" t="s">
        <v>25</v>
      </c>
      <c r="AP257" s="4" t="s">
        <v>25</v>
      </c>
      <c r="AQ257" s="4" t="s">
        <v>25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83">
        <v>0</v>
      </c>
    </row>
    <row r="258" spans="1:49" s="62" customFormat="1" ht="31.5">
      <c r="A258" s="78" t="s">
        <v>111</v>
      </c>
      <c r="B258" s="79" t="s">
        <v>520</v>
      </c>
      <c r="C258" s="80" t="s">
        <v>521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25</v>
      </c>
      <c r="U258" s="4" t="s">
        <v>25</v>
      </c>
      <c r="V258" s="4" t="s">
        <v>25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 t="s">
        <v>25</v>
      </c>
      <c r="AM258" s="4" t="s">
        <v>25</v>
      </c>
      <c r="AN258" s="4" t="s">
        <v>25</v>
      </c>
      <c r="AO258" s="4" t="s">
        <v>25</v>
      </c>
      <c r="AP258" s="4" t="s">
        <v>25</v>
      </c>
      <c r="AQ258" s="4" t="s">
        <v>25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83">
        <v>0</v>
      </c>
    </row>
    <row r="259" spans="1:49" s="62" customFormat="1" ht="31.5">
      <c r="A259" s="78" t="s">
        <v>111</v>
      </c>
      <c r="B259" s="79" t="s">
        <v>522</v>
      </c>
      <c r="C259" s="80" t="s">
        <v>523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 t="s">
        <v>25</v>
      </c>
      <c r="U259" s="4" t="s">
        <v>25</v>
      </c>
      <c r="V259" s="4" t="s">
        <v>25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 t="s">
        <v>25</v>
      </c>
      <c r="AM259" s="4" t="s">
        <v>25</v>
      </c>
      <c r="AN259" s="4" t="s">
        <v>25</v>
      </c>
      <c r="AO259" s="4" t="s">
        <v>25</v>
      </c>
      <c r="AP259" s="4" t="s">
        <v>25</v>
      </c>
      <c r="AQ259" s="4" t="s">
        <v>25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83">
        <v>0</v>
      </c>
    </row>
    <row r="260" spans="1:49" s="62" customFormat="1" ht="31.5">
      <c r="A260" s="78" t="s">
        <v>111</v>
      </c>
      <c r="B260" s="79" t="s">
        <v>524</v>
      </c>
      <c r="C260" s="80" t="s">
        <v>525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 t="s">
        <v>25</v>
      </c>
      <c r="U260" s="4" t="s">
        <v>25</v>
      </c>
      <c r="V260" s="4" t="s">
        <v>25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 t="s">
        <v>25</v>
      </c>
      <c r="AM260" s="4" t="s">
        <v>25</v>
      </c>
      <c r="AN260" s="4" t="s">
        <v>25</v>
      </c>
      <c r="AO260" s="4" t="s">
        <v>25</v>
      </c>
      <c r="AP260" s="4" t="s">
        <v>25</v>
      </c>
      <c r="AQ260" s="4" t="s">
        <v>25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83">
        <v>0</v>
      </c>
    </row>
    <row r="261" spans="1:49" s="62" customFormat="1" ht="31.5">
      <c r="A261" s="78" t="s">
        <v>111</v>
      </c>
      <c r="B261" s="79" t="s">
        <v>526</v>
      </c>
      <c r="C261" s="80" t="s">
        <v>527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 t="s">
        <v>25</v>
      </c>
      <c r="U261" s="4" t="s">
        <v>25</v>
      </c>
      <c r="V261" s="4" t="s">
        <v>25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 t="s">
        <v>25</v>
      </c>
      <c r="AM261" s="4" t="s">
        <v>25</v>
      </c>
      <c r="AN261" s="4" t="s">
        <v>25</v>
      </c>
      <c r="AO261" s="4" t="s">
        <v>25</v>
      </c>
      <c r="AP261" s="4" t="s">
        <v>25</v>
      </c>
      <c r="AQ261" s="4" t="s">
        <v>25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83">
        <v>0</v>
      </c>
    </row>
    <row r="262" spans="1:49" s="62" customFormat="1" ht="31.5">
      <c r="A262" s="78" t="s">
        <v>111</v>
      </c>
      <c r="B262" s="79" t="s">
        <v>528</v>
      </c>
      <c r="C262" s="80" t="s">
        <v>529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 t="s">
        <v>25</v>
      </c>
      <c r="U262" s="4" t="s">
        <v>25</v>
      </c>
      <c r="V262" s="4" t="s">
        <v>25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 t="s">
        <v>25</v>
      </c>
      <c r="AM262" s="4" t="s">
        <v>25</v>
      </c>
      <c r="AN262" s="4" t="s">
        <v>25</v>
      </c>
      <c r="AO262" s="4" t="s">
        <v>25</v>
      </c>
      <c r="AP262" s="4" t="s">
        <v>25</v>
      </c>
      <c r="AQ262" s="4" t="s">
        <v>25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83">
        <v>0</v>
      </c>
    </row>
    <row r="263" spans="1:49" s="62" customFormat="1" ht="31.5">
      <c r="A263" s="78" t="s">
        <v>111</v>
      </c>
      <c r="B263" s="79" t="s">
        <v>530</v>
      </c>
      <c r="C263" s="80" t="s">
        <v>531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 t="s">
        <v>25</v>
      </c>
      <c r="U263" s="4" t="s">
        <v>25</v>
      </c>
      <c r="V263" s="4" t="s">
        <v>25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 t="s">
        <v>25</v>
      </c>
      <c r="AM263" s="4" t="s">
        <v>25</v>
      </c>
      <c r="AN263" s="4" t="s">
        <v>25</v>
      </c>
      <c r="AO263" s="4" t="s">
        <v>25</v>
      </c>
      <c r="AP263" s="4" t="s">
        <v>25</v>
      </c>
      <c r="AQ263" s="4" t="s">
        <v>25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83">
        <v>0</v>
      </c>
    </row>
    <row r="264" spans="1:49" s="62" customFormat="1" ht="31.5">
      <c r="A264" s="78" t="s">
        <v>111</v>
      </c>
      <c r="B264" s="79" t="s">
        <v>532</v>
      </c>
      <c r="C264" s="80" t="s">
        <v>533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 t="s">
        <v>25</v>
      </c>
      <c r="U264" s="4" t="s">
        <v>25</v>
      </c>
      <c r="V264" s="4" t="s">
        <v>25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 t="s">
        <v>25</v>
      </c>
      <c r="AM264" s="4" t="s">
        <v>25</v>
      </c>
      <c r="AN264" s="4" t="s">
        <v>25</v>
      </c>
      <c r="AO264" s="4" t="s">
        <v>25</v>
      </c>
      <c r="AP264" s="4" t="s">
        <v>25</v>
      </c>
      <c r="AQ264" s="4" t="s">
        <v>25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83">
        <v>0</v>
      </c>
    </row>
    <row r="265" spans="1:49" s="62" customFormat="1" ht="31.5">
      <c r="A265" s="78" t="s">
        <v>111</v>
      </c>
      <c r="B265" s="79" t="s">
        <v>534</v>
      </c>
      <c r="C265" s="80" t="s">
        <v>535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 t="s">
        <v>25</v>
      </c>
      <c r="U265" s="4" t="s">
        <v>25</v>
      </c>
      <c r="V265" s="4" t="s">
        <v>25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 t="s">
        <v>25</v>
      </c>
      <c r="AM265" s="4" t="s">
        <v>25</v>
      </c>
      <c r="AN265" s="4" t="s">
        <v>25</v>
      </c>
      <c r="AO265" s="4" t="s">
        <v>25</v>
      </c>
      <c r="AP265" s="4" t="s">
        <v>25</v>
      </c>
      <c r="AQ265" s="4" t="s">
        <v>25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83">
        <v>0</v>
      </c>
    </row>
    <row r="266" spans="1:49" s="62" customFormat="1" ht="31.5">
      <c r="A266" s="78" t="s">
        <v>111</v>
      </c>
      <c r="B266" s="79" t="s">
        <v>536</v>
      </c>
      <c r="C266" s="80" t="s">
        <v>537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 t="s">
        <v>25</v>
      </c>
      <c r="U266" s="4" t="s">
        <v>25</v>
      </c>
      <c r="V266" s="4" t="s">
        <v>25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 t="s">
        <v>25</v>
      </c>
      <c r="AM266" s="4" t="s">
        <v>25</v>
      </c>
      <c r="AN266" s="4" t="s">
        <v>25</v>
      </c>
      <c r="AO266" s="4" t="s">
        <v>25</v>
      </c>
      <c r="AP266" s="4" t="s">
        <v>25</v>
      </c>
      <c r="AQ266" s="4" t="s">
        <v>25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83">
        <v>0</v>
      </c>
    </row>
    <row r="267" spans="1:49" s="62" customFormat="1" ht="31.5">
      <c r="A267" s="78" t="s">
        <v>111</v>
      </c>
      <c r="B267" s="79" t="s">
        <v>538</v>
      </c>
      <c r="C267" s="80" t="s">
        <v>539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 t="s">
        <v>25</v>
      </c>
      <c r="U267" s="4" t="s">
        <v>25</v>
      </c>
      <c r="V267" s="4" t="s">
        <v>25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 t="s">
        <v>25</v>
      </c>
      <c r="AM267" s="4" t="s">
        <v>25</v>
      </c>
      <c r="AN267" s="4" t="s">
        <v>25</v>
      </c>
      <c r="AO267" s="4" t="s">
        <v>25</v>
      </c>
      <c r="AP267" s="4" t="s">
        <v>25</v>
      </c>
      <c r="AQ267" s="4" t="s">
        <v>25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83">
        <v>0</v>
      </c>
    </row>
    <row r="268" spans="1:49" s="62" customFormat="1" ht="31.5">
      <c r="A268" s="78" t="s">
        <v>111</v>
      </c>
      <c r="B268" s="79" t="s">
        <v>540</v>
      </c>
      <c r="C268" s="80" t="s">
        <v>541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 t="s">
        <v>25</v>
      </c>
      <c r="U268" s="4" t="s">
        <v>25</v>
      </c>
      <c r="V268" s="4" t="s">
        <v>25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 t="s">
        <v>25</v>
      </c>
      <c r="AM268" s="4" t="s">
        <v>25</v>
      </c>
      <c r="AN268" s="4" t="s">
        <v>25</v>
      </c>
      <c r="AO268" s="4" t="s">
        <v>25</v>
      </c>
      <c r="AP268" s="4" t="s">
        <v>25</v>
      </c>
      <c r="AQ268" s="4" t="s">
        <v>25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83">
        <v>0</v>
      </c>
    </row>
    <row r="269" spans="1:49" s="62" customFormat="1" ht="31.5">
      <c r="A269" s="78" t="s">
        <v>111</v>
      </c>
      <c r="B269" s="79" t="s">
        <v>542</v>
      </c>
      <c r="C269" s="80" t="s">
        <v>543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 t="s">
        <v>25</v>
      </c>
      <c r="U269" s="4" t="s">
        <v>25</v>
      </c>
      <c r="V269" s="4" t="s">
        <v>25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 t="s">
        <v>25</v>
      </c>
      <c r="AM269" s="4" t="s">
        <v>25</v>
      </c>
      <c r="AN269" s="4" t="s">
        <v>25</v>
      </c>
      <c r="AO269" s="4" t="s">
        <v>25</v>
      </c>
      <c r="AP269" s="4" t="s">
        <v>25</v>
      </c>
      <c r="AQ269" s="4" t="s">
        <v>25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83">
        <v>0</v>
      </c>
    </row>
    <row r="270" spans="1:49" s="62" customFormat="1" ht="31.5">
      <c r="A270" s="78" t="s">
        <v>111</v>
      </c>
      <c r="B270" s="79" t="s">
        <v>544</v>
      </c>
      <c r="C270" s="80" t="s">
        <v>545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 t="s">
        <v>25</v>
      </c>
      <c r="U270" s="4" t="s">
        <v>25</v>
      </c>
      <c r="V270" s="4" t="s">
        <v>25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 t="s">
        <v>25</v>
      </c>
      <c r="AM270" s="4" t="s">
        <v>25</v>
      </c>
      <c r="AN270" s="4" t="s">
        <v>25</v>
      </c>
      <c r="AO270" s="4" t="s">
        <v>25</v>
      </c>
      <c r="AP270" s="4" t="s">
        <v>25</v>
      </c>
      <c r="AQ270" s="4" t="s">
        <v>25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83">
        <v>0</v>
      </c>
    </row>
    <row r="271" spans="1:49" s="62" customFormat="1" ht="31.5">
      <c r="A271" s="78" t="s">
        <v>111</v>
      </c>
      <c r="B271" s="79" t="s">
        <v>546</v>
      </c>
      <c r="C271" s="80" t="s">
        <v>547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 t="s">
        <v>25</v>
      </c>
      <c r="U271" s="4" t="s">
        <v>25</v>
      </c>
      <c r="V271" s="4" t="s">
        <v>25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 t="s">
        <v>25</v>
      </c>
      <c r="AM271" s="4" t="s">
        <v>25</v>
      </c>
      <c r="AN271" s="4" t="s">
        <v>25</v>
      </c>
      <c r="AO271" s="4" t="s">
        <v>25</v>
      </c>
      <c r="AP271" s="4" t="s">
        <v>25</v>
      </c>
      <c r="AQ271" s="4" t="s">
        <v>25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83">
        <v>0</v>
      </c>
    </row>
    <row r="272" spans="1:49" s="62" customFormat="1" ht="31.5">
      <c r="A272" s="78" t="s">
        <v>111</v>
      </c>
      <c r="B272" s="79" t="s">
        <v>548</v>
      </c>
      <c r="C272" s="80" t="s">
        <v>549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 t="s">
        <v>25</v>
      </c>
      <c r="U272" s="4" t="s">
        <v>25</v>
      </c>
      <c r="V272" s="4" t="s">
        <v>25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 t="s">
        <v>25</v>
      </c>
      <c r="AM272" s="4" t="s">
        <v>25</v>
      </c>
      <c r="AN272" s="4" t="s">
        <v>25</v>
      </c>
      <c r="AO272" s="4" t="s">
        <v>25</v>
      </c>
      <c r="AP272" s="4" t="s">
        <v>25</v>
      </c>
      <c r="AQ272" s="4" t="s">
        <v>25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83">
        <v>0</v>
      </c>
    </row>
    <row r="273" spans="1:49" s="62" customFormat="1" ht="31.5">
      <c r="A273" s="78" t="s">
        <v>111</v>
      </c>
      <c r="B273" s="79" t="s">
        <v>550</v>
      </c>
      <c r="C273" s="80" t="s">
        <v>551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 t="s">
        <v>25</v>
      </c>
      <c r="U273" s="4" t="s">
        <v>25</v>
      </c>
      <c r="V273" s="4" t="s">
        <v>25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 t="s">
        <v>25</v>
      </c>
      <c r="AM273" s="4" t="s">
        <v>25</v>
      </c>
      <c r="AN273" s="4" t="s">
        <v>25</v>
      </c>
      <c r="AO273" s="4" t="s">
        <v>25</v>
      </c>
      <c r="AP273" s="4" t="s">
        <v>25</v>
      </c>
      <c r="AQ273" s="4" t="s">
        <v>25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83">
        <v>0</v>
      </c>
    </row>
    <row r="274" spans="1:49" s="62" customFormat="1" ht="31.5">
      <c r="A274" s="74" t="s">
        <v>113</v>
      </c>
      <c r="B274" s="84" t="s">
        <v>114</v>
      </c>
      <c r="C274" s="2" t="s">
        <v>24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 t="s">
        <v>25</v>
      </c>
      <c r="U274" s="2" t="s">
        <v>25</v>
      </c>
      <c r="V274" s="2" t="s">
        <v>25</v>
      </c>
      <c r="W274" s="2" t="s">
        <v>25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 t="s">
        <v>25</v>
      </c>
      <c r="AM274" s="2" t="s">
        <v>25</v>
      </c>
      <c r="AN274" s="2" t="s">
        <v>25</v>
      </c>
      <c r="AO274" s="2" t="s">
        <v>25</v>
      </c>
      <c r="AP274" s="2" t="s">
        <v>25</v>
      </c>
      <c r="AQ274" s="2" t="s">
        <v>25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68">
        <v>0</v>
      </c>
    </row>
    <row r="275" spans="1:49" s="62" customFormat="1">
      <c r="A275" s="74" t="s">
        <v>115</v>
      </c>
      <c r="B275" s="84" t="s">
        <v>116</v>
      </c>
      <c r="C275" s="2" t="s">
        <v>24</v>
      </c>
      <c r="D275" s="2">
        <f t="shared" ref="D275:V275" si="64">IF((COUNTIF(D276:D325,"нд"))=(COUNTA(D276:D325)),"нд",SUMIF(D276:D325,"&gt;0",D276:D325))</f>
        <v>0</v>
      </c>
      <c r="E275" s="2">
        <f t="shared" si="64"/>
        <v>0</v>
      </c>
      <c r="F275" s="2">
        <f t="shared" si="64"/>
        <v>0</v>
      </c>
      <c r="G275" s="2">
        <f t="shared" si="64"/>
        <v>0</v>
      </c>
      <c r="H275" s="2">
        <f t="shared" si="64"/>
        <v>0</v>
      </c>
      <c r="I275" s="2">
        <f t="shared" si="64"/>
        <v>0</v>
      </c>
      <c r="J275" s="2">
        <f t="shared" si="64"/>
        <v>0</v>
      </c>
      <c r="K275" s="2">
        <f t="shared" si="64"/>
        <v>0</v>
      </c>
      <c r="L275" s="2">
        <f t="shared" si="64"/>
        <v>0</v>
      </c>
      <c r="M275" s="2">
        <f t="shared" si="64"/>
        <v>0</v>
      </c>
      <c r="N275" s="2">
        <f t="shared" si="64"/>
        <v>0</v>
      </c>
      <c r="O275" s="2">
        <f t="shared" si="64"/>
        <v>0</v>
      </c>
      <c r="P275" s="2">
        <f t="shared" si="64"/>
        <v>0</v>
      </c>
      <c r="Q275" s="2">
        <f t="shared" si="64"/>
        <v>0</v>
      </c>
      <c r="R275" s="2">
        <f t="shared" si="64"/>
        <v>0</v>
      </c>
      <c r="S275" s="2">
        <f t="shared" si="64"/>
        <v>0</v>
      </c>
      <c r="T275" s="2" t="str">
        <f t="shared" si="64"/>
        <v>нд</v>
      </c>
      <c r="U275" s="2" t="str">
        <f t="shared" si="64"/>
        <v>нд</v>
      </c>
      <c r="V275" s="2" t="str">
        <f t="shared" si="64"/>
        <v>нд</v>
      </c>
      <c r="W275" s="2" t="s">
        <v>25</v>
      </c>
      <c r="X275" s="2">
        <f t="shared" ref="X275:AW275" si="65">IF((COUNTIF(X276:X325,"нд"))=(COUNTA(X276:X325)),"нд",SUMIF(X276:X325,"&gt;0",X276:X325))</f>
        <v>0</v>
      </c>
      <c r="Y275" s="2">
        <f t="shared" si="65"/>
        <v>0</v>
      </c>
      <c r="Z275" s="2">
        <f t="shared" si="65"/>
        <v>0</v>
      </c>
      <c r="AA275" s="2">
        <f t="shared" si="65"/>
        <v>0</v>
      </c>
      <c r="AB275" s="2">
        <f t="shared" si="65"/>
        <v>0</v>
      </c>
      <c r="AC275" s="2">
        <f t="shared" si="65"/>
        <v>0</v>
      </c>
      <c r="AD275" s="2">
        <f t="shared" si="65"/>
        <v>0</v>
      </c>
      <c r="AE275" s="2">
        <f t="shared" si="65"/>
        <v>0</v>
      </c>
      <c r="AF275" s="2">
        <f t="shared" si="65"/>
        <v>0</v>
      </c>
      <c r="AG275" s="2">
        <f t="shared" si="65"/>
        <v>0</v>
      </c>
      <c r="AH275" s="2">
        <f t="shared" si="65"/>
        <v>0</v>
      </c>
      <c r="AI275" s="2">
        <f t="shared" si="65"/>
        <v>0</v>
      </c>
      <c r="AJ275" s="2">
        <f t="shared" si="65"/>
        <v>0</v>
      </c>
      <c r="AK275" s="2">
        <f t="shared" si="65"/>
        <v>0</v>
      </c>
      <c r="AL275" s="2" t="str">
        <f t="shared" si="65"/>
        <v>нд</v>
      </c>
      <c r="AM275" s="2" t="str">
        <f t="shared" si="65"/>
        <v>нд</v>
      </c>
      <c r="AN275" s="2" t="str">
        <f t="shared" si="65"/>
        <v>нд</v>
      </c>
      <c r="AO275" s="2" t="str">
        <f t="shared" si="65"/>
        <v>нд</v>
      </c>
      <c r="AP275" s="2" t="str">
        <f t="shared" si="65"/>
        <v>нд</v>
      </c>
      <c r="AQ275" s="2" t="str">
        <f t="shared" si="65"/>
        <v>нд</v>
      </c>
      <c r="AR275" s="2">
        <f t="shared" si="65"/>
        <v>0</v>
      </c>
      <c r="AS275" s="2">
        <f t="shared" si="65"/>
        <v>0</v>
      </c>
      <c r="AT275" s="2">
        <f t="shared" si="65"/>
        <v>0</v>
      </c>
      <c r="AU275" s="2">
        <f t="shared" si="65"/>
        <v>0</v>
      </c>
      <c r="AV275" s="2">
        <f t="shared" si="65"/>
        <v>0</v>
      </c>
      <c r="AW275" s="68">
        <f t="shared" si="65"/>
        <v>0</v>
      </c>
    </row>
    <row r="276" spans="1:49" s="62" customFormat="1">
      <c r="A276" s="78" t="s">
        <v>115</v>
      </c>
      <c r="B276" s="79" t="s">
        <v>552</v>
      </c>
      <c r="C276" s="80" t="s">
        <v>553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 t="s">
        <v>25</v>
      </c>
      <c r="U276" s="4" t="s">
        <v>25</v>
      </c>
      <c r="V276" s="4" t="s">
        <v>25</v>
      </c>
      <c r="W276" s="4" t="s">
        <v>25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 t="s">
        <v>25</v>
      </c>
      <c r="AM276" s="4" t="s">
        <v>25</v>
      </c>
      <c r="AN276" s="4" t="s">
        <v>25</v>
      </c>
      <c r="AO276" s="4" t="s">
        <v>25</v>
      </c>
      <c r="AP276" s="4" t="s">
        <v>25</v>
      </c>
      <c r="AQ276" s="4" t="s">
        <v>25</v>
      </c>
      <c r="AR276" s="81">
        <v>0</v>
      </c>
      <c r="AS276" s="4">
        <v>0</v>
      </c>
      <c r="AT276" s="4">
        <v>0</v>
      </c>
      <c r="AU276" s="4">
        <v>0</v>
      </c>
      <c r="AV276" s="4">
        <v>0</v>
      </c>
      <c r="AW276" s="83">
        <v>0</v>
      </c>
    </row>
    <row r="277" spans="1:49" s="62" customFormat="1">
      <c r="A277" s="78" t="s">
        <v>115</v>
      </c>
      <c r="B277" s="79" t="s">
        <v>554</v>
      </c>
      <c r="C277" s="80" t="s">
        <v>555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 t="s">
        <v>25</v>
      </c>
      <c r="U277" s="4" t="s">
        <v>25</v>
      </c>
      <c r="V277" s="4" t="s">
        <v>25</v>
      </c>
      <c r="W277" s="4" t="s">
        <v>25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 t="s">
        <v>25</v>
      </c>
      <c r="AM277" s="4" t="s">
        <v>25</v>
      </c>
      <c r="AN277" s="4" t="s">
        <v>25</v>
      </c>
      <c r="AO277" s="4" t="s">
        <v>25</v>
      </c>
      <c r="AP277" s="4" t="s">
        <v>25</v>
      </c>
      <c r="AQ277" s="4" t="s">
        <v>25</v>
      </c>
      <c r="AR277" s="81">
        <v>0</v>
      </c>
      <c r="AS277" s="4">
        <v>0</v>
      </c>
      <c r="AT277" s="4">
        <v>0</v>
      </c>
      <c r="AU277" s="4">
        <v>0</v>
      </c>
      <c r="AV277" s="4">
        <v>0</v>
      </c>
      <c r="AW277" s="83">
        <v>0</v>
      </c>
    </row>
    <row r="278" spans="1:49" s="62" customFormat="1">
      <c r="A278" s="78" t="s">
        <v>115</v>
      </c>
      <c r="B278" s="79" t="s">
        <v>556</v>
      </c>
      <c r="C278" s="80" t="s">
        <v>557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 t="s">
        <v>25</v>
      </c>
      <c r="U278" s="4" t="s">
        <v>25</v>
      </c>
      <c r="V278" s="4" t="s">
        <v>25</v>
      </c>
      <c r="W278" s="4" t="s">
        <v>25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 t="s">
        <v>25</v>
      </c>
      <c r="AM278" s="4" t="s">
        <v>25</v>
      </c>
      <c r="AN278" s="4" t="s">
        <v>25</v>
      </c>
      <c r="AO278" s="4" t="s">
        <v>25</v>
      </c>
      <c r="AP278" s="4" t="s">
        <v>25</v>
      </c>
      <c r="AQ278" s="4" t="s">
        <v>25</v>
      </c>
      <c r="AR278" s="81">
        <v>0</v>
      </c>
      <c r="AS278" s="4">
        <v>0</v>
      </c>
      <c r="AT278" s="4">
        <v>0</v>
      </c>
      <c r="AU278" s="4">
        <v>0</v>
      </c>
      <c r="AV278" s="4">
        <v>0</v>
      </c>
      <c r="AW278" s="83">
        <v>0</v>
      </c>
    </row>
    <row r="279" spans="1:49" s="62" customFormat="1" ht="47.25">
      <c r="A279" s="78" t="s">
        <v>115</v>
      </c>
      <c r="B279" s="79" t="s">
        <v>558</v>
      </c>
      <c r="C279" s="80" t="s">
        <v>559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 t="s">
        <v>25</v>
      </c>
      <c r="U279" s="4" t="s">
        <v>25</v>
      </c>
      <c r="V279" s="4" t="s">
        <v>25</v>
      </c>
      <c r="W279" s="4" t="s">
        <v>25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 t="s">
        <v>25</v>
      </c>
      <c r="AM279" s="4" t="s">
        <v>25</v>
      </c>
      <c r="AN279" s="4" t="s">
        <v>25</v>
      </c>
      <c r="AO279" s="4" t="s">
        <v>25</v>
      </c>
      <c r="AP279" s="4" t="s">
        <v>25</v>
      </c>
      <c r="AQ279" s="4" t="s">
        <v>25</v>
      </c>
      <c r="AR279" s="81">
        <v>0</v>
      </c>
      <c r="AS279" s="4">
        <v>0</v>
      </c>
      <c r="AT279" s="4">
        <v>0</v>
      </c>
      <c r="AU279" s="4">
        <v>0</v>
      </c>
      <c r="AV279" s="4">
        <v>0</v>
      </c>
      <c r="AW279" s="83">
        <v>0</v>
      </c>
    </row>
    <row r="280" spans="1:49" s="62" customFormat="1" ht="78.75">
      <c r="A280" s="78" t="s">
        <v>115</v>
      </c>
      <c r="B280" s="79" t="s">
        <v>560</v>
      </c>
      <c r="C280" s="80" t="s">
        <v>561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25</v>
      </c>
      <c r="U280" s="4" t="s">
        <v>25</v>
      </c>
      <c r="V280" s="4" t="s">
        <v>25</v>
      </c>
      <c r="W280" s="4" t="s">
        <v>25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 t="s">
        <v>25</v>
      </c>
      <c r="AM280" s="4" t="s">
        <v>25</v>
      </c>
      <c r="AN280" s="4" t="s">
        <v>25</v>
      </c>
      <c r="AO280" s="4" t="s">
        <v>25</v>
      </c>
      <c r="AP280" s="4" t="s">
        <v>25</v>
      </c>
      <c r="AQ280" s="4" t="s">
        <v>25</v>
      </c>
      <c r="AR280" s="81">
        <v>0</v>
      </c>
      <c r="AS280" s="4">
        <v>0</v>
      </c>
      <c r="AT280" s="4">
        <v>0</v>
      </c>
      <c r="AU280" s="4">
        <v>0</v>
      </c>
      <c r="AV280" s="4">
        <v>0</v>
      </c>
      <c r="AW280" s="83">
        <v>0</v>
      </c>
    </row>
    <row r="281" spans="1:49" s="62" customFormat="1" ht="31.5">
      <c r="A281" s="78" t="s">
        <v>115</v>
      </c>
      <c r="B281" s="79" t="s">
        <v>562</v>
      </c>
      <c r="C281" s="80" t="s">
        <v>563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 t="s">
        <v>25</v>
      </c>
      <c r="U281" s="4" t="s">
        <v>25</v>
      </c>
      <c r="V281" s="4" t="s">
        <v>25</v>
      </c>
      <c r="W281" s="4" t="s">
        <v>25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 t="s">
        <v>25</v>
      </c>
      <c r="AM281" s="4" t="s">
        <v>25</v>
      </c>
      <c r="AN281" s="4" t="s">
        <v>25</v>
      </c>
      <c r="AO281" s="4" t="s">
        <v>25</v>
      </c>
      <c r="AP281" s="4" t="s">
        <v>25</v>
      </c>
      <c r="AQ281" s="4" t="s">
        <v>25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83">
        <v>0</v>
      </c>
    </row>
    <row r="282" spans="1:49" s="62" customFormat="1" ht="79.5" customHeight="1">
      <c r="A282" s="78" t="s">
        <v>115</v>
      </c>
      <c r="B282" s="79" t="s">
        <v>564</v>
      </c>
      <c r="C282" s="80" t="s">
        <v>565</v>
      </c>
      <c r="D282" s="81">
        <v>0</v>
      </c>
      <c r="E282" s="81">
        <v>0</v>
      </c>
      <c r="F282" s="81">
        <v>0</v>
      </c>
      <c r="G282" s="81">
        <v>0</v>
      </c>
      <c r="H282" s="81">
        <v>0</v>
      </c>
      <c r="I282" s="81">
        <v>0</v>
      </c>
      <c r="J282" s="81">
        <v>0</v>
      </c>
      <c r="K282" s="81">
        <v>0</v>
      </c>
      <c r="L282" s="81">
        <v>0</v>
      </c>
      <c r="M282" s="81">
        <v>0</v>
      </c>
      <c r="N282" s="81">
        <v>0</v>
      </c>
      <c r="O282" s="81">
        <v>0</v>
      </c>
      <c r="P282" s="81">
        <v>0</v>
      </c>
      <c r="Q282" s="81">
        <v>0</v>
      </c>
      <c r="R282" s="81">
        <v>0</v>
      </c>
      <c r="S282" s="81">
        <v>0</v>
      </c>
      <c r="T282" s="4" t="s">
        <v>25</v>
      </c>
      <c r="U282" s="4" t="s">
        <v>25</v>
      </c>
      <c r="V282" s="4" t="s">
        <v>25</v>
      </c>
      <c r="W282" s="4" t="s">
        <v>25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 t="s">
        <v>25</v>
      </c>
      <c r="AM282" s="4" t="s">
        <v>25</v>
      </c>
      <c r="AN282" s="4" t="s">
        <v>25</v>
      </c>
      <c r="AO282" s="4" t="s">
        <v>25</v>
      </c>
      <c r="AP282" s="4" t="s">
        <v>25</v>
      </c>
      <c r="AQ282" s="4" t="s">
        <v>25</v>
      </c>
      <c r="AR282" s="81">
        <v>0</v>
      </c>
      <c r="AS282" s="4">
        <v>0</v>
      </c>
      <c r="AT282" s="4">
        <v>0</v>
      </c>
      <c r="AU282" s="4">
        <v>0</v>
      </c>
      <c r="AV282" s="4">
        <v>0</v>
      </c>
      <c r="AW282" s="83">
        <v>0</v>
      </c>
    </row>
    <row r="283" spans="1:49" s="62" customFormat="1" ht="78.75">
      <c r="A283" s="78" t="s">
        <v>115</v>
      </c>
      <c r="B283" s="79" t="s">
        <v>566</v>
      </c>
      <c r="C283" s="80" t="s">
        <v>567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 t="s">
        <v>25</v>
      </c>
      <c r="U283" s="4" t="s">
        <v>25</v>
      </c>
      <c r="V283" s="4" t="s">
        <v>25</v>
      </c>
      <c r="W283" s="4" t="s">
        <v>25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 t="s">
        <v>25</v>
      </c>
      <c r="AM283" s="4" t="s">
        <v>25</v>
      </c>
      <c r="AN283" s="4" t="s">
        <v>25</v>
      </c>
      <c r="AO283" s="4" t="s">
        <v>25</v>
      </c>
      <c r="AP283" s="4" t="s">
        <v>25</v>
      </c>
      <c r="AQ283" s="4" t="s">
        <v>25</v>
      </c>
      <c r="AR283" s="81">
        <v>0</v>
      </c>
      <c r="AS283" s="4">
        <v>0</v>
      </c>
      <c r="AT283" s="4">
        <v>0</v>
      </c>
      <c r="AU283" s="4">
        <v>0</v>
      </c>
      <c r="AV283" s="4">
        <v>0</v>
      </c>
      <c r="AW283" s="83">
        <v>0</v>
      </c>
    </row>
    <row r="284" spans="1:49" s="62" customFormat="1" ht="63">
      <c r="A284" s="78" t="s">
        <v>115</v>
      </c>
      <c r="B284" s="79" t="s">
        <v>569</v>
      </c>
      <c r="C284" s="80" t="s">
        <v>570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 t="s">
        <v>25</v>
      </c>
      <c r="U284" s="4" t="s">
        <v>25</v>
      </c>
      <c r="V284" s="4" t="s">
        <v>25</v>
      </c>
      <c r="W284" s="4" t="s">
        <v>25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 t="s">
        <v>25</v>
      </c>
      <c r="AM284" s="4" t="s">
        <v>25</v>
      </c>
      <c r="AN284" s="4" t="s">
        <v>25</v>
      </c>
      <c r="AO284" s="4" t="s">
        <v>25</v>
      </c>
      <c r="AP284" s="4" t="s">
        <v>25</v>
      </c>
      <c r="AQ284" s="4" t="s">
        <v>25</v>
      </c>
      <c r="AR284" s="81">
        <v>0</v>
      </c>
      <c r="AS284" s="4">
        <v>0</v>
      </c>
      <c r="AT284" s="4">
        <v>0</v>
      </c>
      <c r="AU284" s="4">
        <v>0</v>
      </c>
      <c r="AV284" s="4">
        <v>0</v>
      </c>
      <c r="AW284" s="83">
        <v>0</v>
      </c>
    </row>
    <row r="285" spans="1:49" s="62" customFormat="1" ht="63">
      <c r="A285" s="78" t="s">
        <v>115</v>
      </c>
      <c r="B285" s="79" t="s">
        <v>571</v>
      </c>
      <c r="C285" s="80" t="s">
        <v>572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 t="s">
        <v>25</v>
      </c>
      <c r="U285" s="4" t="s">
        <v>25</v>
      </c>
      <c r="V285" s="4" t="s">
        <v>25</v>
      </c>
      <c r="W285" s="4" t="s">
        <v>25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 t="s">
        <v>25</v>
      </c>
      <c r="AM285" s="4" t="s">
        <v>25</v>
      </c>
      <c r="AN285" s="4" t="s">
        <v>25</v>
      </c>
      <c r="AO285" s="4" t="s">
        <v>25</v>
      </c>
      <c r="AP285" s="4" t="s">
        <v>25</v>
      </c>
      <c r="AQ285" s="4" t="s">
        <v>25</v>
      </c>
      <c r="AR285" s="81">
        <v>0</v>
      </c>
      <c r="AS285" s="4">
        <v>0</v>
      </c>
      <c r="AT285" s="4">
        <v>0</v>
      </c>
      <c r="AU285" s="4">
        <v>0</v>
      </c>
      <c r="AV285" s="4">
        <v>0</v>
      </c>
      <c r="AW285" s="83">
        <v>0</v>
      </c>
    </row>
    <row r="286" spans="1:49" s="62" customFormat="1" ht="110.25">
      <c r="A286" s="78" t="s">
        <v>115</v>
      </c>
      <c r="B286" s="79" t="s">
        <v>573</v>
      </c>
      <c r="C286" s="80" t="s">
        <v>574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 t="s">
        <v>25</v>
      </c>
      <c r="U286" s="4" t="s">
        <v>25</v>
      </c>
      <c r="V286" s="4" t="s">
        <v>25</v>
      </c>
      <c r="W286" s="4" t="s">
        <v>25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 t="s">
        <v>25</v>
      </c>
      <c r="AM286" s="4" t="s">
        <v>25</v>
      </c>
      <c r="AN286" s="4" t="s">
        <v>25</v>
      </c>
      <c r="AO286" s="4" t="s">
        <v>25</v>
      </c>
      <c r="AP286" s="4" t="s">
        <v>25</v>
      </c>
      <c r="AQ286" s="4" t="s">
        <v>25</v>
      </c>
      <c r="AR286" s="81">
        <v>0</v>
      </c>
      <c r="AS286" s="4">
        <v>0</v>
      </c>
      <c r="AT286" s="4">
        <v>0</v>
      </c>
      <c r="AU286" s="4">
        <v>0</v>
      </c>
      <c r="AV286" s="4">
        <v>0</v>
      </c>
      <c r="AW286" s="83">
        <v>0</v>
      </c>
    </row>
    <row r="287" spans="1:49" s="62" customFormat="1" ht="47.25">
      <c r="A287" s="78" t="s">
        <v>115</v>
      </c>
      <c r="B287" s="79" t="s">
        <v>575</v>
      </c>
      <c r="C287" s="80" t="s">
        <v>576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25</v>
      </c>
      <c r="U287" s="4" t="s">
        <v>25</v>
      </c>
      <c r="V287" s="4" t="s">
        <v>25</v>
      </c>
      <c r="W287" s="4" t="s">
        <v>25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 t="s">
        <v>25</v>
      </c>
      <c r="AM287" s="4" t="s">
        <v>25</v>
      </c>
      <c r="AN287" s="4" t="s">
        <v>25</v>
      </c>
      <c r="AO287" s="4" t="s">
        <v>25</v>
      </c>
      <c r="AP287" s="4" t="s">
        <v>25</v>
      </c>
      <c r="AQ287" s="4" t="s">
        <v>25</v>
      </c>
      <c r="AR287" s="81">
        <v>0</v>
      </c>
      <c r="AS287" s="4">
        <v>0</v>
      </c>
      <c r="AT287" s="4">
        <v>0</v>
      </c>
      <c r="AU287" s="4">
        <v>0</v>
      </c>
      <c r="AV287" s="4">
        <v>0</v>
      </c>
      <c r="AW287" s="83">
        <v>0</v>
      </c>
    </row>
    <row r="288" spans="1:49" s="62" customFormat="1" ht="47.25">
      <c r="A288" s="78" t="s">
        <v>115</v>
      </c>
      <c r="B288" s="79" t="s">
        <v>577</v>
      </c>
      <c r="C288" s="80" t="s">
        <v>578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 t="s">
        <v>25</v>
      </c>
      <c r="U288" s="4" t="s">
        <v>25</v>
      </c>
      <c r="V288" s="4" t="s">
        <v>25</v>
      </c>
      <c r="W288" s="4" t="s">
        <v>25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 t="s">
        <v>25</v>
      </c>
      <c r="AM288" s="4" t="s">
        <v>25</v>
      </c>
      <c r="AN288" s="4" t="s">
        <v>25</v>
      </c>
      <c r="AO288" s="4" t="s">
        <v>25</v>
      </c>
      <c r="AP288" s="4" t="s">
        <v>25</v>
      </c>
      <c r="AQ288" s="4" t="s">
        <v>25</v>
      </c>
      <c r="AR288" s="81">
        <v>0</v>
      </c>
      <c r="AS288" s="4">
        <v>0</v>
      </c>
      <c r="AT288" s="4">
        <v>0</v>
      </c>
      <c r="AU288" s="4">
        <v>0</v>
      </c>
      <c r="AV288" s="4">
        <v>0</v>
      </c>
      <c r="AW288" s="83">
        <v>0</v>
      </c>
    </row>
    <row r="289" spans="1:49" s="62" customFormat="1" ht="31.5">
      <c r="A289" s="78" t="s">
        <v>115</v>
      </c>
      <c r="B289" s="79" t="s">
        <v>579</v>
      </c>
      <c r="C289" s="80" t="s">
        <v>580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 t="s">
        <v>25</v>
      </c>
      <c r="U289" s="4" t="s">
        <v>25</v>
      </c>
      <c r="V289" s="4" t="s">
        <v>25</v>
      </c>
      <c r="W289" s="4" t="s">
        <v>25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 t="s">
        <v>25</v>
      </c>
      <c r="AM289" s="4" t="s">
        <v>25</v>
      </c>
      <c r="AN289" s="4" t="s">
        <v>25</v>
      </c>
      <c r="AO289" s="4" t="s">
        <v>25</v>
      </c>
      <c r="AP289" s="4" t="s">
        <v>25</v>
      </c>
      <c r="AQ289" s="4" t="s">
        <v>25</v>
      </c>
      <c r="AR289" s="81">
        <v>0</v>
      </c>
      <c r="AS289" s="4">
        <v>0</v>
      </c>
      <c r="AT289" s="4">
        <v>0</v>
      </c>
      <c r="AU289" s="4">
        <v>0</v>
      </c>
      <c r="AV289" s="4">
        <v>0</v>
      </c>
      <c r="AW289" s="83">
        <v>0</v>
      </c>
    </row>
    <row r="290" spans="1:49" s="62" customFormat="1">
      <c r="A290" s="78" t="s">
        <v>115</v>
      </c>
      <c r="B290" s="79" t="s">
        <v>581</v>
      </c>
      <c r="C290" s="80" t="s">
        <v>582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 t="s">
        <v>25</v>
      </c>
      <c r="U290" s="4" t="s">
        <v>25</v>
      </c>
      <c r="V290" s="4" t="s">
        <v>25</v>
      </c>
      <c r="W290" s="4" t="s">
        <v>25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 t="s">
        <v>25</v>
      </c>
      <c r="AM290" s="4" t="s">
        <v>25</v>
      </c>
      <c r="AN290" s="4" t="s">
        <v>25</v>
      </c>
      <c r="AO290" s="4" t="s">
        <v>25</v>
      </c>
      <c r="AP290" s="4" t="s">
        <v>25</v>
      </c>
      <c r="AQ290" s="4" t="s">
        <v>25</v>
      </c>
      <c r="AR290" s="81">
        <v>0</v>
      </c>
      <c r="AS290" s="4">
        <v>0</v>
      </c>
      <c r="AT290" s="4">
        <v>0</v>
      </c>
      <c r="AU290" s="4">
        <v>0</v>
      </c>
      <c r="AV290" s="4">
        <v>0</v>
      </c>
      <c r="AW290" s="83">
        <v>0</v>
      </c>
    </row>
    <row r="291" spans="1:49" s="62" customFormat="1">
      <c r="A291" s="78" t="s">
        <v>115</v>
      </c>
      <c r="B291" s="79" t="s">
        <v>583</v>
      </c>
      <c r="C291" s="80" t="s">
        <v>584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 t="s">
        <v>25</v>
      </c>
      <c r="U291" s="4" t="s">
        <v>25</v>
      </c>
      <c r="V291" s="4" t="s">
        <v>25</v>
      </c>
      <c r="W291" s="4" t="s">
        <v>25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 t="s">
        <v>25</v>
      </c>
      <c r="AM291" s="4" t="s">
        <v>25</v>
      </c>
      <c r="AN291" s="4" t="s">
        <v>25</v>
      </c>
      <c r="AO291" s="4" t="s">
        <v>25</v>
      </c>
      <c r="AP291" s="4" t="s">
        <v>25</v>
      </c>
      <c r="AQ291" s="4" t="s">
        <v>25</v>
      </c>
      <c r="AR291" s="81">
        <v>0</v>
      </c>
      <c r="AS291" s="4">
        <v>0</v>
      </c>
      <c r="AT291" s="4">
        <v>0</v>
      </c>
      <c r="AU291" s="4">
        <v>0</v>
      </c>
      <c r="AV291" s="4">
        <v>0</v>
      </c>
      <c r="AW291" s="83">
        <v>0</v>
      </c>
    </row>
    <row r="292" spans="1:49" s="62" customFormat="1">
      <c r="A292" s="78" t="s">
        <v>115</v>
      </c>
      <c r="B292" s="79" t="s">
        <v>585</v>
      </c>
      <c r="C292" s="80" t="s">
        <v>586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 t="s">
        <v>25</v>
      </c>
      <c r="U292" s="4" t="s">
        <v>25</v>
      </c>
      <c r="V292" s="4" t="s">
        <v>25</v>
      </c>
      <c r="W292" s="4" t="s">
        <v>25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 t="s">
        <v>25</v>
      </c>
      <c r="AM292" s="4" t="s">
        <v>25</v>
      </c>
      <c r="AN292" s="4" t="s">
        <v>25</v>
      </c>
      <c r="AO292" s="4" t="s">
        <v>25</v>
      </c>
      <c r="AP292" s="4" t="s">
        <v>25</v>
      </c>
      <c r="AQ292" s="4" t="s">
        <v>25</v>
      </c>
      <c r="AR292" s="81">
        <v>0</v>
      </c>
      <c r="AS292" s="4">
        <v>0</v>
      </c>
      <c r="AT292" s="4">
        <v>0</v>
      </c>
      <c r="AU292" s="4">
        <v>0</v>
      </c>
      <c r="AV292" s="4">
        <v>0</v>
      </c>
      <c r="AW292" s="83">
        <v>0</v>
      </c>
    </row>
    <row r="293" spans="1:49" s="62" customFormat="1">
      <c r="A293" s="78" t="s">
        <v>115</v>
      </c>
      <c r="B293" s="79" t="s">
        <v>587</v>
      </c>
      <c r="C293" s="80" t="s">
        <v>588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 t="s">
        <v>25</v>
      </c>
      <c r="U293" s="4" t="s">
        <v>25</v>
      </c>
      <c r="V293" s="4" t="s">
        <v>25</v>
      </c>
      <c r="W293" s="4" t="s">
        <v>25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 t="s">
        <v>25</v>
      </c>
      <c r="AM293" s="4" t="s">
        <v>25</v>
      </c>
      <c r="AN293" s="4" t="s">
        <v>25</v>
      </c>
      <c r="AO293" s="4" t="s">
        <v>25</v>
      </c>
      <c r="AP293" s="4" t="s">
        <v>25</v>
      </c>
      <c r="AQ293" s="4" t="s">
        <v>25</v>
      </c>
      <c r="AR293" s="81">
        <v>0</v>
      </c>
      <c r="AS293" s="4">
        <v>0</v>
      </c>
      <c r="AT293" s="4">
        <v>0</v>
      </c>
      <c r="AU293" s="4">
        <v>0</v>
      </c>
      <c r="AV293" s="4">
        <v>0</v>
      </c>
      <c r="AW293" s="83">
        <v>0</v>
      </c>
    </row>
    <row r="294" spans="1:49" s="62" customFormat="1">
      <c r="A294" s="78" t="s">
        <v>115</v>
      </c>
      <c r="B294" s="79" t="s">
        <v>589</v>
      </c>
      <c r="C294" s="80" t="s">
        <v>590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 t="s">
        <v>25</v>
      </c>
      <c r="U294" s="4" t="s">
        <v>25</v>
      </c>
      <c r="V294" s="4" t="s">
        <v>25</v>
      </c>
      <c r="W294" s="4" t="s">
        <v>25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 t="s">
        <v>25</v>
      </c>
      <c r="AM294" s="4" t="s">
        <v>25</v>
      </c>
      <c r="AN294" s="4" t="s">
        <v>25</v>
      </c>
      <c r="AO294" s="4" t="s">
        <v>25</v>
      </c>
      <c r="AP294" s="4" t="s">
        <v>25</v>
      </c>
      <c r="AQ294" s="4" t="s">
        <v>25</v>
      </c>
      <c r="AR294" s="81">
        <v>0</v>
      </c>
      <c r="AS294" s="4">
        <v>0</v>
      </c>
      <c r="AT294" s="4">
        <v>0</v>
      </c>
      <c r="AU294" s="4">
        <v>0</v>
      </c>
      <c r="AV294" s="4">
        <v>0</v>
      </c>
      <c r="AW294" s="83">
        <v>0</v>
      </c>
    </row>
    <row r="295" spans="1:49" s="62" customFormat="1">
      <c r="A295" s="78" t="s">
        <v>115</v>
      </c>
      <c r="B295" s="79" t="s">
        <v>591</v>
      </c>
      <c r="C295" s="80" t="s">
        <v>592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 t="s">
        <v>25</v>
      </c>
      <c r="U295" s="4" t="s">
        <v>25</v>
      </c>
      <c r="V295" s="4" t="s">
        <v>25</v>
      </c>
      <c r="W295" s="4" t="s">
        <v>25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 t="s">
        <v>25</v>
      </c>
      <c r="AM295" s="4" t="s">
        <v>25</v>
      </c>
      <c r="AN295" s="4" t="s">
        <v>25</v>
      </c>
      <c r="AO295" s="4" t="s">
        <v>25</v>
      </c>
      <c r="AP295" s="4" t="s">
        <v>25</v>
      </c>
      <c r="AQ295" s="4" t="s">
        <v>25</v>
      </c>
      <c r="AR295" s="81">
        <v>0</v>
      </c>
      <c r="AS295" s="4">
        <v>0</v>
      </c>
      <c r="AT295" s="4">
        <v>0</v>
      </c>
      <c r="AU295" s="4">
        <v>0</v>
      </c>
      <c r="AV295" s="4">
        <v>0</v>
      </c>
      <c r="AW295" s="83">
        <v>0</v>
      </c>
    </row>
    <row r="296" spans="1:49" s="62" customFormat="1">
      <c r="A296" s="78" t="s">
        <v>115</v>
      </c>
      <c r="B296" s="79" t="s">
        <v>593</v>
      </c>
      <c r="C296" s="80" t="s">
        <v>594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 t="s">
        <v>25</v>
      </c>
      <c r="U296" s="4" t="s">
        <v>25</v>
      </c>
      <c r="V296" s="4" t="s">
        <v>25</v>
      </c>
      <c r="W296" s="4" t="s">
        <v>25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 t="s">
        <v>25</v>
      </c>
      <c r="AM296" s="4" t="s">
        <v>25</v>
      </c>
      <c r="AN296" s="4" t="s">
        <v>25</v>
      </c>
      <c r="AO296" s="4" t="s">
        <v>25</v>
      </c>
      <c r="AP296" s="4" t="s">
        <v>25</v>
      </c>
      <c r="AQ296" s="4" t="s">
        <v>25</v>
      </c>
      <c r="AR296" s="81">
        <v>0</v>
      </c>
      <c r="AS296" s="4">
        <v>0</v>
      </c>
      <c r="AT296" s="4">
        <v>0</v>
      </c>
      <c r="AU296" s="4">
        <v>0</v>
      </c>
      <c r="AV296" s="4">
        <v>0</v>
      </c>
      <c r="AW296" s="83">
        <v>0</v>
      </c>
    </row>
    <row r="297" spans="1:49" s="62" customFormat="1">
      <c r="A297" s="78" t="s">
        <v>115</v>
      </c>
      <c r="B297" s="79" t="s">
        <v>595</v>
      </c>
      <c r="C297" s="80" t="s">
        <v>596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25</v>
      </c>
      <c r="U297" s="4" t="s">
        <v>25</v>
      </c>
      <c r="V297" s="4" t="s">
        <v>25</v>
      </c>
      <c r="W297" s="4" t="s">
        <v>25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 t="s">
        <v>25</v>
      </c>
      <c r="AM297" s="4" t="s">
        <v>25</v>
      </c>
      <c r="AN297" s="4" t="s">
        <v>25</v>
      </c>
      <c r="AO297" s="4" t="s">
        <v>25</v>
      </c>
      <c r="AP297" s="4" t="s">
        <v>25</v>
      </c>
      <c r="AQ297" s="4" t="s">
        <v>25</v>
      </c>
      <c r="AR297" s="81">
        <v>0</v>
      </c>
      <c r="AS297" s="4">
        <v>0</v>
      </c>
      <c r="AT297" s="4">
        <v>0</v>
      </c>
      <c r="AU297" s="4">
        <v>0</v>
      </c>
      <c r="AV297" s="4">
        <v>0</v>
      </c>
      <c r="AW297" s="83">
        <v>0</v>
      </c>
    </row>
    <row r="298" spans="1:49" s="62" customFormat="1">
      <c r="A298" s="78" t="s">
        <v>115</v>
      </c>
      <c r="B298" s="79" t="s">
        <v>597</v>
      </c>
      <c r="C298" s="80" t="s">
        <v>598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 t="s">
        <v>25</v>
      </c>
      <c r="U298" s="4" t="s">
        <v>25</v>
      </c>
      <c r="V298" s="4" t="s">
        <v>25</v>
      </c>
      <c r="W298" s="4" t="s">
        <v>25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 t="s">
        <v>25</v>
      </c>
      <c r="AM298" s="4" t="s">
        <v>25</v>
      </c>
      <c r="AN298" s="4" t="s">
        <v>25</v>
      </c>
      <c r="AO298" s="4" t="s">
        <v>25</v>
      </c>
      <c r="AP298" s="4" t="s">
        <v>25</v>
      </c>
      <c r="AQ298" s="4" t="s">
        <v>25</v>
      </c>
      <c r="AR298" s="81">
        <v>0</v>
      </c>
      <c r="AS298" s="4">
        <v>0</v>
      </c>
      <c r="AT298" s="4">
        <v>0</v>
      </c>
      <c r="AU298" s="4">
        <v>0</v>
      </c>
      <c r="AV298" s="4">
        <v>0</v>
      </c>
      <c r="AW298" s="83">
        <v>0</v>
      </c>
    </row>
    <row r="299" spans="1:49" s="62" customFormat="1">
      <c r="A299" s="78" t="s">
        <v>115</v>
      </c>
      <c r="B299" s="79" t="s">
        <v>599</v>
      </c>
      <c r="C299" s="80" t="s">
        <v>600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 t="s">
        <v>25</v>
      </c>
      <c r="U299" s="4" t="s">
        <v>25</v>
      </c>
      <c r="V299" s="4" t="s">
        <v>25</v>
      </c>
      <c r="W299" s="4" t="s">
        <v>25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 t="s">
        <v>25</v>
      </c>
      <c r="AM299" s="4" t="s">
        <v>25</v>
      </c>
      <c r="AN299" s="4" t="s">
        <v>25</v>
      </c>
      <c r="AO299" s="4" t="s">
        <v>25</v>
      </c>
      <c r="AP299" s="4" t="s">
        <v>25</v>
      </c>
      <c r="AQ299" s="4" t="s">
        <v>25</v>
      </c>
      <c r="AR299" s="81">
        <v>0</v>
      </c>
      <c r="AS299" s="4">
        <v>0</v>
      </c>
      <c r="AT299" s="4">
        <v>0</v>
      </c>
      <c r="AU299" s="4">
        <v>0</v>
      </c>
      <c r="AV299" s="4">
        <v>0</v>
      </c>
      <c r="AW299" s="83">
        <v>0</v>
      </c>
    </row>
    <row r="300" spans="1:49" s="62" customFormat="1">
      <c r="A300" s="78" t="s">
        <v>115</v>
      </c>
      <c r="B300" s="79" t="s">
        <v>601</v>
      </c>
      <c r="C300" s="80" t="s">
        <v>602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 t="s">
        <v>25</v>
      </c>
      <c r="U300" s="4" t="s">
        <v>25</v>
      </c>
      <c r="V300" s="4" t="s">
        <v>25</v>
      </c>
      <c r="W300" s="4" t="s">
        <v>25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 t="s">
        <v>25</v>
      </c>
      <c r="AM300" s="4" t="s">
        <v>25</v>
      </c>
      <c r="AN300" s="4" t="s">
        <v>25</v>
      </c>
      <c r="AO300" s="4" t="s">
        <v>25</v>
      </c>
      <c r="AP300" s="4" t="s">
        <v>25</v>
      </c>
      <c r="AQ300" s="4" t="s">
        <v>25</v>
      </c>
      <c r="AR300" s="81">
        <v>0</v>
      </c>
      <c r="AS300" s="4">
        <v>0</v>
      </c>
      <c r="AT300" s="4">
        <v>0</v>
      </c>
      <c r="AU300" s="4">
        <v>0</v>
      </c>
      <c r="AV300" s="4">
        <v>0</v>
      </c>
      <c r="AW300" s="83">
        <v>0</v>
      </c>
    </row>
    <row r="301" spans="1:49" s="62" customFormat="1">
      <c r="A301" s="78" t="s">
        <v>115</v>
      </c>
      <c r="B301" s="79" t="s">
        <v>603</v>
      </c>
      <c r="C301" s="80" t="s">
        <v>604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 t="s">
        <v>25</v>
      </c>
      <c r="U301" s="4" t="s">
        <v>25</v>
      </c>
      <c r="V301" s="4" t="s">
        <v>25</v>
      </c>
      <c r="W301" s="4" t="s">
        <v>25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 t="s">
        <v>25</v>
      </c>
      <c r="AM301" s="4" t="s">
        <v>25</v>
      </c>
      <c r="AN301" s="4" t="s">
        <v>25</v>
      </c>
      <c r="AO301" s="4" t="s">
        <v>25</v>
      </c>
      <c r="AP301" s="4" t="s">
        <v>25</v>
      </c>
      <c r="AQ301" s="4" t="s">
        <v>25</v>
      </c>
      <c r="AR301" s="81">
        <v>0</v>
      </c>
      <c r="AS301" s="4">
        <v>0</v>
      </c>
      <c r="AT301" s="4">
        <v>0</v>
      </c>
      <c r="AU301" s="4">
        <v>0</v>
      </c>
      <c r="AV301" s="4">
        <v>0</v>
      </c>
      <c r="AW301" s="83">
        <v>0</v>
      </c>
    </row>
    <row r="302" spans="1:49" s="62" customFormat="1" ht="31.5">
      <c r="A302" s="78" t="s">
        <v>115</v>
      </c>
      <c r="B302" s="79" t="s">
        <v>605</v>
      </c>
      <c r="C302" s="80" t="s">
        <v>606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 t="s">
        <v>25</v>
      </c>
      <c r="U302" s="4" t="s">
        <v>25</v>
      </c>
      <c r="V302" s="4" t="s">
        <v>25</v>
      </c>
      <c r="W302" s="4" t="s">
        <v>25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 t="s">
        <v>25</v>
      </c>
      <c r="AM302" s="4" t="s">
        <v>25</v>
      </c>
      <c r="AN302" s="4" t="s">
        <v>25</v>
      </c>
      <c r="AO302" s="4" t="s">
        <v>25</v>
      </c>
      <c r="AP302" s="4" t="s">
        <v>25</v>
      </c>
      <c r="AQ302" s="4" t="s">
        <v>25</v>
      </c>
      <c r="AR302" s="81">
        <v>0</v>
      </c>
      <c r="AS302" s="4">
        <v>0</v>
      </c>
      <c r="AT302" s="4">
        <v>0</v>
      </c>
      <c r="AU302" s="4">
        <v>0</v>
      </c>
      <c r="AV302" s="4">
        <v>0</v>
      </c>
      <c r="AW302" s="83">
        <v>0</v>
      </c>
    </row>
    <row r="303" spans="1:49" s="62" customFormat="1" ht="31.5">
      <c r="A303" s="78" t="s">
        <v>115</v>
      </c>
      <c r="B303" s="79" t="s">
        <v>607</v>
      </c>
      <c r="C303" s="80" t="s">
        <v>608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 t="s">
        <v>25</v>
      </c>
      <c r="U303" s="4" t="s">
        <v>25</v>
      </c>
      <c r="V303" s="4" t="s">
        <v>25</v>
      </c>
      <c r="W303" s="4" t="s">
        <v>25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 t="s">
        <v>25</v>
      </c>
      <c r="AM303" s="4" t="s">
        <v>25</v>
      </c>
      <c r="AN303" s="4" t="s">
        <v>25</v>
      </c>
      <c r="AO303" s="4" t="s">
        <v>25</v>
      </c>
      <c r="AP303" s="4" t="s">
        <v>25</v>
      </c>
      <c r="AQ303" s="4" t="s">
        <v>25</v>
      </c>
      <c r="AR303" s="81">
        <v>0</v>
      </c>
      <c r="AS303" s="4">
        <v>0</v>
      </c>
      <c r="AT303" s="4">
        <v>0</v>
      </c>
      <c r="AU303" s="4">
        <v>0</v>
      </c>
      <c r="AV303" s="4">
        <v>0</v>
      </c>
      <c r="AW303" s="83">
        <v>0</v>
      </c>
    </row>
    <row r="304" spans="1:49" s="62" customFormat="1" ht="31.5">
      <c r="A304" s="78" t="s">
        <v>115</v>
      </c>
      <c r="B304" s="79" t="s">
        <v>609</v>
      </c>
      <c r="C304" s="80" t="s">
        <v>610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 t="s">
        <v>25</v>
      </c>
      <c r="U304" s="4" t="s">
        <v>25</v>
      </c>
      <c r="V304" s="4" t="s">
        <v>25</v>
      </c>
      <c r="W304" s="4" t="s">
        <v>25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 t="s">
        <v>25</v>
      </c>
      <c r="AM304" s="4" t="s">
        <v>25</v>
      </c>
      <c r="AN304" s="4" t="s">
        <v>25</v>
      </c>
      <c r="AO304" s="4" t="s">
        <v>25</v>
      </c>
      <c r="AP304" s="4" t="s">
        <v>25</v>
      </c>
      <c r="AQ304" s="4" t="s">
        <v>25</v>
      </c>
      <c r="AR304" s="81">
        <v>0</v>
      </c>
      <c r="AS304" s="4">
        <v>0</v>
      </c>
      <c r="AT304" s="4">
        <v>0</v>
      </c>
      <c r="AU304" s="4">
        <v>0</v>
      </c>
      <c r="AV304" s="4">
        <v>0</v>
      </c>
      <c r="AW304" s="83">
        <v>0</v>
      </c>
    </row>
    <row r="305" spans="1:49" s="62" customFormat="1" ht="31.5">
      <c r="A305" s="78" t="s">
        <v>115</v>
      </c>
      <c r="B305" s="79" t="s">
        <v>611</v>
      </c>
      <c r="C305" s="80" t="s">
        <v>612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 t="s">
        <v>25</v>
      </c>
      <c r="U305" s="4" t="s">
        <v>25</v>
      </c>
      <c r="V305" s="4" t="s">
        <v>25</v>
      </c>
      <c r="W305" s="4" t="s">
        <v>25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 t="s">
        <v>25</v>
      </c>
      <c r="AM305" s="4" t="s">
        <v>25</v>
      </c>
      <c r="AN305" s="4" t="s">
        <v>25</v>
      </c>
      <c r="AO305" s="4" t="s">
        <v>25</v>
      </c>
      <c r="AP305" s="4" t="s">
        <v>25</v>
      </c>
      <c r="AQ305" s="4" t="s">
        <v>25</v>
      </c>
      <c r="AR305" s="81">
        <v>0</v>
      </c>
      <c r="AS305" s="4">
        <v>0</v>
      </c>
      <c r="AT305" s="4">
        <v>0</v>
      </c>
      <c r="AU305" s="4">
        <v>0</v>
      </c>
      <c r="AV305" s="4">
        <v>0</v>
      </c>
      <c r="AW305" s="83">
        <v>0</v>
      </c>
    </row>
    <row r="306" spans="1:49" s="62" customFormat="1" ht="31.5">
      <c r="A306" s="78" t="s">
        <v>115</v>
      </c>
      <c r="B306" s="79" t="s">
        <v>613</v>
      </c>
      <c r="C306" s="80" t="s">
        <v>614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 t="s">
        <v>25</v>
      </c>
      <c r="U306" s="4" t="s">
        <v>25</v>
      </c>
      <c r="V306" s="4" t="s">
        <v>25</v>
      </c>
      <c r="W306" s="4" t="s">
        <v>25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 t="s">
        <v>25</v>
      </c>
      <c r="AM306" s="4" t="s">
        <v>25</v>
      </c>
      <c r="AN306" s="4" t="s">
        <v>25</v>
      </c>
      <c r="AO306" s="4" t="s">
        <v>25</v>
      </c>
      <c r="AP306" s="4" t="s">
        <v>25</v>
      </c>
      <c r="AQ306" s="4" t="s">
        <v>25</v>
      </c>
      <c r="AR306" s="81">
        <v>0</v>
      </c>
      <c r="AS306" s="4">
        <v>0</v>
      </c>
      <c r="AT306" s="4">
        <v>0</v>
      </c>
      <c r="AU306" s="4">
        <v>0</v>
      </c>
      <c r="AV306" s="4">
        <v>0</v>
      </c>
      <c r="AW306" s="83">
        <v>0</v>
      </c>
    </row>
    <row r="307" spans="1:49" s="62" customFormat="1">
      <c r="A307" s="78" t="s">
        <v>115</v>
      </c>
      <c r="B307" s="79" t="s">
        <v>615</v>
      </c>
      <c r="C307" s="80" t="s">
        <v>616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 t="s">
        <v>25</v>
      </c>
      <c r="U307" s="4" t="s">
        <v>25</v>
      </c>
      <c r="V307" s="4" t="s">
        <v>25</v>
      </c>
      <c r="W307" s="4" t="s">
        <v>25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 t="s">
        <v>25</v>
      </c>
      <c r="AM307" s="4" t="s">
        <v>25</v>
      </c>
      <c r="AN307" s="4" t="s">
        <v>25</v>
      </c>
      <c r="AO307" s="4" t="s">
        <v>25</v>
      </c>
      <c r="AP307" s="4" t="s">
        <v>25</v>
      </c>
      <c r="AQ307" s="4" t="s">
        <v>25</v>
      </c>
      <c r="AR307" s="81">
        <v>0</v>
      </c>
      <c r="AS307" s="4">
        <v>0</v>
      </c>
      <c r="AT307" s="4">
        <v>0</v>
      </c>
      <c r="AU307" s="4">
        <v>0</v>
      </c>
      <c r="AV307" s="4">
        <v>0</v>
      </c>
      <c r="AW307" s="83">
        <v>0</v>
      </c>
    </row>
    <row r="308" spans="1:49" s="62" customFormat="1">
      <c r="A308" s="78" t="s">
        <v>115</v>
      </c>
      <c r="B308" s="79" t="s">
        <v>617</v>
      </c>
      <c r="C308" s="80" t="s">
        <v>618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 t="s">
        <v>25</v>
      </c>
      <c r="U308" s="4" t="s">
        <v>25</v>
      </c>
      <c r="V308" s="4" t="s">
        <v>25</v>
      </c>
      <c r="W308" s="4" t="s">
        <v>25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 t="s">
        <v>25</v>
      </c>
      <c r="AM308" s="4" t="s">
        <v>25</v>
      </c>
      <c r="AN308" s="4" t="s">
        <v>25</v>
      </c>
      <c r="AO308" s="4" t="s">
        <v>25</v>
      </c>
      <c r="AP308" s="4" t="s">
        <v>25</v>
      </c>
      <c r="AQ308" s="4" t="s">
        <v>25</v>
      </c>
      <c r="AR308" s="81">
        <v>0</v>
      </c>
      <c r="AS308" s="4">
        <v>0</v>
      </c>
      <c r="AT308" s="4">
        <v>0</v>
      </c>
      <c r="AU308" s="4">
        <v>0</v>
      </c>
      <c r="AV308" s="4">
        <v>0</v>
      </c>
      <c r="AW308" s="83">
        <v>0</v>
      </c>
    </row>
    <row r="309" spans="1:49" s="62" customFormat="1">
      <c r="A309" s="78" t="s">
        <v>115</v>
      </c>
      <c r="B309" s="79" t="s">
        <v>619</v>
      </c>
      <c r="C309" s="80" t="s">
        <v>620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 t="s">
        <v>25</v>
      </c>
      <c r="U309" s="4" t="s">
        <v>25</v>
      </c>
      <c r="V309" s="4" t="s">
        <v>25</v>
      </c>
      <c r="W309" s="4" t="s">
        <v>25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 t="s">
        <v>25</v>
      </c>
      <c r="AM309" s="4" t="s">
        <v>25</v>
      </c>
      <c r="AN309" s="4" t="s">
        <v>25</v>
      </c>
      <c r="AO309" s="4" t="s">
        <v>25</v>
      </c>
      <c r="AP309" s="4" t="s">
        <v>25</v>
      </c>
      <c r="AQ309" s="4" t="s">
        <v>25</v>
      </c>
      <c r="AR309" s="81">
        <v>0</v>
      </c>
      <c r="AS309" s="4">
        <v>0</v>
      </c>
      <c r="AT309" s="4">
        <v>0</v>
      </c>
      <c r="AU309" s="4">
        <v>0</v>
      </c>
      <c r="AV309" s="4">
        <v>0</v>
      </c>
      <c r="AW309" s="83">
        <v>0</v>
      </c>
    </row>
    <row r="310" spans="1:49" s="62" customFormat="1">
      <c r="A310" s="78" t="s">
        <v>115</v>
      </c>
      <c r="B310" s="79" t="s">
        <v>621</v>
      </c>
      <c r="C310" s="80" t="s">
        <v>622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 t="s">
        <v>25</v>
      </c>
      <c r="U310" s="4" t="s">
        <v>25</v>
      </c>
      <c r="V310" s="4" t="s">
        <v>25</v>
      </c>
      <c r="W310" s="4" t="s">
        <v>25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 t="s">
        <v>25</v>
      </c>
      <c r="AM310" s="4" t="s">
        <v>25</v>
      </c>
      <c r="AN310" s="4" t="s">
        <v>25</v>
      </c>
      <c r="AO310" s="4" t="s">
        <v>25</v>
      </c>
      <c r="AP310" s="4" t="s">
        <v>25</v>
      </c>
      <c r="AQ310" s="4" t="s">
        <v>25</v>
      </c>
      <c r="AR310" s="81">
        <v>0</v>
      </c>
      <c r="AS310" s="4">
        <v>0</v>
      </c>
      <c r="AT310" s="4">
        <v>0</v>
      </c>
      <c r="AU310" s="4">
        <v>0</v>
      </c>
      <c r="AV310" s="4">
        <v>0</v>
      </c>
      <c r="AW310" s="83">
        <v>0</v>
      </c>
    </row>
    <row r="311" spans="1:49" s="62" customFormat="1">
      <c r="A311" s="78" t="s">
        <v>115</v>
      </c>
      <c r="B311" s="79" t="s">
        <v>623</v>
      </c>
      <c r="C311" s="80" t="s">
        <v>624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 t="s">
        <v>25</v>
      </c>
      <c r="U311" s="4" t="s">
        <v>25</v>
      </c>
      <c r="V311" s="4" t="s">
        <v>25</v>
      </c>
      <c r="W311" s="4" t="s">
        <v>25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 t="s">
        <v>25</v>
      </c>
      <c r="AM311" s="4" t="s">
        <v>25</v>
      </c>
      <c r="AN311" s="4" t="s">
        <v>25</v>
      </c>
      <c r="AO311" s="4" t="s">
        <v>25</v>
      </c>
      <c r="AP311" s="4" t="s">
        <v>25</v>
      </c>
      <c r="AQ311" s="4" t="s">
        <v>25</v>
      </c>
      <c r="AR311" s="81">
        <v>0</v>
      </c>
      <c r="AS311" s="4">
        <v>0</v>
      </c>
      <c r="AT311" s="4">
        <v>0</v>
      </c>
      <c r="AU311" s="4">
        <v>0</v>
      </c>
      <c r="AV311" s="4">
        <v>0</v>
      </c>
      <c r="AW311" s="83">
        <v>0</v>
      </c>
    </row>
    <row r="312" spans="1:49" s="62" customFormat="1">
      <c r="A312" s="78" t="s">
        <v>115</v>
      </c>
      <c r="B312" s="79" t="s">
        <v>625</v>
      </c>
      <c r="C312" s="80" t="s">
        <v>626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 t="s">
        <v>25</v>
      </c>
      <c r="U312" s="4" t="s">
        <v>25</v>
      </c>
      <c r="V312" s="4" t="s">
        <v>25</v>
      </c>
      <c r="W312" s="4" t="s">
        <v>25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 t="s">
        <v>25</v>
      </c>
      <c r="AM312" s="4" t="s">
        <v>25</v>
      </c>
      <c r="AN312" s="4" t="s">
        <v>25</v>
      </c>
      <c r="AO312" s="4" t="s">
        <v>25</v>
      </c>
      <c r="AP312" s="4" t="s">
        <v>25</v>
      </c>
      <c r="AQ312" s="4" t="s">
        <v>25</v>
      </c>
      <c r="AR312" s="81">
        <v>0</v>
      </c>
      <c r="AS312" s="4">
        <v>0</v>
      </c>
      <c r="AT312" s="4">
        <v>0</v>
      </c>
      <c r="AU312" s="4">
        <v>0</v>
      </c>
      <c r="AV312" s="4">
        <v>0</v>
      </c>
      <c r="AW312" s="83">
        <v>0</v>
      </c>
    </row>
    <row r="313" spans="1:49" s="62" customFormat="1">
      <c r="A313" s="78" t="s">
        <v>115</v>
      </c>
      <c r="B313" s="79" t="s">
        <v>627</v>
      </c>
      <c r="C313" s="80" t="s">
        <v>628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 t="s">
        <v>25</v>
      </c>
      <c r="U313" s="4" t="s">
        <v>25</v>
      </c>
      <c r="V313" s="4" t="s">
        <v>25</v>
      </c>
      <c r="W313" s="4" t="s">
        <v>25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 t="s">
        <v>25</v>
      </c>
      <c r="AM313" s="4" t="s">
        <v>25</v>
      </c>
      <c r="AN313" s="4" t="s">
        <v>25</v>
      </c>
      <c r="AO313" s="4" t="s">
        <v>25</v>
      </c>
      <c r="AP313" s="4" t="s">
        <v>25</v>
      </c>
      <c r="AQ313" s="4" t="s">
        <v>25</v>
      </c>
      <c r="AR313" s="81">
        <v>0</v>
      </c>
      <c r="AS313" s="4">
        <v>0</v>
      </c>
      <c r="AT313" s="4">
        <v>0</v>
      </c>
      <c r="AU313" s="4">
        <v>0</v>
      </c>
      <c r="AV313" s="4">
        <v>0</v>
      </c>
      <c r="AW313" s="83">
        <v>0</v>
      </c>
    </row>
    <row r="314" spans="1:49" s="62" customFormat="1">
      <c r="A314" s="78" t="s">
        <v>115</v>
      </c>
      <c r="B314" s="79" t="s">
        <v>629</v>
      </c>
      <c r="C314" s="80" t="s">
        <v>630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 t="s">
        <v>25</v>
      </c>
      <c r="U314" s="4" t="s">
        <v>25</v>
      </c>
      <c r="V314" s="4" t="s">
        <v>25</v>
      </c>
      <c r="W314" s="4" t="s">
        <v>25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 t="s">
        <v>25</v>
      </c>
      <c r="AM314" s="4" t="s">
        <v>25</v>
      </c>
      <c r="AN314" s="4" t="s">
        <v>25</v>
      </c>
      <c r="AO314" s="4" t="s">
        <v>25</v>
      </c>
      <c r="AP314" s="4" t="s">
        <v>25</v>
      </c>
      <c r="AQ314" s="4" t="s">
        <v>25</v>
      </c>
      <c r="AR314" s="81">
        <v>0</v>
      </c>
      <c r="AS314" s="4">
        <v>0</v>
      </c>
      <c r="AT314" s="4">
        <v>0</v>
      </c>
      <c r="AU314" s="4">
        <v>0</v>
      </c>
      <c r="AV314" s="4">
        <v>0</v>
      </c>
      <c r="AW314" s="83">
        <v>0</v>
      </c>
    </row>
    <row r="315" spans="1:49" s="62" customFormat="1">
      <c r="A315" s="78" t="s">
        <v>115</v>
      </c>
      <c r="B315" s="79" t="s">
        <v>631</v>
      </c>
      <c r="C315" s="80" t="s">
        <v>632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25</v>
      </c>
      <c r="U315" s="4" t="s">
        <v>25</v>
      </c>
      <c r="V315" s="4" t="s">
        <v>25</v>
      </c>
      <c r="W315" s="4" t="s">
        <v>25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 t="s">
        <v>25</v>
      </c>
      <c r="AM315" s="4" t="s">
        <v>25</v>
      </c>
      <c r="AN315" s="4" t="s">
        <v>25</v>
      </c>
      <c r="AO315" s="4" t="s">
        <v>25</v>
      </c>
      <c r="AP315" s="4" t="s">
        <v>25</v>
      </c>
      <c r="AQ315" s="4" t="s">
        <v>25</v>
      </c>
      <c r="AR315" s="81">
        <v>0</v>
      </c>
      <c r="AS315" s="4">
        <v>0</v>
      </c>
      <c r="AT315" s="4">
        <v>0</v>
      </c>
      <c r="AU315" s="4">
        <v>0</v>
      </c>
      <c r="AV315" s="4">
        <v>0</v>
      </c>
      <c r="AW315" s="83">
        <v>0</v>
      </c>
    </row>
    <row r="316" spans="1:49" s="62" customFormat="1" ht="31.5">
      <c r="A316" s="78" t="s">
        <v>115</v>
      </c>
      <c r="B316" s="79" t="s">
        <v>633</v>
      </c>
      <c r="C316" s="80" t="s">
        <v>634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 t="s">
        <v>25</v>
      </c>
      <c r="U316" s="4" t="s">
        <v>25</v>
      </c>
      <c r="V316" s="4" t="s">
        <v>25</v>
      </c>
      <c r="W316" s="4" t="s">
        <v>25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 t="s">
        <v>25</v>
      </c>
      <c r="AM316" s="4" t="s">
        <v>25</v>
      </c>
      <c r="AN316" s="4" t="s">
        <v>25</v>
      </c>
      <c r="AO316" s="4" t="s">
        <v>25</v>
      </c>
      <c r="AP316" s="4" t="s">
        <v>25</v>
      </c>
      <c r="AQ316" s="4" t="s">
        <v>25</v>
      </c>
      <c r="AR316" s="81">
        <v>0</v>
      </c>
      <c r="AS316" s="4">
        <v>0</v>
      </c>
      <c r="AT316" s="4">
        <v>0</v>
      </c>
      <c r="AU316" s="4">
        <v>0</v>
      </c>
      <c r="AV316" s="4">
        <v>0</v>
      </c>
      <c r="AW316" s="83">
        <v>0</v>
      </c>
    </row>
    <row r="317" spans="1:49" s="62" customFormat="1" ht="31.5">
      <c r="A317" s="78" t="s">
        <v>115</v>
      </c>
      <c r="B317" s="79" t="s">
        <v>635</v>
      </c>
      <c r="C317" s="80" t="s">
        <v>636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 t="s">
        <v>25</v>
      </c>
      <c r="U317" s="4" t="s">
        <v>25</v>
      </c>
      <c r="V317" s="4" t="s">
        <v>25</v>
      </c>
      <c r="W317" s="4" t="s">
        <v>25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 t="s">
        <v>25</v>
      </c>
      <c r="AM317" s="4" t="s">
        <v>25</v>
      </c>
      <c r="AN317" s="4" t="s">
        <v>25</v>
      </c>
      <c r="AO317" s="4" t="s">
        <v>25</v>
      </c>
      <c r="AP317" s="4" t="s">
        <v>25</v>
      </c>
      <c r="AQ317" s="4" t="s">
        <v>25</v>
      </c>
      <c r="AR317" s="81">
        <v>0</v>
      </c>
      <c r="AS317" s="4">
        <v>0</v>
      </c>
      <c r="AT317" s="4">
        <v>0</v>
      </c>
      <c r="AU317" s="4">
        <v>0</v>
      </c>
      <c r="AV317" s="4">
        <v>0</v>
      </c>
      <c r="AW317" s="83">
        <v>0</v>
      </c>
    </row>
    <row r="318" spans="1:49" s="62" customFormat="1">
      <c r="A318" s="78" t="s">
        <v>115</v>
      </c>
      <c r="B318" s="79" t="s">
        <v>637</v>
      </c>
      <c r="C318" s="80" t="s">
        <v>638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 t="s">
        <v>25</v>
      </c>
      <c r="U318" s="4" t="s">
        <v>25</v>
      </c>
      <c r="V318" s="4" t="s">
        <v>25</v>
      </c>
      <c r="W318" s="4" t="s">
        <v>25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 t="s">
        <v>25</v>
      </c>
      <c r="AM318" s="4" t="s">
        <v>25</v>
      </c>
      <c r="AN318" s="4" t="s">
        <v>25</v>
      </c>
      <c r="AO318" s="4" t="s">
        <v>25</v>
      </c>
      <c r="AP318" s="4" t="s">
        <v>25</v>
      </c>
      <c r="AQ318" s="4" t="s">
        <v>25</v>
      </c>
      <c r="AR318" s="81">
        <v>0</v>
      </c>
      <c r="AS318" s="4">
        <v>0</v>
      </c>
      <c r="AT318" s="4">
        <v>0</v>
      </c>
      <c r="AU318" s="4">
        <v>0</v>
      </c>
      <c r="AV318" s="4">
        <v>0</v>
      </c>
      <c r="AW318" s="83">
        <v>0</v>
      </c>
    </row>
    <row r="319" spans="1:49" s="62" customFormat="1">
      <c r="A319" s="78" t="s">
        <v>115</v>
      </c>
      <c r="B319" s="79" t="s">
        <v>639</v>
      </c>
      <c r="C319" s="80" t="s">
        <v>640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 t="s">
        <v>25</v>
      </c>
      <c r="U319" s="4" t="s">
        <v>25</v>
      </c>
      <c r="V319" s="4" t="s">
        <v>25</v>
      </c>
      <c r="W319" s="4" t="s">
        <v>25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 t="s">
        <v>25</v>
      </c>
      <c r="AM319" s="4" t="s">
        <v>25</v>
      </c>
      <c r="AN319" s="4" t="s">
        <v>25</v>
      </c>
      <c r="AO319" s="4" t="s">
        <v>25</v>
      </c>
      <c r="AP319" s="4" t="s">
        <v>25</v>
      </c>
      <c r="AQ319" s="4" t="s">
        <v>25</v>
      </c>
      <c r="AR319" s="81">
        <v>0</v>
      </c>
      <c r="AS319" s="4">
        <v>0</v>
      </c>
      <c r="AT319" s="4">
        <v>0</v>
      </c>
      <c r="AU319" s="4">
        <v>0</v>
      </c>
      <c r="AV319" s="4">
        <v>0</v>
      </c>
      <c r="AW319" s="83">
        <v>0</v>
      </c>
    </row>
    <row r="320" spans="1:49" s="62" customFormat="1" ht="31.5">
      <c r="A320" s="78" t="s">
        <v>115</v>
      </c>
      <c r="B320" s="79" t="s">
        <v>641</v>
      </c>
      <c r="C320" s="80" t="s">
        <v>642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 t="s">
        <v>25</v>
      </c>
      <c r="U320" s="4" t="s">
        <v>25</v>
      </c>
      <c r="V320" s="4" t="s">
        <v>25</v>
      </c>
      <c r="W320" s="4" t="s">
        <v>25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 t="s">
        <v>25</v>
      </c>
      <c r="AM320" s="4" t="s">
        <v>25</v>
      </c>
      <c r="AN320" s="4" t="s">
        <v>25</v>
      </c>
      <c r="AO320" s="4" t="s">
        <v>25</v>
      </c>
      <c r="AP320" s="4" t="s">
        <v>25</v>
      </c>
      <c r="AQ320" s="4" t="s">
        <v>25</v>
      </c>
      <c r="AR320" s="81">
        <v>0</v>
      </c>
      <c r="AS320" s="4">
        <v>0</v>
      </c>
      <c r="AT320" s="4">
        <v>0</v>
      </c>
      <c r="AU320" s="4">
        <v>0</v>
      </c>
      <c r="AV320" s="4">
        <v>0</v>
      </c>
      <c r="AW320" s="83">
        <v>0</v>
      </c>
    </row>
    <row r="321" spans="1:49" s="62" customFormat="1">
      <c r="A321" s="78" t="s">
        <v>115</v>
      </c>
      <c r="B321" s="79" t="s">
        <v>643</v>
      </c>
      <c r="C321" s="80" t="s">
        <v>644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 t="s">
        <v>25</v>
      </c>
      <c r="U321" s="4" t="s">
        <v>25</v>
      </c>
      <c r="V321" s="4" t="s">
        <v>25</v>
      </c>
      <c r="W321" s="4" t="s">
        <v>25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 t="s">
        <v>25</v>
      </c>
      <c r="AM321" s="4" t="s">
        <v>25</v>
      </c>
      <c r="AN321" s="4" t="s">
        <v>25</v>
      </c>
      <c r="AO321" s="4" t="s">
        <v>25</v>
      </c>
      <c r="AP321" s="4" t="s">
        <v>25</v>
      </c>
      <c r="AQ321" s="4" t="s">
        <v>25</v>
      </c>
      <c r="AR321" s="81">
        <v>0</v>
      </c>
      <c r="AS321" s="4">
        <v>0</v>
      </c>
      <c r="AT321" s="4">
        <v>0</v>
      </c>
      <c r="AU321" s="4">
        <v>0</v>
      </c>
      <c r="AV321" s="4">
        <v>0</v>
      </c>
      <c r="AW321" s="83">
        <v>0</v>
      </c>
    </row>
    <row r="322" spans="1:49" s="62" customFormat="1" ht="31.5">
      <c r="A322" s="78" t="s">
        <v>115</v>
      </c>
      <c r="B322" s="79" t="s">
        <v>645</v>
      </c>
      <c r="C322" s="80" t="s">
        <v>646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 t="s">
        <v>25</v>
      </c>
      <c r="U322" s="4" t="s">
        <v>25</v>
      </c>
      <c r="V322" s="4" t="s">
        <v>25</v>
      </c>
      <c r="W322" s="4" t="s">
        <v>25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 t="s">
        <v>25</v>
      </c>
      <c r="AM322" s="4" t="s">
        <v>25</v>
      </c>
      <c r="AN322" s="4" t="s">
        <v>25</v>
      </c>
      <c r="AO322" s="4" t="s">
        <v>25</v>
      </c>
      <c r="AP322" s="4" t="s">
        <v>25</v>
      </c>
      <c r="AQ322" s="4" t="s">
        <v>25</v>
      </c>
      <c r="AR322" s="81">
        <v>0</v>
      </c>
      <c r="AS322" s="4">
        <v>0</v>
      </c>
      <c r="AT322" s="4">
        <v>0</v>
      </c>
      <c r="AU322" s="4">
        <v>0</v>
      </c>
      <c r="AV322" s="4">
        <v>0</v>
      </c>
      <c r="AW322" s="83">
        <v>0</v>
      </c>
    </row>
    <row r="323" spans="1:49" s="62" customFormat="1" ht="31.5">
      <c r="A323" s="78" t="s">
        <v>115</v>
      </c>
      <c r="B323" s="79" t="s">
        <v>647</v>
      </c>
      <c r="C323" s="80" t="s">
        <v>648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 t="s">
        <v>25</v>
      </c>
      <c r="U323" s="4" t="s">
        <v>25</v>
      </c>
      <c r="V323" s="4" t="s">
        <v>25</v>
      </c>
      <c r="W323" s="4" t="s">
        <v>25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 t="s">
        <v>25</v>
      </c>
      <c r="AM323" s="4" t="s">
        <v>25</v>
      </c>
      <c r="AN323" s="4" t="s">
        <v>25</v>
      </c>
      <c r="AO323" s="4" t="s">
        <v>25</v>
      </c>
      <c r="AP323" s="4" t="s">
        <v>25</v>
      </c>
      <c r="AQ323" s="4" t="s">
        <v>25</v>
      </c>
      <c r="AR323" s="81">
        <v>0</v>
      </c>
      <c r="AS323" s="4">
        <v>0</v>
      </c>
      <c r="AT323" s="4">
        <v>0</v>
      </c>
      <c r="AU323" s="4">
        <v>0</v>
      </c>
      <c r="AV323" s="4">
        <v>0</v>
      </c>
      <c r="AW323" s="83">
        <v>0</v>
      </c>
    </row>
    <row r="324" spans="1:49" s="62" customFormat="1" ht="31.5">
      <c r="A324" s="78" t="s">
        <v>115</v>
      </c>
      <c r="B324" s="79" t="s">
        <v>649</v>
      </c>
      <c r="C324" s="80" t="s">
        <v>650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 t="s">
        <v>25</v>
      </c>
      <c r="U324" s="4" t="s">
        <v>25</v>
      </c>
      <c r="V324" s="4" t="s">
        <v>25</v>
      </c>
      <c r="W324" s="4" t="s">
        <v>25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 t="s">
        <v>25</v>
      </c>
      <c r="AM324" s="4" t="s">
        <v>25</v>
      </c>
      <c r="AN324" s="4" t="s">
        <v>25</v>
      </c>
      <c r="AO324" s="4" t="s">
        <v>25</v>
      </c>
      <c r="AP324" s="4" t="s">
        <v>25</v>
      </c>
      <c r="AQ324" s="4" t="s">
        <v>25</v>
      </c>
      <c r="AR324" s="81">
        <v>0</v>
      </c>
      <c r="AS324" s="4">
        <v>0</v>
      </c>
      <c r="AT324" s="4">
        <v>0</v>
      </c>
      <c r="AU324" s="4">
        <v>0</v>
      </c>
      <c r="AV324" s="4">
        <v>0</v>
      </c>
      <c r="AW324" s="83">
        <v>0</v>
      </c>
    </row>
    <row r="325" spans="1:49" s="62" customFormat="1" ht="32.25" thickBot="1">
      <c r="A325" s="87" t="s">
        <v>115</v>
      </c>
      <c r="B325" s="88" t="s">
        <v>651</v>
      </c>
      <c r="C325" s="89" t="s">
        <v>652</v>
      </c>
      <c r="D325" s="90">
        <v>0</v>
      </c>
      <c r="E325" s="90">
        <v>0</v>
      </c>
      <c r="F325" s="90">
        <v>0</v>
      </c>
      <c r="G325" s="90">
        <v>0</v>
      </c>
      <c r="H325" s="90">
        <v>0</v>
      </c>
      <c r="I325" s="90">
        <v>0</v>
      </c>
      <c r="J325" s="90">
        <v>0</v>
      </c>
      <c r="K325" s="90">
        <v>0</v>
      </c>
      <c r="L325" s="90">
        <v>0</v>
      </c>
      <c r="M325" s="90">
        <v>0</v>
      </c>
      <c r="N325" s="90">
        <v>0</v>
      </c>
      <c r="O325" s="90">
        <v>0</v>
      </c>
      <c r="P325" s="90">
        <v>0</v>
      </c>
      <c r="Q325" s="90">
        <v>0</v>
      </c>
      <c r="R325" s="90">
        <v>0</v>
      </c>
      <c r="S325" s="90">
        <v>0</v>
      </c>
      <c r="T325" s="90" t="s">
        <v>25</v>
      </c>
      <c r="U325" s="90" t="s">
        <v>25</v>
      </c>
      <c r="V325" s="90" t="s">
        <v>25</v>
      </c>
      <c r="W325" s="90" t="s">
        <v>25</v>
      </c>
      <c r="X325" s="90">
        <v>0</v>
      </c>
      <c r="Y325" s="90">
        <v>0</v>
      </c>
      <c r="Z325" s="90">
        <v>0</v>
      </c>
      <c r="AA325" s="90">
        <v>0</v>
      </c>
      <c r="AB325" s="90">
        <v>0</v>
      </c>
      <c r="AC325" s="90">
        <v>0</v>
      </c>
      <c r="AD325" s="90">
        <v>0</v>
      </c>
      <c r="AE325" s="90">
        <v>0</v>
      </c>
      <c r="AF325" s="90">
        <v>0</v>
      </c>
      <c r="AG325" s="90">
        <v>0</v>
      </c>
      <c r="AH325" s="90">
        <v>0</v>
      </c>
      <c r="AI325" s="90">
        <v>0</v>
      </c>
      <c r="AJ325" s="90">
        <v>0</v>
      </c>
      <c r="AK325" s="90">
        <v>0</v>
      </c>
      <c r="AL325" s="90" t="s">
        <v>25</v>
      </c>
      <c r="AM325" s="90" t="s">
        <v>25</v>
      </c>
      <c r="AN325" s="90" t="s">
        <v>25</v>
      </c>
      <c r="AO325" s="90" t="s">
        <v>25</v>
      </c>
      <c r="AP325" s="90" t="s">
        <v>25</v>
      </c>
      <c r="AQ325" s="90" t="s">
        <v>25</v>
      </c>
      <c r="AR325" s="91">
        <v>0</v>
      </c>
      <c r="AS325" s="90">
        <v>0</v>
      </c>
      <c r="AT325" s="90">
        <v>0</v>
      </c>
      <c r="AU325" s="90">
        <v>0</v>
      </c>
      <c r="AV325" s="90">
        <v>0</v>
      </c>
      <c r="AW325" s="92">
        <v>0</v>
      </c>
    </row>
    <row r="327" spans="1:49" ht="25.5" customHeight="1">
      <c r="A327" s="21"/>
      <c r="B327" s="93"/>
      <c r="C327" s="21"/>
    </row>
    <row r="328" spans="1:49" ht="24.75" customHeight="1">
      <c r="A328" s="20"/>
    </row>
    <row r="329" spans="1:49" ht="27" customHeight="1">
      <c r="A329" s="20"/>
    </row>
    <row r="330" spans="1:49" ht="23.25" customHeight="1">
      <c r="A330" s="20"/>
    </row>
  </sheetData>
  <customSheetViews>
    <customSheetView guid="{85A9DD77-2A48-491C-9ACC-CCD13106D087}" scale="55" fitToPage="1" printArea="1" topLeftCell="J7">
      <selection activeCell="AW2" sqref="AW2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fitToPage="1" printArea="1">
      <selection activeCell="E19" sqref="E19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fitToPage="1" printArea="1">
      <selection activeCell="AX1" sqref="AX1:AX1048576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3"/>
      <headerFooter differentFirst="1" scaleWithDoc="0">
        <oddHeader>&amp;C&amp;P</oddHeader>
      </headerFooter>
    </customSheetView>
  </customSheetViews>
  <mergeCells count="15">
    <mergeCell ref="AU9:AV9"/>
    <mergeCell ref="D7:AW7"/>
    <mergeCell ref="A8:A11"/>
    <mergeCell ref="B8:B11"/>
    <mergeCell ref="C8:C11"/>
    <mergeCell ref="D8:AW8"/>
    <mergeCell ref="D9:W9"/>
    <mergeCell ref="X9:AL9"/>
    <mergeCell ref="AM9:AO9"/>
    <mergeCell ref="AP9:AQ9"/>
    <mergeCell ref="AR9:AT9"/>
    <mergeCell ref="D6:AW6"/>
    <mergeCell ref="D1:AW1"/>
    <mergeCell ref="D2:AW2"/>
    <mergeCell ref="D4:AW4"/>
  </mergeCells>
  <pageMargins left="0.23622047244094491" right="0.23622047244094491" top="0.74803149606299213" bottom="0.74803149606299213" header="0.31496062992125984" footer="0.31496062992125984"/>
  <pageSetup paperSize="8" scale="26" fitToHeight="0" orientation="landscape" r:id="rId4"/>
  <headerFooter differentFirst="1" scaleWithDoc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/>
  </sheetPr>
  <dimension ref="A1:DV331"/>
  <sheetViews>
    <sheetView view="pageBreakPreview" zoomScale="60" zoomScaleNormal="70" workbookViewId="0">
      <pane xSplit="4" ySplit="16" topLeftCell="AJ104" activePane="bottomRight" state="frozen"/>
      <selection pane="topRight" activeCell="E1" sqref="E1"/>
      <selection pane="bottomLeft" activeCell="A17" sqref="A17"/>
      <selection pane="bottomRight" activeCell="AZ2" sqref="AZ2"/>
    </sheetView>
  </sheetViews>
  <sheetFormatPr defaultRowHeight="15.75"/>
  <cols>
    <col min="1" max="1" width="11.28515625" style="5" customWidth="1"/>
    <col min="2" max="2" width="71.42578125" style="20" customWidth="1"/>
    <col min="3" max="3" width="23.85546875" style="5" customWidth="1"/>
    <col min="4" max="4" width="24.7109375" style="5" customWidth="1"/>
    <col min="5" max="5" width="17.85546875" style="5" customWidth="1"/>
    <col min="6" max="12" width="11.5703125" style="5" customWidth="1"/>
    <col min="13" max="13" width="17.85546875" style="5" customWidth="1"/>
    <col min="14" max="20" width="11.5703125" style="5" customWidth="1"/>
    <col min="21" max="21" width="17.85546875" style="5" customWidth="1"/>
    <col min="22" max="22" width="11.140625" style="5" customWidth="1"/>
    <col min="23" max="28" width="11.5703125" style="5" customWidth="1"/>
    <col min="29" max="29" width="17.85546875" style="5" customWidth="1"/>
    <col min="30" max="36" width="11.5703125" style="5" customWidth="1"/>
    <col min="37" max="37" width="17.85546875" style="5" customWidth="1"/>
    <col min="38" max="44" width="11.5703125" style="5" customWidth="1"/>
    <col min="45" max="45" width="17.85546875" style="5" customWidth="1"/>
    <col min="46" max="52" width="11.5703125" style="5" customWidth="1"/>
    <col min="53" max="16384" width="9.140625" style="5"/>
  </cols>
  <sheetData>
    <row r="1" spans="1:126" s="25" customFormat="1" ht="18.75">
      <c r="A1" s="195"/>
      <c r="B1" s="196"/>
      <c r="C1" s="60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35" t="s">
        <v>808</v>
      </c>
      <c r="BA1" s="57"/>
      <c r="BB1" s="57"/>
      <c r="BC1" s="57"/>
      <c r="BD1" s="57"/>
      <c r="BE1" s="57"/>
      <c r="BF1" s="57"/>
      <c r="BG1" s="57"/>
      <c r="BH1" s="35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Z1" s="197"/>
      <c r="CA1" s="197"/>
      <c r="CB1" s="197"/>
    </row>
    <row r="2" spans="1:126" s="25" customFormat="1" ht="18.75">
      <c r="A2" s="195"/>
      <c r="B2" s="198"/>
      <c r="C2" s="60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36" t="s">
        <v>1054</v>
      </c>
      <c r="BA2" s="57"/>
      <c r="BB2" s="57"/>
      <c r="BC2" s="57"/>
      <c r="BD2" s="57"/>
      <c r="BE2" s="57"/>
      <c r="BF2" s="57"/>
      <c r="BG2" s="57"/>
      <c r="BH2" s="36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</row>
    <row r="3" spans="1:126" s="25" customFormat="1">
      <c r="A3" s="195"/>
      <c r="B3" s="198"/>
      <c r="C3" s="60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</row>
    <row r="4" spans="1:126" s="25" customFormat="1" ht="18.75">
      <c r="A4" s="255" t="s">
        <v>835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</row>
    <row r="5" spans="1:126" s="25" customFormat="1" ht="18.75">
      <c r="A5" s="257" t="s">
        <v>1047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</row>
    <row r="6" spans="1:126" s="25" customFormat="1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</row>
    <row r="7" spans="1:126" s="25" customFormat="1" ht="18.75">
      <c r="A7" s="258" t="s">
        <v>916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</row>
    <row r="8" spans="1:126" s="25" customFormat="1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</row>
    <row r="9" spans="1:126" s="25" customFormat="1">
      <c r="A9" s="260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</row>
    <row r="10" spans="1:126" s="25" customFormat="1" ht="16.5" thickBot="1">
      <c r="A10" s="200"/>
      <c r="B10" s="201"/>
      <c r="C10" s="60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</row>
    <row r="11" spans="1:126" ht="16.5" customHeight="1">
      <c r="A11" s="247" t="s">
        <v>1</v>
      </c>
      <c r="B11" s="249" t="s">
        <v>809</v>
      </c>
      <c r="C11" s="249" t="s">
        <v>810</v>
      </c>
      <c r="D11" s="249" t="s">
        <v>811</v>
      </c>
      <c r="E11" s="249" t="s">
        <v>1040</v>
      </c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51"/>
    </row>
    <row r="12" spans="1:126" ht="31.5" customHeight="1">
      <c r="A12" s="248"/>
      <c r="B12" s="250"/>
      <c r="C12" s="250"/>
      <c r="D12" s="250"/>
      <c r="E12" s="252" t="s">
        <v>812</v>
      </c>
      <c r="F12" s="252"/>
      <c r="G12" s="252"/>
      <c r="H12" s="252"/>
      <c r="I12" s="252"/>
      <c r="J12" s="252"/>
      <c r="K12" s="252"/>
      <c r="L12" s="252"/>
      <c r="M12" s="252" t="s">
        <v>813</v>
      </c>
      <c r="N12" s="252"/>
      <c r="O12" s="252"/>
      <c r="P12" s="252"/>
      <c r="Q12" s="252"/>
      <c r="R12" s="252"/>
      <c r="S12" s="252"/>
      <c r="T12" s="252"/>
      <c r="U12" s="252" t="s">
        <v>814</v>
      </c>
      <c r="V12" s="252"/>
      <c r="W12" s="252"/>
      <c r="X12" s="252"/>
      <c r="Y12" s="252"/>
      <c r="Z12" s="252"/>
      <c r="AA12" s="252"/>
      <c r="AB12" s="252"/>
      <c r="AC12" s="252" t="s">
        <v>815</v>
      </c>
      <c r="AD12" s="252"/>
      <c r="AE12" s="252"/>
      <c r="AF12" s="252"/>
      <c r="AG12" s="252"/>
      <c r="AH12" s="252"/>
      <c r="AI12" s="252"/>
      <c r="AJ12" s="252"/>
      <c r="AK12" s="252" t="s">
        <v>816</v>
      </c>
      <c r="AL12" s="252"/>
      <c r="AM12" s="252"/>
      <c r="AN12" s="252"/>
      <c r="AO12" s="252"/>
      <c r="AP12" s="252"/>
      <c r="AQ12" s="252"/>
      <c r="AR12" s="252"/>
      <c r="AS12" s="250" t="s">
        <v>817</v>
      </c>
      <c r="AT12" s="250"/>
      <c r="AU12" s="250"/>
      <c r="AV12" s="250"/>
      <c r="AW12" s="250"/>
      <c r="AX12" s="250"/>
      <c r="AY12" s="250"/>
      <c r="AZ12" s="253"/>
    </row>
    <row r="13" spans="1:126" ht="112.5" customHeight="1">
      <c r="A13" s="248"/>
      <c r="B13" s="250"/>
      <c r="C13" s="250"/>
      <c r="D13" s="250"/>
      <c r="E13" s="250" t="s">
        <v>10</v>
      </c>
      <c r="F13" s="250"/>
      <c r="G13" s="250"/>
      <c r="H13" s="250"/>
      <c r="I13" s="250"/>
      <c r="J13" s="250"/>
      <c r="K13" s="250"/>
      <c r="L13" s="250"/>
      <c r="M13" s="250" t="s">
        <v>10</v>
      </c>
      <c r="N13" s="250"/>
      <c r="O13" s="250"/>
      <c r="P13" s="250"/>
      <c r="Q13" s="250"/>
      <c r="R13" s="250"/>
      <c r="S13" s="250"/>
      <c r="T13" s="250"/>
      <c r="U13" s="250" t="s">
        <v>10</v>
      </c>
      <c r="V13" s="250"/>
      <c r="W13" s="250"/>
      <c r="X13" s="250"/>
      <c r="Y13" s="250"/>
      <c r="Z13" s="250"/>
      <c r="AA13" s="250"/>
      <c r="AB13" s="250"/>
      <c r="AC13" s="250" t="s">
        <v>10</v>
      </c>
      <c r="AD13" s="250"/>
      <c r="AE13" s="250"/>
      <c r="AF13" s="250"/>
      <c r="AG13" s="250"/>
      <c r="AH13" s="250"/>
      <c r="AI13" s="250"/>
      <c r="AJ13" s="250"/>
      <c r="AK13" s="250" t="s">
        <v>10</v>
      </c>
      <c r="AL13" s="250"/>
      <c r="AM13" s="250"/>
      <c r="AN13" s="250"/>
      <c r="AO13" s="250"/>
      <c r="AP13" s="250"/>
      <c r="AQ13" s="250"/>
      <c r="AR13" s="250"/>
      <c r="AS13" s="250" t="s">
        <v>10</v>
      </c>
      <c r="AT13" s="250"/>
      <c r="AU13" s="250"/>
      <c r="AV13" s="250"/>
      <c r="AW13" s="250"/>
      <c r="AX13" s="250"/>
      <c r="AY13" s="250"/>
      <c r="AZ13" s="253"/>
    </row>
    <row r="14" spans="1:126" ht="70.5" customHeight="1">
      <c r="A14" s="248"/>
      <c r="B14" s="250"/>
      <c r="C14" s="250"/>
      <c r="D14" s="250" t="s">
        <v>13</v>
      </c>
      <c r="E14" s="99" t="s">
        <v>818</v>
      </c>
      <c r="F14" s="252" t="s">
        <v>819</v>
      </c>
      <c r="G14" s="252"/>
      <c r="H14" s="252"/>
      <c r="I14" s="252"/>
      <c r="J14" s="252"/>
      <c r="K14" s="252"/>
      <c r="L14" s="252"/>
      <c r="M14" s="99" t="s">
        <v>818</v>
      </c>
      <c r="N14" s="252" t="s">
        <v>819</v>
      </c>
      <c r="O14" s="252"/>
      <c r="P14" s="252"/>
      <c r="Q14" s="252"/>
      <c r="R14" s="252"/>
      <c r="S14" s="252"/>
      <c r="T14" s="252"/>
      <c r="U14" s="99" t="s">
        <v>818</v>
      </c>
      <c r="V14" s="252" t="s">
        <v>819</v>
      </c>
      <c r="W14" s="252"/>
      <c r="X14" s="252"/>
      <c r="Y14" s="252"/>
      <c r="Z14" s="252"/>
      <c r="AA14" s="252"/>
      <c r="AB14" s="252"/>
      <c r="AC14" s="99" t="s">
        <v>818</v>
      </c>
      <c r="AD14" s="252" t="s">
        <v>819</v>
      </c>
      <c r="AE14" s="252"/>
      <c r="AF14" s="252"/>
      <c r="AG14" s="252"/>
      <c r="AH14" s="252"/>
      <c r="AI14" s="252"/>
      <c r="AJ14" s="252"/>
      <c r="AK14" s="99" t="s">
        <v>818</v>
      </c>
      <c r="AL14" s="252" t="s">
        <v>819</v>
      </c>
      <c r="AM14" s="252"/>
      <c r="AN14" s="252"/>
      <c r="AO14" s="252"/>
      <c r="AP14" s="252"/>
      <c r="AQ14" s="252"/>
      <c r="AR14" s="252"/>
      <c r="AS14" s="99" t="s">
        <v>818</v>
      </c>
      <c r="AT14" s="252" t="s">
        <v>819</v>
      </c>
      <c r="AU14" s="252"/>
      <c r="AV14" s="252"/>
      <c r="AW14" s="252"/>
      <c r="AX14" s="252"/>
      <c r="AY14" s="252"/>
      <c r="AZ14" s="254"/>
    </row>
    <row r="15" spans="1:126" ht="105" customHeight="1">
      <c r="A15" s="248"/>
      <c r="B15" s="250"/>
      <c r="C15" s="250"/>
      <c r="D15" s="250"/>
      <c r="E15" s="100" t="s">
        <v>820</v>
      </c>
      <c r="F15" s="100" t="s">
        <v>820</v>
      </c>
      <c r="G15" s="101" t="s">
        <v>821</v>
      </c>
      <c r="H15" s="101" t="s">
        <v>822</v>
      </c>
      <c r="I15" s="101" t="s">
        <v>823</v>
      </c>
      <c r="J15" s="101" t="s">
        <v>824</v>
      </c>
      <c r="K15" s="101" t="s">
        <v>825</v>
      </c>
      <c r="L15" s="101" t="s">
        <v>826</v>
      </c>
      <c r="M15" s="100" t="s">
        <v>820</v>
      </c>
      <c r="N15" s="100" t="s">
        <v>820</v>
      </c>
      <c r="O15" s="101" t="s">
        <v>821</v>
      </c>
      <c r="P15" s="101" t="s">
        <v>822</v>
      </c>
      <c r="Q15" s="101" t="s">
        <v>823</v>
      </c>
      <c r="R15" s="101" t="s">
        <v>824</v>
      </c>
      <c r="S15" s="101" t="s">
        <v>825</v>
      </c>
      <c r="T15" s="101" t="s">
        <v>826</v>
      </c>
      <c r="U15" s="100" t="s">
        <v>820</v>
      </c>
      <c r="V15" s="100" t="s">
        <v>820</v>
      </c>
      <c r="W15" s="101" t="s">
        <v>821</v>
      </c>
      <c r="X15" s="101" t="s">
        <v>822</v>
      </c>
      <c r="Y15" s="101" t="s">
        <v>823</v>
      </c>
      <c r="Z15" s="101" t="s">
        <v>824</v>
      </c>
      <c r="AA15" s="101" t="s">
        <v>825</v>
      </c>
      <c r="AB15" s="101" t="s">
        <v>826</v>
      </c>
      <c r="AC15" s="100" t="s">
        <v>820</v>
      </c>
      <c r="AD15" s="100" t="s">
        <v>820</v>
      </c>
      <c r="AE15" s="101" t="s">
        <v>821</v>
      </c>
      <c r="AF15" s="101" t="s">
        <v>822</v>
      </c>
      <c r="AG15" s="101" t="s">
        <v>823</v>
      </c>
      <c r="AH15" s="101" t="s">
        <v>824</v>
      </c>
      <c r="AI15" s="101" t="s">
        <v>825</v>
      </c>
      <c r="AJ15" s="101" t="s">
        <v>826</v>
      </c>
      <c r="AK15" s="100" t="s">
        <v>820</v>
      </c>
      <c r="AL15" s="100" t="s">
        <v>820</v>
      </c>
      <c r="AM15" s="101" t="s">
        <v>821</v>
      </c>
      <c r="AN15" s="101" t="s">
        <v>822</v>
      </c>
      <c r="AO15" s="101" t="s">
        <v>823</v>
      </c>
      <c r="AP15" s="101" t="s">
        <v>824</v>
      </c>
      <c r="AQ15" s="101" t="s">
        <v>825</v>
      </c>
      <c r="AR15" s="101" t="s">
        <v>826</v>
      </c>
      <c r="AS15" s="100" t="s">
        <v>820</v>
      </c>
      <c r="AT15" s="100" t="s">
        <v>820</v>
      </c>
      <c r="AU15" s="101" t="s">
        <v>821</v>
      </c>
      <c r="AV15" s="101" t="s">
        <v>822</v>
      </c>
      <c r="AW15" s="101" t="s">
        <v>823</v>
      </c>
      <c r="AX15" s="101" t="s">
        <v>824</v>
      </c>
      <c r="AY15" s="101" t="s">
        <v>825</v>
      </c>
      <c r="AZ15" s="126" t="s">
        <v>826</v>
      </c>
    </row>
    <row r="16" spans="1:126">
      <c r="A16" s="102">
        <v>1</v>
      </c>
      <c r="B16" s="99">
        <f>A16+1</f>
        <v>2</v>
      </c>
      <c r="C16" s="103">
        <f>B16+1</f>
        <v>3</v>
      </c>
      <c r="D16" s="103">
        <v>4</v>
      </c>
      <c r="E16" s="104" t="s">
        <v>871</v>
      </c>
      <c r="F16" s="104" t="s">
        <v>872</v>
      </c>
      <c r="G16" s="104" t="s">
        <v>873</v>
      </c>
      <c r="H16" s="104" t="s">
        <v>874</v>
      </c>
      <c r="I16" s="104" t="s">
        <v>875</v>
      </c>
      <c r="J16" s="104" t="s">
        <v>876</v>
      </c>
      <c r="K16" s="104" t="s">
        <v>877</v>
      </c>
      <c r="L16" s="104" t="s">
        <v>912</v>
      </c>
      <c r="M16" s="104" t="s">
        <v>878</v>
      </c>
      <c r="N16" s="104" t="s">
        <v>879</v>
      </c>
      <c r="O16" s="104" t="s">
        <v>880</v>
      </c>
      <c r="P16" s="104" t="s">
        <v>881</v>
      </c>
      <c r="Q16" s="104" t="s">
        <v>882</v>
      </c>
      <c r="R16" s="104" t="s">
        <v>883</v>
      </c>
      <c r="S16" s="104" t="s">
        <v>884</v>
      </c>
      <c r="T16" s="104" t="s">
        <v>913</v>
      </c>
      <c r="U16" s="104" t="s">
        <v>1041</v>
      </c>
      <c r="V16" s="104" t="s">
        <v>886</v>
      </c>
      <c r="W16" s="104" t="s">
        <v>887</v>
      </c>
      <c r="X16" s="104" t="s">
        <v>888</v>
      </c>
      <c r="Y16" s="104" t="s">
        <v>889</v>
      </c>
      <c r="Z16" s="104" t="s">
        <v>890</v>
      </c>
      <c r="AA16" s="104" t="s">
        <v>891</v>
      </c>
      <c r="AB16" s="104" t="s">
        <v>1037</v>
      </c>
      <c r="AC16" s="104" t="s">
        <v>892</v>
      </c>
      <c r="AD16" s="104" t="s">
        <v>893</v>
      </c>
      <c r="AE16" s="104" t="s">
        <v>894</v>
      </c>
      <c r="AF16" s="104" t="s">
        <v>895</v>
      </c>
      <c r="AG16" s="104" t="s">
        <v>896</v>
      </c>
      <c r="AH16" s="104" t="s">
        <v>897</v>
      </c>
      <c r="AI16" s="104" t="s">
        <v>898</v>
      </c>
      <c r="AJ16" s="104" t="s">
        <v>1038</v>
      </c>
      <c r="AK16" s="104" t="s">
        <v>899</v>
      </c>
      <c r="AL16" s="104" t="s">
        <v>900</v>
      </c>
      <c r="AM16" s="104" t="s">
        <v>901</v>
      </c>
      <c r="AN16" s="104" t="s">
        <v>902</v>
      </c>
      <c r="AO16" s="104" t="s">
        <v>903</v>
      </c>
      <c r="AP16" s="104" t="s">
        <v>904</v>
      </c>
      <c r="AQ16" s="104" t="s">
        <v>905</v>
      </c>
      <c r="AR16" s="104" t="s">
        <v>1039</v>
      </c>
      <c r="AS16" s="104" t="s">
        <v>827</v>
      </c>
      <c r="AT16" s="104" t="s">
        <v>828</v>
      </c>
      <c r="AU16" s="104" t="s">
        <v>829</v>
      </c>
      <c r="AV16" s="104" t="s">
        <v>830</v>
      </c>
      <c r="AW16" s="104" t="s">
        <v>831</v>
      </c>
      <c r="AX16" s="104" t="s">
        <v>832</v>
      </c>
      <c r="AY16" s="104" t="s">
        <v>833</v>
      </c>
      <c r="AZ16" s="105" t="s">
        <v>834</v>
      </c>
    </row>
    <row r="17" spans="1:62">
      <c r="A17" s="63">
        <v>0</v>
      </c>
      <c r="B17" s="22" t="s">
        <v>1052</v>
      </c>
      <c r="C17" s="2" t="s">
        <v>24</v>
      </c>
      <c r="D17" s="2">
        <f t="shared" ref="D17:AI17" si="0">IF((COUNTIF(D18:D23,"нд"))=(COUNTA(D18:D23)),"нд",SUMIF(D18:D23,"&gt;0",D18:D23))</f>
        <v>3102.5564480438834</v>
      </c>
      <c r="E17" s="2">
        <f t="shared" si="0"/>
        <v>0</v>
      </c>
      <c r="F17" s="2">
        <f t="shared" si="0"/>
        <v>537.12821274285056</v>
      </c>
      <c r="G17" s="2">
        <f t="shared" si="0"/>
        <v>0</v>
      </c>
      <c r="H17" s="2">
        <f t="shared" si="0"/>
        <v>0</v>
      </c>
      <c r="I17" s="2">
        <f t="shared" si="0"/>
        <v>20.020000000000003</v>
      </c>
      <c r="J17" s="2">
        <f t="shared" si="0"/>
        <v>0</v>
      </c>
      <c r="K17" s="2">
        <f t="shared" si="0"/>
        <v>55</v>
      </c>
      <c r="L17" s="2">
        <f t="shared" si="0"/>
        <v>0</v>
      </c>
      <c r="M17" s="2">
        <f t="shared" si="0"/>
        <v>0</v>
      </c>
      <c r="N17" s="2">
        <f t="shared" si="0"/>
        <v>514.82344348999948</v>
      </c>
      <c r="O17" s="2">
        <f t="shared" si="0"/>
        <v>0</v>
      </c>
      <c r="P17" s="2">
        <f t="shared" si="0"/>
        <v>0</v>
      </c>
      <c r="Q17" s="2">
        <f t="shared" si="0"/>
        <v>59.307000000000002</v>
      </c>
      <c r="R17" s="2">
        <f t="shared" si="0"/>
        <v>0</v>
      </c>
      <c r="S17" s="2">
        <f t="shared" si="0"/>
        <v>1</v>
      </c>
      <c r="T17" s="2">
        <f t="shared" si="0"/>
        <v>0</v>
      </c>
      <c r="U17" s="2">
        <f t="shared" si="0"/>
        <v>0</v>
      </c>
      <c r="V17" s="2">
        <f t="shared" si="0"/>
        <v>81.53535044571673</v>
      </c>
      <c r="W17" s="2">
        <f t="shared" si="0"/>
        <v>0</v>
      </c>
      <c r="X17" s="2">
        <f t="shared" si="0"/>
        <v>0</v>
      </c>
      <c r="Y17" s="2">
        <f t="shared" si="0"/>
        <v>27.55</v>
      </c>
      <c r="Z17" s="2">
        <f t="shared" si="0"/>
        <v>0</v>
      </c>
      <c r="AA17" s="2">
        <f t="shared" si="0"/>
        <v>5</v>
      </c>
      <c r="AB17" s="2">
        <f t="shared" si="0"/>
        <v>0</v>
      </c>
      <c r="AC17" s="2">
        <f t="shared" si="0"/>
        <v>0</v>
      </c>
      <c r="AD17" s="2">
        <f t="shared" si="0"/>
        <v>0.72397630242937905</v>
      </c>
      <c r="AE17" s="2">
        <f t="shared" si="0"/>
        <v>0</v>
      </c>
      <c r="AF17" s="2">
        <f t="shared" si="0"/>
        <v>0</v>
      </c>
      <c r="AG17" s="2">
        <f t="shared" si="0"/>
        <v>1</v>
      </c>
      <c r="AH17" s="2">
        <f t="shared" si="0"/>
        <v>0</v>
      </c>
      <c r="AI17" s="2">
        <f t="shared" si="0"/>
        <v>0</v>
      </c>
      <c r="AJ17" s="2">
        <f t="shared" ref="AJ17:AZ17" si="1">IF((COUNTIF(AJ18:AJ23,"нд"))=(COUNTA(AJ18:AJ23)),"нд",SUMIF(AJ18:AJ23,"&gt;0",AJ18:AJ23))</f>
        <v>0</v>
      </c>
      <c r="AK17" s="2">
        <f t="shared" si="1"/>
        <v>0</v>
      </c>
      <c r="AL17" s="2">
        <f t="shared" si="1"/>
        <v>0.72397630242937905</v>
      </c>
      <c r="AM17" s="2">
        <f t="shared" si="1"/>
        <v>0</v>
      </c>
      <c r="AN17" s="2">
        <f t="shared" si="1"/>
        <v>0</v>
      </c>
      <c r="AO17" s="2">
        <f t="shared" si="1"/>
        <v>1</v>
      </c>
      <c r="AP17" s="2">
        <f t="shared" si="1"/>
        <v>0</v>
      </c>
      <c r="AQ17" s="2">
        <f t="shared" si="1"/>
        <v>0</v>
      </c>
      <c r="AR17" s="2">
        <f t="shared" si="1"/>
        <v>0</v>
      </c>
      <c r="AS17" s="2">
        <f t="shared" si="1"/>
        <v>0</v>
      </c>
      <c r="AT17" s="2">
        <f t="shared" si="1"/>
        <v>1134.9349592834255</v>
      </c>
      <c r="AU17" s="2">
        <f t="shared" si="1"/>
        <v>0</v>
      </c>
      <c r="AV17" s="2">
        <f t="shared" si="1"/>
        <v>0</v>
      </c>
      <c r="AW17" s="2">
        <f t="shared" si="1"/>
        <v>108.877</v>
      </c>
      <c r="AX17" s="2">
        <f t="shared" si="1"/>
        <v>0</v>
      </c>
      <c r="AY17" s="2">
        <f t="shared" si="1"/>
        <v>61</v>
      </c>
      <c r="AZ17" s="68">
        <f t="shared" si="1"/>
        <v>0</v>
      </c>
      <c r="BB17" s="9"/>
      <c r="BC17" s="9"/>
      <c r="BD17" s="9"/>
      <c r="BE17" s="9"/>
      <c r="BF17" s="9"/>
      <c r="BG17" s="9"/>
      <c r="BH17" s="9"/>
      <c r="BI17" s="9"/>
      <c r="BJ17" s="9"/>
    </row>
    <row r="18" spans="1:62">
      <c r="A18" s="63" t="s">
        <v>26</v>
      </c>
      <c r="B18" s="1" t="s">
        <v>27</v>
      </c>
      <c r="C18" s="2" t="s">
        <v>24</v>
      </c>
      <c r="D18" s="160">
        <f t="shared" ref="D18:AI18" si="2">D25</f>
        <v>1670.1642308634255</v>
      </c>
      <c r="E18" s="160">
        <f t="shared" si="2"/>
        <v>0</v>
      </c>
      <c r="F18" s="160">
        <f t="shared" si="2"/>
        <v>378.70520095285053</v>
      </c>
      <c r="G18" s="160">
        <f t="shared" si="2"/>
        <v>0</v>
      </c>
      <c r="H18" s="160">
        <f t="shared" si="2"/>
        <v>0</v>
      </c>
      <c r="I18" s="160">
        <f t="shared" si="2"/>
        <v>20.020000000000003</v>
      </c>
      <c r="J18" s="160">
        <f t="shared" si="2"/>
        <v>0</v>
      </c>
      <c r="K18" s="160">
        <f t="shared" si="2"/>
        <v>17</v>
      </c>
      <c r="L18" s="160">
        <f t="shared" si="2"/>
        <v>0</v>
      </c>
      <c r="M18" s="160">
        <f t="shared" si="2"/>
        <v>0</v>
      </c>
      <c r="N18" s="160">
        <f t="shared" si="2"/>
        <v>504.82344348999948</v>
      </c>
      <c r="O18" s="160">
        <f t="shared" si="2"/>
        <v>0</v>
      </c>
      <c r="P18" s="160">
        <f t="shared" si="2"/>
        <v>0</v>
      </c>
      <c r="Q18" s="160">
        <f t="shared" si="2"/>
        <v>59.307000000000002</v>
      </c>
      <c r="R18" s="160">
        <f t="shared" si="2"/>
        <v>0</v>
      </c>
      <c r="S18" s="160">
        <f t="shared" si="2"/>
        <v>0</v>
      </c>
      <c r="T18" s="160">
        <f t="shared" si="2"/>
        <v>0</v>
      </c>
      <c r="U18" s="160">
        <f t="shared" si="2"/>
        <v>0</v>
      </c>
      <c r="V18" s="160">
        <f t="shared" si="2"/>
        <v>66.260774445716734</v>
      </c>
      <c r="W18" s="160">
        <f t="shared" si="2"/>
        <v>0</v>
      </c>
      <c r="X18" s="160">
        <f t="shared" si="2"/>
        <v>0</v>
      </c>
      <c r="Y18" s="160">
        <f t="shared" si="2"/>
        <v>27.55</v>
      </c>
      <c r="Z18" s="160">
        <f t="shared" si="2"/>
        <v>0</v>
      </c>
      <c r="AA18" s="160">
        <f t="shared" si="2"/>
        <v>3</v>
      </c>
      <c r="AB18" s="160">
        <f t="shared" si="2"/>
        <v>0</v>
      </c>
      <c r="AC18" s="160">
        <f t="shared" si="2"/>
        <v>0</v>
      </c>
      <c r="AD18" s="160">
        <f t="shared" si="2"/>
        <v>0.72397630242937905</v>
      </c>
      <c r="AE18" s="160">
        <f t="shared" si="2"/>
        <v>0</v>
      </c>
      <c r="AF18" s="160">
        <f t="shared" si="2"/>
        <v>0</v>
      </c>
      <c r="AG18" s="160">
        <f t="shared" si="2"/>
        <v>1</v>
      </c>
      <c r="AH18" s="160">
        <f t="shared" si="2"/>
        <v>0</v>
      </c>
      <c r="AI18" s="160">
        <f t="shared" si="2"/>
        <v>0</v>
      </c>
      <c r="AJ18" s="160">
        <f t="shared" ref="AJ18:AZ18" si="3">AJ25</f>
        <v>0</v>
      </c>
      <c r="AK18" s="160">
        <f t="shared" si="3"/>
        <v>0</v>
      </c>
      <c r="AL18" s="160">
        <f t="shared" si="3"/>
        <v>0.72397630242937905</v>
      </c>
      <c r="AM18" s="160">
        <f t="shared" si="3"/>
        <v>0</v>
      </c>
      <c r="AN18" s="160">
        <f t="shared" si="3"/>
        <v>0</v>
      </c>
      <c r="AO18" s="160">
        <f t="shared" si="3"/>
        <v>1</v>
      </c>
      <c r="AP18" s="160">
        <f t="shared" si="3"/>
        <v>0</v>
      </c>
      <c r="AQ18" s="160">
        <f t="shared" si="3"/>
        <v>0</v>
      </c>
      <c r="AR18" s="160">
        <f t="shared" si="3"/>
        <v>0</v>
      </c>
      <c r="AS18" s="160">
        <f t="shared" si="3"/>
        <v>0</v>
      </c>
      <c r="AT18" s="160">
        <f t="shared" si="3"/>
        <v>951.23737149342548</v>
      </c>
      <c r="AU18" s="160">
        <f t="shared" si="3"/>
        <v>0</v>
      </c>
      <c r="AV18" s="160">
        <f t="shared" si="3"/>
        <v>0</v>
      </c>
      <c r="AW18" s="160">
        <f t="shared" si="3"/>
        <v>108.877</v>
      </c>
      <c r="AX18" s="160">
        <f t="shared" si="3"/>
        <v>0</v>
      </c>
      <c r="AY18" s="160">
        <f t="shared" si="3"/>
        <v>20</v>
      </c>
      <c r="AZ18" s="163">
        <f t="shared" si="3"/>
        <v>0</v>
      </c>
    </row>
    <row r="19" spans="1:62" ht="31.5">
      <c r="A19" s="63" t="s">
        <v>28</v>
      </c>
      <c r="B19" s="1" t="s">
        <v>29</v>
      </c>
      <c r="C19" s="2" t="s">
        <v>24</v>
      </c>
      <c r="D19" s="160">
        <f t="shared" ref="D19:AI19" si="4">D81</f>
        <v>137.53520402999999</v>
      </c>
      <c r="E19" s="160">
        <f t="shared" si="4"/>
        <v>0</v>
      </c>
      <c r="F19" s="160">
        <f t="shared" si="4"/>
        <v>0</v>
      </c>
      <c r="G19" s="160">
        <f t="shared" si="4"/>
        <v>0</v>
      </c>
      <c r="H19" s="160">
        <f t="shared" si="4"/>
        <v>0</v>
      </c>
      <c r="I19" s="160">
        <f t="shared" si="4"/>
        <v>0</v>
      </c>
      <c r="J19" s="160">
        <f t="shared" si="4"/>
        <v>0</v>
      </c>
      <c r="K19" s="160">
        <f t="shared" si="4"/>
        <v>0</v>
      </c>
      <c r="L19" s="160">
        <f t="shared" si="4"/>
        <v>0</v>
      </c>
      <c r="M19" s="160">
        <f t="shared" si="4"/>
        <v>0</v>
      </c>
      <c r="N19" s="160">
        <f t="shared" si="4"/>
        <v>10</v>
      </c>
      <c r="O19" s="160">
        <f t="shared" si="4"/>
        <v>0</v>
      </c>
      <c r="P19" s="160">
        <f t="shared" si="4"/>
        <v>0</v>
      </c>
      <c r="Q19" s="160">
        <f t="shared" si="4"/>
        <v>0</v>
      </c>
      <c r="R19" s="160">
        <f t="shared" si="4"/>
        <v>0</v>
      </c>
      <c r="S19" s="160">
        <f t="shared" si="4"/>
        <v>1</v>
      </c>
      <c r="T19" s="160">
        <f t="shared" si="4"/>
        <v>0</v>
      </c>
      <c r="U19" s="160">
        <f t="shared" si="4"/>
        <v>0</v>
      </c>
      <c r="V19" s="160">
        <f t="shared" si="4"/>
        <v>15.274576</v>
      </c>
      <c r="W19" s="160">
        <f t="shared" si="4"/>
        <v>0</v>
      </c>
      <c r="X19" s="160">
        <f t="shared" si="4"/>
        <v>0</v>
      </c>
      <c r="Y19" s="160">
        <f t="shared" si="4"/>
        <v>0</v>
      </c>
      <c r="Z19" s="160">
        <f t="shared" si="4"/>
        <v>0</v>
      </c>
      <c r="AA19" s="160">
        <f t="shared" si="4"/>
        <v>2</v>
      </c>
      <c r="AB19" s="160">
        <f t="shared" si="4"/>
        <v>0</v>
      </c>
      <c r="AC19" s="160">
        <f t="shared" si="4"/>
        <v>0</v>
      </c>
      <c r="AD19" s="160">
        <f t="shared" si="4"/>
        <v>0</v>
      </c>
      <c r="AE19" s="160">
        <f t="shared" si="4"/>
        <v>0</v>
      </c>
      <c r="AF19" s="160">
        <f t="shared" si="4"/>
        <v>0</v>
      </c>
      <c r="AG19" s="160">
        <f t="shared" si="4"/>
        <v>0</v>
      </c>
      <c r="AH19" s="160">
        <f t="shared" si="4"/>
        <v>0</v>
      </c>
      <c r="AI19" s="160">
        <f t="shared" si="4"/>
        <v>0</v>
      </c>
      <c r="AJ19" s="160">
        <f t="shared" ref="AJ19:AZ19" si="5">AJ81</f>
        <v>0</v>
      </c>
      <c r="AK19" s="160">
        <f t="shared" si="5"/>
        <v>0</v>
      </c>
      <c r="AL19" s="160">
        <f t="shared" si="5"/>
        <v>0</v>
      </c>
      <c r="AM19" s="160">
        <f t="shared" si="5"/>
        <v>0</v>
      </c>
      <c r="AN19" s="160">
        <f t="shared" si="5"/>
        <v>0</v>
      </c>
      <c r="AO19" s="160">
        <f t="shared" si="5"/>
        <v>0</v>
      </c>
      <c r="AP19" s="160">
        <f t="shared" si="5"/>
        <v>0</v>
      </c>
      <c r="AQ19" s="160">
        <f t="shared" si="5"/>
        <v>0</v>
      </c>
      <c r="AR19" s="160">
        <f t="shared" si="5"/>
        <v>0</v>
      </c>
      <c r="AS19" s="160">
        <f t="shared" si="5"/>
        <v>0</v>
      </c>
      <c r="AT19" s="160">
        <f t="shared" si="5"/>
        <v>25.274576</v>
      </c>
      <c r="AU19" s="160">
        <f t="shared" si="5"/>
        <v>0</v>
      </c>
      <c r="AV19" s="160">
        <f t="shared" si="5"/>
        <v>0</v>
      </c>
      <c r="AW19" s="160">
        <f t="shared" si="5"/>
        <v>0</v>
      </c>
      <c r="AX19" s="160">
        <f t="shared" si="5"/>
        <v>0</v>
      </c>
      <c r="AY19" s="160">
        <f t="shared" si="5"/>
        <v>3</v>
      </c>
      <c r="AZ19" s="163">
        <f t="shared" si="5"/>
        <v>0</v>
      </c>
    </row>
    <row r="20" spans="1:62" ht="47.25">
      <c r="A20" s="63" t="s">
        <v>30</v>
      </c>
      <c r="B20" s="1" t="s">
        <v>31</v>
      </c>
      <c r="C20" s="2" t="s">
        <v>24</v>
      </c>
      <c r="D20" s="160">
        <f t="shared" ref="D20:AI20" si="6">D182</f>
        <v>1011.3674521600001</v>
      </c>
      <c r="E20" s="160">
        <f t="shared" si="6"/>
        <v>0</v>
      </c>
      <c r="F20" s="160">
        <f t="shared" si="6"/>
        <v>0</v>
      </c>
      <c r="G20" s="160">
        <f t="shared" si="6"/>
        <v>0</v>
      </c>
      <c r="H20" s="160">
        <f t="shared" si="6"/>
        <v>0</v>
      </c>
      <c r="I20" s="160">
        <f t="shared" si="6"/>
        <v>0</v>
      </c>
      <c r="J20" s="160">
        <f t="shared" si="6"/>
        <v>0</v>
      </c>
      <c r="K20" s="160">
        <f t="shared" si="6"/>
        <v>0</v>
      </c>
      <c r="L20" s="160">
        <f t="shared" si="6"/>
        <v>0</v>
      </c>
      <c r="M20" s="160">
        <f t="shared" si="6"/>
        <v>0</v>
      </c>
      <c r="N20" s="160">
        <f t="shared" si="6"/>
        <v>0</v>
      </c>
      <c r="O20" s="160">
        <f t="shared" si="6"/>
        <v>0</v>
      </c>
      <c r="P20" s="160">
        <f t="shared" si="6"/>
        <v>0</v>
      </c>
      <c r="Q20" s="160">
        <f t="shared" si="6"/>
        <v>0</v>
      </c>
      <c r="R20" s="160">
        <f t="shared" si="6"/>
        <v>0</v>
      </c>
      <c r="S20" s="160">
        <f t="shared" si="6"/>
        <v>0</v>
      </c>
      <c r="T20" s="160">
        <f t="shared" si="6"/>
        <v>0</v>
      </c>
      <c r="U20" s="160">
        <f t="shared" si="6"/>
        <v>0</v>
      </c>
      <c r="V20" s="160">
        <f t="shared" si="6"/>
        <v>0</v>
      </c>
      <c r="W20" s="160">
        <f t="shared" si="6"/>
        <v>0</v>
      </c>
      <c r="X20" s="160">
        <f t="shared" si="6"/>
        <v>0</v>
      </c>
      <c r="Y20" s="160">
        <f t="shared" si="6"/>
        <v>0</v>
      </c>
      <c r="Z20" s="160">
        <f t="shared" si="6"/>
        <v>0</v>
      </c>
      <c r="AA20" s="160">
        <f t="shared" si="6"/>
        <v>0</v>
      </c>
      <c r="AB20" s="160">
        <f t="shared" si="6"/>
        <v>0</v>
      </c>
      <c r="AC20" s="160">
        <f t="shared" si="6"/>
        <v>0</v>
      </c>
      <c r="AD20" s="160">
        <f t="shared" si="6"/>
        <v>0</v>
      </c>
      <c r="AE20" s="160">
        <f t="shared" si="6"/>
        <v>0</v>
      </c>
      <c r="AF20" s="160">
        <f t="shared" si="6"/>
        <v>0</v>
      </c>
      <c r="AG20" s="160">
        <f t="shared" si="6"/>
        <v>0</v>
      </c>
      <c r="AH20" s="160">
        <f t="shared" si="6"/>
        <v>0</v>
      </c>
      <c r="AI20" s="160">
        <f t="shared" si="6"/>
        <v>0</v>
      </c>
      <c r="AJ20" s="160">
        <f t="shared" ref="AJ20:AZ20" si="7">AJ182</f>
        <v>0</v>
      </c>
      <c r="AK20" s="160">
        <f t="shared" si="7"/>
        <v>0</v>
      </c>
      <c r="AL20" s="160">
        <f t="shared" si="7"/>
        <v>0</v>
      </c>
      <c r="AM20" s="160">
        <f t="shared" si="7"/>
        <v>0</v>
      </c>
      <c r="AN20" s="160">
        <f t="shared" si="7"/>
        <v>0</v>
      </c>
      <c r="AO20" s="160">
        <f t="shared" si="7"/>
        <v>0</v>
      </c>
      <c r="AP20" s="160">
        <f t="shared" si="7"/>
        <v>0</v>
      </c>
      <c r="AQ20" s="160">
        <f t="shared" si="7"/>
        <v>0</v>
      </c>
      <c r="AR20" s="160">
        <f t="shared" si="7"/>
        <v>0</v>
      </c>
      <c r="AS20" s="160">
        <f t="shared" si="7"/>
        <v>0</v>
      </c>
      <c r="AT20" s="160">
        <f t="shared" si="7"/>
        <v>0</v>
      </c>
      <c r="AU20" s="160">
        <f t="shared" si="7"/>
        <v>0</v>
      </c>
      <c r="AV20" s="160">
        <f t="shared" si="7"/>
        <v>0</v>
      </c>
      <c r="AW20" s="160">
        <f t="shared" si="7"/>
        <v>0</v>
      </c>
      <c r="AX20" s="160">
        <f t="shared" si="7"/>
        <v>0</v>
      </c>
      <c r="AY20" s="160">
        <f t="shared" si="7"/>
        <v>0</v>
      </c>
      <c r="AZ20" s="163">
        <f t="shared" si="7"/>
        <v>0</v>
      </c>
    </row>
    <row r="21" spans="1:62" ht="31.5">
      <c r="A21" s="63" t="s">
        <v>32</v>
      </c>
      <c r="B21" s="1" t="s">
        <v>33</v>
      </c>
      <c r="C21" s="2" t="s">
        <v>24</v>
      </c>
      <c r="D21" s="160">
        <f t="shared" ref="D21:AI21" si="8">D186</f>
        <v>24.584729989999992</v>
      </c>
      <c r="E21" s="160">
        <f t="shared" si="8"/>
        <v>0</v>
      </c>
      <c r="F21" s="160">
        <f t="shared" si="8"/>
        <v>0</v>
      </c>
      <c r="G21" s="160">
        <f t="shared" si="8"/>
        <v>0</v>
      </c>
      <c r="H21" s="160">
        <f t="shared" si="8"/>
        <v>0</v>
      </c>
      <c r="I21" s="160">
        <f t="shared" si="8"/>
        <v>0</v>
      </c>
      <c r="J21" s="160">
        <f t="shared" si="8"/>
        <v>0</v>
      </c>
      <c r="K21" s="160">
        <f t="shared" si="8"/>
        <v>0</v>
      </c>
      <c r="L21" s="160">
        <f t="shared" si="8"/>
        <v>0</v>
      </c>
      <c r="M21" s="160">
        <f t="shared" si="8"/>
        <v>0</v>
      </c>
      <c r="N21" s="160">
        <f t="shared" si="8"/>
        <v>0</v>
      </c>
      <c r="O21" s="160">
        <f t="shared" si="8"/>
        <v>0</v>
      </c>
      <c r="P21" s="160">
        <f t="shared" si="8"/>
        <v>0</v>
      </c>
      <c r="Q21" s="160">
        <f t="shared" si="8"/>
        <v>0</v>
      </c>
      <c r="R21" s="160">
        <f t="shared" si="8"/>
        <v>0</v>
      </c>
      <c r="S21" s="160">
        <f t="shared" si="8"/>
        <v>0</v>
      </c>
      <c r="T21" s="160">
        <f t="shared" si="8"/>
        <v>0</v>
      </c>
      <c r="U21" s="160">
        <f t="shared" si="8"/>
        <v>0</v>
      </c>
      <c r="V21" s="160">
        <f t="shared" si="8"/>
        <v>0</v>
      </c>
      <c r="W21" s="160">
        <f t="shared" si="8"/>
        <v>0</v>
      </c>
      <c r="X21" s="160">
        <f t="shared" si="8"/>
        <v>0</v>
      </c>
      <c r="Y21" s="160">
        <f t="shared" si="8"/>
        <v>0</v>
      </c>
      <c r="Z21" s="160">
        <f t="shared" si="8"/>
        <v>0</v>
      </c>
      <c r="AA21" s="160">
        <f t="shared" si="8"/>
        <v>0</v>
      </c>
      <c r="AB21" s="160">
        <f t="shared" si="8"/>
        <v>0</v>
      </c>
      <c r="AC21" s="160">
        <f t="shared" si="8"/>
        <v>0</v>
      </c>
      <c r="AD21" s="160">
        <f t="shared" si="8"/>
        <v>0</v>
      </c>
      <c r="AE21" s="160">
        <f t="shared" si="8"/>
        <v>0</v>
      </c>
      <c r="AF21" s="160">
        <f t="shared" si="8"/>
        <v>0</v>
      </c>
      <c r="AG21" s="160">
        <f t="shared" si="8"/>
        <v>0</v>
      </c>
      <c r="AH21" s="160">
        <f t="shared" si="8"/>
        <v>0</v>
      </c>
      <c r="AI21" s="160">
        <f t="shared" si="8"/>
        <v>0</v>
      </c>
      <c r="AJ21" s="160">
        <f t="shared" ref="AJ21:AZ21" si="9">AJ186</f>
        <v>0</v>
      </c>
      <c r="AK21" s="160">
        <f t="shared" si="9"/>
        <v>0</v>
      </c>
      <c r="AL21" s="160">
        <f t="shared" si="9"/>
        <v>0</v>
      </c>
      <c r="AM21" s="160">
        <f t="shared" si="9"/>
        <v>0</v>
      </c>
      <c r="AN21" s="160">
        <f t="shared" si="9"/>
        <v>0</v>
      </c>
      <c r="AO21" s="160">
        <f t="shared" si="9"/>
        <v>0</v>
      </c>
      <c r="AP21" s="160">
        <f t="shared" si="9"/>
        <v>0</v>
      </c>
      <c r="AQ21" s="160">
        <f t="shared" si="9"/>
        <v>0</v>
      </c>
      <c r="AR21" s="160">
        <f t="shared" si="9"/>
        <v>0</v>
      </c>
      <c r="AS21" s="160">
        <f t="shared" si="9"/>
        <v>0</v>
      </c>
      <c r="AT21" s="160">
        <f t="shared" si="9"/>
        <v>0</v>
      </c>
      <c r="AU21" s="160">
        <f t="shared" si="9"/>
        <v>0</v>
      </c>
      <c r="AV21" s="160">
        <f t="shared" si="9"/>
        <v>0</v>
      </c>
      <c r="AW21" s="160">
        <f t="shared" si="9"/>
        <v>0</v>
      </c>
      <c r="AX21" s="160">
        <f t="shared" si="9"/>
        <v>0</v>
      </c>
      <c r="AY21" s="160">
        <f t="shared" si="9"/>
        <v>0</v>
      </c>
      <c r="AZ21" s="163">
        <f t="shared" si="9"/>
        <v>0</v>
      </c>
    </row>
    <row r="22" spans="1:62" ht="31.5">
      <c r="A22" s="63" t="s">
        <v>34</v>
      </c>
      <c r="B22" s="3" t="s">
        <v>35</v>
      </c>
      <c r="C22" s="2" t="s">
        <v>24</v>
      </c>
      <c r="D22" s="160">
        <f t="shared" ref="D22:AI22" si="10">D278</f>
        <v>0</v>
      </c>
      <c r="E22" s="160">
        <f t="shared" si="10"/>
        <v>0</v>
      </c>
      <c r="F22" s="160">
        <f t="shared" si="10"/>
        <v>0</v>
      </c>
      <c r="G22" s="160">
        <f t="shared" si="10"/>
        <v>0</v>
      </c>
      <c r="H22" s="160">
        <f t="shared" si="10"/>
        <v>0</v>
      </c>
      <c r="I22" s="160">
        <f t="shared" si="10"/>
        <v>0</v>
      </c>
      <c r="J22" s="160">
        <f t="shared" si="10"/>
        <v>0</v>
      </c>
      <c r="K22" s="160">
        <f t="shared" si="10"/>
        <v>0</v>
      </c>
      <c r="L22" s="160">
        <f t="shared" si="10"/>
        <v>0</v>
      </c>
      <c r="M22" s="160">
        <f t="shared" si="10"/>
        <v>0</v>
      </c>
      <c r="N22" s="160">
        <f t="shared" si="10"/>
        <v>0</v>
      </c>
      <c r="O22" s="160">
        <f t="shared" si="10"/>
        <v>0</v>
      </c>
      <c r="P22" s="160">
        <f t="shared" si="10"/>
        <v>0</v>
      </c>
      <c r="Q22" s="160">
        <f t="shared" si="10"/>
        <v>0</v>
      </c>
      <c r="R22" s="160">
        <f t="shared" si="10"/>
        <v>0</v>
      </c>
      <c r="S22" s="160">
        <f t="shared" si="10"/>
        <v>0</v>
      </c>
      <c r="T22" s="160">
        <f t="shared" si="10"/>
        <v>0</v>
      </c>
      <c r="U22" s="160">
        <f t="shared" si="10"/>
        <v>0</v>
      </c>
      <c r="V22" s="160">
        <f t="shared" si="10"/>
        <v>0</v>
      </c>
      <c r="W22" s="160">
        <f t="shared" si="10"/>
        <v>0</v>
      </c>
      <c r="X22" s="160">
        <f t="shared" si="10"/>
        <v>0</v>
      </c>
      <c r="Y22" s="160">
        <f t="shared" si="10"/>
        <v>0</v>
      </c>
      <c r="Z22" s="160">
        <f t="shared" si="10"/>
        <v>0</v>
      </c>
      <c r="AA22" s="160">
        <f t="shared" si="10"/>
        <v>0</v>
      </c>
      <c r="AB22" s="160">
        <f t="shared" si="10"/>
        <v>0</v>
      </c>
      <c r="AC22" s="160">
        <f t="shared" si="10"/>
        <v>0</v>
      </c>
      <c r="AD22" s="160">
        <f t="shared" si="10"/>
        <v>0</v>
      </c>
      <c r="AE22" s="160">
        <f t="shared" si="10"/>
        <v>0</v>
      </c>
      <c r="AF22" s="160">
        <f t="shared" si="10"/>
        <v>0</v>
      </c>
      <c r="AG22" s="160">
        <f t="shared" si="10"/>
        <v>0</v>
      </c>
      <c r="AH22" s="160">
        <f t="shared" si="10"/>
        <v>0</v>
      </c>
      <c r="AI22" s="160">
        <f t="shared" si="10"/>
        <v>0</v>
      </c>
      <c r="AJ22" s="160">
        <f t="shared" ref="AJ22:AZ22" si="11">AJ278</f>
        <v>0</v>
      </c>
      <c r="AK22" s="160">
        <f t="shared" si="11"/>
        <v>0</v>
      </c>
      <c r="AL22" s="160">
        <f t="shared" si="11"/>
        <v>0</v>
      </c>
      <c r="AM22" s="160">
        <f t="shared" si="11"/>
        <v>0</v>
      </c>
      <c r="AN22" s="160">
        <f t="shared" si="11"/>
        <v>0</v>
      </c>
      <c r="AO22" s="160">
        <f t="shared" si="11"/>
        <v>0</v>
      </c>
      <c r="AP22" s="160">
        <f t="shared" si="11"/>
        <v>0</v>
      </c>
      <c r="AQ22" s="160">
        <f t="shared" si="11"/>
        <v>0</v>
      </c>
      <c r="AR22" s="160">
        <f t="shared" si="11"/>
        <v>0</v>
      </c>
      <c r="AS22" s="160">
        <f t="shared" si="11"/>
        <v>0</v>
      </c>
      <c r="AT22" s="160">
        <f t="shared" si="11"/>
        <v>0</v>
      </c>
      <c r="AU22" s="160">
        <f t="shared" si="11"/>
        <v>0</v>
      </c>
      <c r="AV22" s="160">
        <f t="shared" si="11"/>
        <v>0</v>
      </c>
      <c r="AW22" s="160">
        <f t="shared" si="11"/>
        <v>0</v>
      </c>
      <c r="AX22" s="160">
        <f t="shared" si="11"/>
        <v>0</v>
      </c>
      <c r="AY22" s="160">
        <f t="shared" si="11"/>
        <v>0</v>
      </c>
      <c r="AZ22" s="163">
        <f t="shared" si="11"/>
        <v>0</v>
      </c>
    </row>
    <row r="23" spans="1:62">
      <c r="A23" s="63" t="s">
        <v>36</v>
      </c>
      <c r="B23" s="3" t="s">
        <v>37</v>
      </c>
      <c r="C23" s="2" t="s">
        <v>24</v>
      </c>
      <c r="D23" s="160">
        <f t="shared" ref="D23:AI23" si="12">D279</f>
        <v>258.90483100045759</v>
      </c>
      <c r="E23" s="160">
        <f t="shared" si="12"/>
        <v>0</v>
      </c>
      <c r="F23" s="160">
        <f t="shared" si="12"/>
        <v>158.42301179</v>
      </c>
      <c r="G23" s="160">
        <f t="shared" si="12"/>
        <v>0</v>
      </c>
      <c r="H23" s="160">
        <f t="shared" si="12"/>
        <v>0</v>
      </c>
      <c r="I23" s="160">
        <f t="shared" si="12"/>
        <v>0</v>
      </c>
      <c r="J23" s="160">
        <f t="shared" si="12"/>
        <v>0</v>
      </c>
      <c r="K23" s="160">
        <f t="shared" si="12"/>
        <v>38</v>
      </c>
      <c r="L23" s="160">
        <f t="shared" si="12"/>
        <v>0</v>
      </c>
      <c r="M23" s="160">
        <f t="shared" si="12"/>
        <v>0</v>
      </c>
      <c r="N23" s="160">
        <f t="shared" si="12"/>
        <v>0</v>
      </c>
      <c r="O23" s="160">
        <f t="shared" si="12"/>
        <v>0</v>
      </c>
      <c r="P23" s="160">
        <f t="shared" si="12"/>
        <v>0</v>
      </c>
      <c r="Q23" s="160">
        <f t="shared" si="12"/>
        <v>0</v>
      </c>
      <c r="R23" s="160">
        <f t="shared" si="12"/>
        <v>0</v>
      </c>
      <c r="S23" s="160">
        <f t="shared" si="12"/>
        <v>0</v>
      </c>
      <c r="T23" s="160">
        <f t="shared" si="12"/>
        <v>0</v>
      </c>
      <c r="U23" s="160">
        <f t="shared" si="12"/>
        <v>0</v>
      </c>
      <c r="V23" s="160">
        <f t="shared" si="12"/>
        <v>0</v>
      </c>
      <c r="W23" s="160">
        <f t="shared" si="12"/>
        <v>0</v>
      </c>
      <c r="X23" s="160">
        <f t="shared" si="12"/>
        <v>0</v>
      </c>
      <c r="Y23" s="160">
        <f t="shared" si="12"/>
        <v>0</v>
      </c>
      <c r="Z23" s="160">
        <f t="shared" si="12"/>
        <v>0</v>
      </c>
      <c r="AA23" s="160">
        <f t="shared" si="12"/>
        <v>0</v>
      </c>
      <c r="AB23" s="160">
        <f t="shared" si="12"/>
        <v>0</v>
      </c>
      <c r="AC23" s="160">
        <f t="shared" si="12"/>
        <v>0</v>
      </c>
      <c r="AD23" s="160">
        <f t="shared" si="12"/>
        <v>0</v>
      </c>
      <c r="AE23" s="160">
        <f t="shared" si="12"/>
        <v>0</v>
      </c>
      <c r="AF23" s="160">
        <f t="shared" si="12"/>
        <v>0</v>
      </c>
      <c r="AG23" s="160">
        <f t="shared" si="12"/>
        <v>0</v>
      </c>
      <c r="AH23" s="160">
        <f t="shared" si="12"/>
        <v>0</v>
      </c>
      <c r="AI23" s="160">
        <f t="shared" si="12"/>
        <v>0</v>
      </c>
      <c r="AJ23" s="160">
        <f t="shared" ref="AJ23:AZ23" si="13">AJ279</f>
        <v>0</v>
      </c>
      <c r="AK23" s="160">
        <f t="shared" si="13"/>
        <v>0</v>
      </c>
      <c r="AL23" s="160">
        <f t="shared" si="13"/>
        <v>0</v>
      </c>
      <c r="AM23" s="160">
        <f t="shared" si="13"/>
        <v>0</v>
      </c>
      <c r="AN23" s="160">
        <f t="shared" si="13"/>
        <v>0</v>
      </c>
      <c r="AO23" s="160">
        <f t="shared" si="13"/>
        <v>0</v>
      </c>
      <c r="AP23" s="160">
        <f t="shared" si="13"/>
        <v>0</v>
      </c>
      <c r="AQ23" s="160">
        <f t="shared" si="13"/>
        <v>0</v>
      </c>
      <c r="AR23" s="160">
        <f t="shared" si="13"/>
        <v>0</v>
      </c>
      <c r="AS23" s="160">
        <f t="shared" si="13"/>
        <v>0</v>
      </c>
      <c r="AT23" s="160">
        <f t="shared" si="13"/>
        <v>158.42301179</v>
      </c>
      <c r="AU23" s="160">
        <f t="shared" si="13"/>
        <v>0</v>
      </c>
      <c r="AV23" s="160">
        <f t="shared" si="13"/>
        <v>0</v>
      </c>
      <c r="AW23" s="160">
        <f t="shared" si="13"/>
        <v>0</v>
      </c>
      <c r="AX23" s="160">
        <f t="shared" si="13"/>
        <v>0</v>
      </c>
      <c r="AY23" s="160">
        <f t="shared" si="13"/>
        <v>38</v>
      </c>
      <c r="AZ23" s="163">
        <f t="shared" si="13"/>
        <v>0</v>
      </c>
    </row>
    <row r="24" spans="1:62">
      <c r="A24" s="74" t="s">
        <v>38</v>
      </c>
      <c r="B24" s="22" t="s">
        <v>39</v>
      </c>
      <c r="C24" s="106" t="s">
        <v>24</v>
      </c>
      <c r="D24" s="2">
        <f t="shared" ref="D24:AI24" si="14">IF(AND(D25="нд",D25=D81,D81=D182,D182=D186,D186=D278,D278=D279),"нд",SUMIF(D25,"&gt;0",D25)+SUMIF(D81,"&gt;0",D81)+SUMIF(D182,"&gt;0",D182)+SUMIF(D186,"&gt;0",D186)+SUMIF(D278,"&gt;0",D278)+SUMIF(D279,"&gt;0",D279))</f>
        <v>3102.5564480438834</v>
      </c>
      <c r="E24" s="2">
        <f t="shared" si="14"/>
        <v>0</v>
      </c>
      <c r="F24" s="2">
        <f t="shared" si="14"/>
        <v>537.12821274285056</v>
      </c>
      <c r="G24" s="2">
        <f t="shared" si="14"/>
        <v>0</v>
      </c>
      <c r="H24" s="2">
        <f t="shared" si="14"/>
        <v>0</v>
      </c>
      <c r="I24" s="2">
        <f t="shared" si="14"/>
        <v>20.020000000000003</v>
      </c>
      <c r="J24" s="2">
        <f t="shared" si="14"/>
        <v>0</v>
      </c>
      <c r="K24" s="2">
        <f t="shared" si="14"/>
        <v>55</v>
      </c>
      <c r="L24" s="2">
        <f t="shared" si="14"/>
        <v>0</v>
      </c>
      <c r="M24" s="2">
        <f t="shared" si="14"/>
        <v>0</v>
      </c>
      <c r="N24" s="2">
        <f t="shared" si="14"/>
        <v>514.82344348999948</v>
      </c>
      <c r="O24" s="2">
        <f t="shared" si="14"/>
        <v>0</v>
      </c>
      <c r="P24" s="2">
        <f t="shared" si="14"/>
        <v>0</v>
      </c>
      <c r="Q24" s="2">
        <f t="shared" si="14"/>
        <v>59.307000000000002</v>
      </c>
      <c r="R24" s="2">
        <f t="shared" si="14"/>
        <v>0</v>
      </c>
      <c r="S24" s="2">
        <f t="shared" si="14"/>
        <v>1</v>
      </c>
      <c r="T24" s="2">
        <f t="shared" si="14"/>
        <v>0</v>
      </c>
      <c r="U24" s="2">
        <f t="shared" si="14"/>
        <v>0</v>
      </c>
      <c r="V24" s="2">
        <f t="shared" si="14"/>
        <v>81.53535044571673</v>
      </c>
      <c r="W24" s="2">
        <f t="shared" si="14"/>
        <v>0</v>
      </c>
      <c r="X24" s="2">
        <f t="shared" si="14"/>
        <v>0</v>
      </c>
      <c r="Y24" s="2">
        <f t="shared" si="14"/>
        <v>27.55</v>
      </c>
      <c r="Z24" s="2">
        <f t="shared" si="14"/>
        <v>0</v>
      </c>
      <c r="AA24" s="2">
        <f t="shared" si="14"/>
        <v>5</v>
      </c>
      <c r="AB24" s="2">
        <f t="shared" si="14"/>
        <v>0</v>
      </c>
      <c r="AC24" s="2">
        <f t="shared" si="14"/>
        <v>0</v>
      </c>
      <c r="AD24" s="2">
        <f t="shared" si="14"/>
        <v>0.72397630242937905</v>
      </c>
      <c r="AE24" s="2">
        <f t="shared" si="14"/>
        <v>0</v>
      </c>
      <c r="AF24" s="2">
        <f t="shared" si="14"/>
        <v>0</v>
      </c>
      <c r="AG24" s="2">
        <f t="shared" si="14"/>
        <v>1</v>
      </c>
      <c r="AH24" s="2">
        <f t="shared" si="14"/>
        <v>0</v>
      </c>
      <c r="AI24" s="2">
        <f t="shared" si="14"/>
        <v>0</v>
      </c>
      <c r="AJ24" s="2">
        <f t="shared" ref="AJ24:AZ24" si="15">IF(AND(AJ25="нд",AJ25=AJ81,AJ81=AJ182,AJ182=AJ186,AJ186=AJ278,AJ278=AJ279),"нд",SUMIF(AJ25,"&gt;0",AJ25)+SUMIF(AJ81,"&gt;0",AJ81)+SUMIF(AJ182,"&gt;0",AJ182)+SUMIF(AJ186,"&gt;0",AJ186)+SUMIF(AJ278,"&gt;0",AJ278)+SUMIF(AJ279,"&gt;0",AJ279))</f>
        <v>0</v>
      </c>
      <c r="AK24" s="2">
        <f t="shared" si="15"/>
        <v>0</v>
      </c>
      <c r="AL24" s="2">
        <f t="shared" si="15"/>
        <v>0.72397630242937905</v>
      </c>
      <c r="AM24" s="2">
        <f t="shared" si="15"/>
        <v>0</v>
      </c>
      <c r="AN24" s="2">
        <f t="shared" si="15"/>
        <v>0</v>
      </c>
      <c r="AO24" s="2">
        <f t="shared" si="15"/>
        <v>1</v>
      </c>
      <c r="AP24" s="2">
        <f t="shared" si="15"/>
        <v>0</v>
      </c>
      <c r="AQ24" s="2">
        <f t="shared" si="15"/>
        <v>0</v>
      </c>
      <c r="AR24" s="2">
        <f t="shared" si="15"/>
        <v>0</v>
      </c>
      <c r="AS24" s="2">
        <f t="shared" si="15"/>
        <v>0</v>
      </c>
      <c r="AT24" s="2">
        <f t="shared" si="15"/>
        <v>1134.9349592834255</v>
      </c>
      <c r="AU24" s="2">
        <f t="shared" si="15"/>
        <v>0</v>
      </c>
      <c r="AV24" s="2">
        <f t="shared" si="15"/>
        <v>0</v>
      </c>
      <c r="AW24" s="2">
        <f t="shared" si="15"/>
        <v>108.877</v>
      </c>
      <c r="AX24" s="2">
        <f t="shared" si="15"/>
        <v>0</v>
      </c>
      <c r="AY24" s="2">
        <f t="shared" si="15"/>
        <v>61</v>
      </c>
      <c r="AZ24" s="68">
        <f t="shared" si="15"/>
        <v>0</v>
      </c>
    </row>
    <row r="25" spans="1:62">
      <c r="A25" s="74" t="s">
        <v>40</v>
      </c>
      <c r="B25" s="64" t="s">
        <v>41</v>
      </c>
      <c r="C25" s="106" t="s">
        <v>24</v>
      </c>
      <c r="D25" s="2">
        <f t="shared" ref="D25:AI25" si="16">IF(AND(D26="нд",D26=D38,D38=D41,D41=D67),"нд",SUMIF(D26,"&gt;0",D26)+SUMIF(D38,"&gt;0",D38)+SUMIF(D41,"&gt;0",D41)+SUMIF(D67,"&gt;0",D67))</f>
        <v>1670.1642308634255</v>
      </c>
      <c r="E25" s="2">
        <f t="shared" si="16"/>
        <v>0</v>
      </c>
      <c r="F25" s="2">
        <f t="shared" si="16"/>
        <v>378.70520095285053</v>
      </c>
      <c r="G25" s="2">
        <f t="shared" si="16"/>
        <v>0</v>
      </c>
      <c r="H25" s="2">
        <f t="shared" si="16"/>
        <v>0</v>
      </c>
      <c r="I25" s="2">
        <f t="shared" si="16"/>
        <v>20.020000000000003</v>
      </c>
      <c r="J25" s="2">
        <f t="shared" si="16"/>
        <v>0</v>
      </c>
      <c r="K25" s="2">
        <f t="shared" si="16"/>
        <v>17</v>
      </c>
      <c r="L25" s="2">
        <f t="shared" si="16"/>
        <v>0</v>
      </c>
      <c r="M25" s="2">
        <f t="shared" si="16"/>
        <v>0</v>
      </c>
      <c r="N25" s="2">
        <f t="shared" si="16"/>
        <v>504.82344348999948</v>
      </c>
      <c r="O25" s="2">
        <f t="shared" si="16"/>
        <v>0</v>
      </c>
      <c r="P25" s="2">
        <f t="shared" si="16"/>
        <v>0</v>
      </c>
      <c r="Q25" s="2">
        <f t="shared" si="16"/>
        <v>59.307000000000002</v>
      </c>
      <c r="R25" s="2">
        <f t="shared" si="16"/>
        <v>0</v>
      </c>
      <c r="S25" s="2">
        <f t="shared" si="16"/>
        <v>0</v>
      </c>
      <c r="T25" s="2">
        <f t="shared" si="16"/>
        <v>0</v>
      </c>
      <c r="U25" s="2">
        <f t="shared" si="16"/>
        <v>0</v>
      </c>
      <c r="V25" s="2">
        <f t="shared" si="16"/>
        <v>66.260774445716734</v>
      </c>
      <c r="W25" s="2">
        <f t="shared" si="16"/>
        <v>0</v>
      </c>
      <c r="X25" s="2">
        <f t="shared" si="16"/>
        <v>0</v>
      </c>
      <c r="Y25" s="2">
        <f t="shared" si="16"/>
        <v>27.55</v>
      </c>
      <c r="Z25" s="2">
        <f t="shared" si="16"/>
        <v>0</v>
      </c>
      <c r="AA25" s="2">
        <f t="shared" si="16"/>
        <v>3</v>
      </c>
      <c r="AB25" s="2">
        <f t="shared" si="16"/>
        <v>0</v>
      </c>
      <c r="AC25" s="2">
        <f t="shared" si="16"/>
        <v>0</v>
      </c>
      <c r="AD25" s="2">
        <f t="shared" si="16"/>
        <v>0.72397630242937905</v>
      </c>
      <c r="AE25" s="2">
        <f t="shared" si="16"/>
        <v>0</v>
      </c>
      <c r="AF25" s="2">
        <f t="shared" si="16"/>
        <v>0</v>
      </c>
      <c r="AG25" s="2">
        <f t="shared" si="16"/>
        <v>1</v>
      </c>
      <c r="AH25" s="2">
        <f t="shared" si="16"/>
        <v>0</v>
      </c>
      <c r="AI25" s="2">
        <f t="shared" si="16"/>
        <v>0</v>
      </c>
      <c r="AJ25" s="2">
        <f t="shared" ref="AJ25:AZ25" si="17">IF(AND(AJ26="нд",AJ26=AJ38,AJ38=AJ41,AJ41=AJ67),"нд",SUMIF(AJ26,"&gt;0",AJ26)+SUMIF(AJ38,"&gt;0",AJ38)+SUMIF(AJ41,"&gt;0",AJ41)+SUMIF(AJ67,"&gt;0",AJ67))</f>
        <v>0</v>
      </c>
      <c r="AK25" s="2">
        <f t="shared" si="17"/>
        <v>0</v>
      </c>
      <c r="AL25" s="2">
        <f t="shared" si="17"/>
        <v>0.72397630242937905</v>
      </c>
      <c r="AM25" s="2">
        <f t="shared" si="17"/>
        <v>0</v>
      </c>
      <c r="AN25" s="2">
        <f t="shared" si="17"/>
        <v>0</v>
      </c>
      <c r="AO25" s="2">
        <f t="shared" si="17"/>
        <v>1</v>
      </c>
      <c r="AP25" s="2">
        <f t="shared" si="17"/>
        <v>0</v>
      </c>
      <c r="AQ25" s="2">
        <f t="shared" si="17"/>
        <v>0</v>
      </c>
      <c r="AR25" s="2">
        <f t="shared" si="17"/>
        <v>0</v>
      </c>
      <c r="AS25" s="2">
        <f t="shared" si="17"/>
        <v>0</v>
      </c>
      <c r="AT25" s="2">
        <f t="shared" si="17"/>
        <v>951.23737149342548</v>
      </c>
      <c r="AU25" s="2">
        <f t="shared" si="17"/>
        <v>0</v>
      </c>
      <c r="AV25" s="2">
        <f t="shared" si="17"/>
        <v>0</v>
      </c>
      <c r="AW25" s="2">
        <f t="shared" si="17"/>
        <v>108.877</v>
      </c>
      <c r="AX25" s="2">
        <f t="shared" si="17"/>
        <v>0</v>
      </c>
      <c r="AY25" s="2">
        <f t="shared" si="17"/>
        <v>20</v>
      </c>
      <c r="AZ25" s="68">
        <f t="shared" si="17"/>
        <v>0</v>
      </c>
    </row>
    <row r="26" spans="1:62" ht="31.5">
      <c r="A26" s="74" t="s">
        <v>42</v>
      </c>
      <c r="B26" s="64" t="s">
        <v>43</v>
      </c>
      <c r="C26" s="106" t="s">
        <v>24</v>
      </c>
      <c r="D26" s="2">
        <f t="shared" ref="D26:AI26" si="18">IF(AND(D27="нд",D27=D28,D28=D29),"нд",SUMIF(D27,"&gt;0",D27)+SUMIF(D28,"&gt;0",D28)+SUMIF(D29,"&gt;0",D29))</f>
        <v>736.71110598537848</v>
      </c>
      <c r="E26" s="2">
        <f t="shared" si="18"/>
        <v>0</v>
      </c>
      <c r="F26" s="2">
        <f t="shared" si="18"/>
        <v>3.3933211954237303</v>
      </c>
      <c r="G26" s="2">
        <f t="shared" si="18"/>
        <v>0</v>
      </c>
      <c r="H26" s="2">
        <f t="shared" si="18"/>
        <v>0</v>
      </c>
      <c r="I26" s="2">
        <f t="shared" si="18"/>
        <v>1.92</v>
      </c>
      <c r="J26" s="2">
        <f t="shared" si="18"/>
        <v>0</v>
      </c>
      <c r="K26" s="2">
        <f t="shared" si="18"/>
        <v>0</v>
      </c>
      <c r="L26" s="2">
        <f t="shared" si="18"/>
        <v>0</v>
      </c>
      <c r="M26" s="2">
        <f t="shared" si="18"/>
        <v>0</v>
      </c>
      <c r="N26" s="2">
        <f t="shared" si="18"/>
        <v>10.752863512666668</v>
      </c>
      <c r="O26" s="2">
        <f t="shared" si="18"/>
        <v>0</v>
      </c>
      <c r="P26" s="2">
        <f t="shared" si="18"/>
        <v>0</v>
      </c>
      <c r="Q26" s="2">
        <f t="shared" si="18"/>
        <v>4.9079999999999995</v>
      </c>
      <c r="R26" s="2">
        <f t="shared" si="18"/>
        <v>0</v>
      </c>
      <c r="S26" s="2">
        <f t="shared" si="18"/>
        <v>0</v>
      </c>
      <c r="T26" s="2">
        <f t="shared" si="18"/>
        <v>0</v>
      </c>
      <c r="U26" s="2">
        <f t="shared" si="18"/>
        <v>0</v>
      </c>
      <c r="V26" s="2">
        <f t="shared" si="18"/>
        <v>2.190109302429379</v>
      </c>
      <c r="W26" s="2">
        <f t="shared" si="18"/>
        <v>0</v>
      </c>
      <c r="X26" s="2">
        <f t="shared" si="18"/>
        <v>0</v>
      </c>
      <c r="Y26" s="2">
        <f t="shared" si="18"/>
        <v>2.25</v>
      </c>
      <c r="Z26" s="2">
        <f t="shared" si="18"/>
        <v>0</v>
      </c>
      <c r="AA26" s="2">
        <f t="shared" si="18"/>
        <v>0</v>
      </c>
      <c r="AB26" s="2">
        <f t="shared" si="18"/>
        <v>0</v>
      </c>
      <c r="AC26" s="2">
        <f t="shared" si="18"/>
        <v>0</v>
      </c>
      <c r="AD26" s="2">
        <f t="shared" si="18"/>
        <v>0.72397630242937905</v>
      </c>
      <c r="AE26" s="2">
        <f t="shared" si="18"/>
        <v>0</v>
      </c>
      <c r="AF26" s="2">
        <f t="shared" si="18"/>
        <v>0</v>
      </c>
      <c r="AG26" s="2">
        <f t="shared" si="18"/>
        <v>1</v>
      </c>
      <c r="AH26" s="2">
        <f t="shared" si="18"/>
        <v>0</v>
      </c>
      <c r="AI26" s="2">
        <f t="shared" si="18"/>
        <v>0</v>
      </c>
      <c r="AJ26" s="2">
        <f t="shared" ref="AJ26:AZ26" si="19">IF(AND(AJ27="нд",AJ27=AJ28,AJ28=AJ29),"нд",SUMIF(AJ27,"&gt;0",AJ27)+SUMIF(AJ28,"&gt;0",AJ28)+SUMIF(AJ29,"&gt;0",AJ29))</f>
        <v>0</v>
      </c>
      <c r="AK26" s="2">
        <f t="shared" si="19"/>
        <v>0</v>
      </c>
      <c r="AL26" s="2">
        <f t="shared" si="19"/>
        <v>0.72397630242937905</v>
      </c>
      <c r="AM26" s="2">
        <f t="shared" si="19"/>
        <v>0</v>
      </c>
      <c r="AN26" s="2">
        <f t="shared" si="19"/>
        <v>0</v>
      </c>
      <c r="AO26" s="2">
        <f t="shared" si="19"/>
        <v>1</v>
      </c>
      <c r="AP26" s="2">
        <f t="shared" si="19"/>
        <v>0</v>
      </c>
      <c r="AQ26" s="2">
        <f t="shared" si="19"/>
        <v>0</v>
      </c>
      <c r="AR26" s="2">
        <f t="shared" si="19"/>
        <v>0</v>
      </c>
      <c r="AS26" s="2">
        <f t="shared" si="19"/>
        <v>0</v>
      </c>
      <c r="AT26" s="2">
        <f t="shared" si="19"/>
        <v>17.784246615378535</v>
      </c>
      <c r="AU26" s="2">
        <f t="shared" si="19"/>
        <v>0</v>
      </c>
      <c r="AV26" s="2">
        <f t="shared" si="19"/>
        <v>0</v>
      </c>
      <c r="AW26" s="2">
        <f t="shared" si="19"/>
        <v>11.077999999999999</v>
      </c>
      <c r="AX26" s="2">
        <f t="shared" si="19"/>
        <v>0</v>
      </c>
      <c r="AY26" s="2">
        <f t="shared" si="19"/>
        <v>0</v>
      </c>
      <c r="AZ26" s="68">
        <f t="shared" si="19"/>
        <v>0</v>
      </c>
    </row>
    <row r="27" spans="1:62" s="61" customFormat="1" ht="47.25">
      <c r="A27" s="107" t="s">
        <v>117</v>
      </c>
      <c r="B27" s="64" t="s">
        <v>118</v>
      </c>
      <c r="C27" s="64" t="s">
        <v>24</v>
      </c>
      <c r="D27" s="11">
        <v>19.147908718192092</v>
      </c>
      <c r="E27" s="11">
        <v>0</v>
      </c>
      <c r="F27" s="11">
        <v>1.7688785084745779</v>
      </c>
      <c r="G27" s="11">
        <v>0</v>
      </c>
      <c r="H27" s="11">
        <v>0</v>
      </c>
      <c r="I27" s="11">
        <v>1.51</v>
      </c>
      <c r="J27" s="11">
        <v>0</v>
      </c>
      <c r="K27" s="11">
        <v>0</v>
      </c>
      <c r="L27" s="11">
        <v>0</v>
      </c>
      <c r="M27" s="11">
        <v>0</v>
      </c>
      <c r="N27" s="11">
        <v>3.6799793024293788</v>
      </c>
      <c r="O27" s="11">
        <v>0</v>
      </c>
      <c r="P27" s="11">
        <v>0</v>
      </c>
      <c r="Q27" s="11">
        <v>3.51</v>
      </c>
      <c r="R27" s="11">
        <v>0</v>
      </c>
      <c r="S27" s="11">
        <v>0</v>
      </c>
      <c r="T27" s="11">
        <v>0</v>
      </c>
      <c r="U27" s="11">
        <v>0</v>
      </c>
      <c r="V27" s="11">
        <v>2.190109302429379</v>
      </c>
      <c r="W27" s="11">
        <v>0</v>
      </c>
      <c r="X27" s="11">
        <v>0</v>
      </c>
      <c r="Y27" s="11">
        <v>2.25</v>
      </c>
      <c r="Z27" s="11">
        <v>0</v>
      </c>
      <c r="AA27" s="11">
        <v>0</v>
      </c>
      <c r="AB27" s="11">
        <v>0</v>
      </c>
      <c r="AC27" s="11">
        <v>0</v>
      </c>
      <c r="AD27" s="11">
        <v>0.72397630242937905</v>
      </c>
      <c r="AE27" s="11">
        <v>0</v>
      </c>
      <c r="AF27" s="11">
        <v>0</v>
      </c>
      <c r="AG27" s="11">
        <v>1</v>
      </c>
      <c r="AH27" s="11">
        <v>0</v>
      </c>
      <c r="AI27" s="11">
        <v>0</v>
      </c>
      <c r="AJ27" s="11">
        <v>0</v>
      </c>
      <c r="AK27" s="11">
        <v>0</v>
      </c>
      <c r="AL27" s="11">
        <v>0.72397630242937905</v>
      </c>
      <c r="AM27" s="11">
        <v>0</v>
      </c>
      <c r="AN27" s="11">
        <v>0</v>
      </c>
      <c r="AO27" s="11">
        <v>1</v>
      </c>
      <c r="AP27" s="11">
        <v>0</v>
      </c>
      <c r="AQ27" s="11">
        <v>0</v>
      </c>
      <c r="AR27" s="11">
        <v>0</v>
      </c>
      <c r="AS27" s="2">
        <f t="shared" ref="AS27:AS28" si="20">E27+M27+U27+AC27+AK27</f>
        <v>0</v>
      </c>
      <c r="AT27" s="2">
        <f t="shared" ref="AT27:AT28" si="21">F27+N27+V27+AD27+AL27</f>
        <v>9.0869197181920942</v>
      </c>
      <c r="AU27" s="2">
        <f t="shared" ref="AU27:AU28" si="22">G27+O27+W27+AE27+AM27</f>
        <v>0</v>
      </c>
      <c r="AV27" s="2">
        <f t="shared" ref="AV27:AV28" si="23">H27+P27+X27+AF27+AN27</f>
        <v>0</v>
      </c>
      <c r="AW27" s="2">
        <f t="shared" ref="AW27:AW28" si="24">I27+Q27+Y27+AG27+AO27</f>
        <v>9.27</v>
      </c>
      <c r="AX27" s="2">
        <f t="shared" ref="AX27:AX28" si="25">J27+R27+Z27+AH27+AP27</f>
        <v>0</v>
      </c>
      <c r="AY27" s="2">
        <f t="shared" ref="AY27:AY28" si="26">K27+S27+AA27+AI27+AQ27</f>
        <v>0</v>
      </c>
      <c r="AZ27" s="68">
        <f t="shared" ref="AZ27:AZ28" si="27">L27+T27+AB27+AJ27+AR27</f>
        <v>0</v>
      </c>
    </row>
    <row r="28" spans="1:62" s="61" customFormat="1" ht="47.25">
      <c r="A28" s="107" t="s">
        <v>119</v>
      </c>
      <c r="B28" s="64" t="s">
        <v>120</v>
      </c>
      <c r="C28" s="64" t="s">
        <v>24</v>
      </c>
      <c r="D28" s="11">
        <v>0.15306617</v>
      </c>
      <c r="E28" s="11">
        <v>0</v>
      </c>
      <c r="F28" s="11">
        <v>5.4171170000000005E-2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2">
        <f t="shared" si="20"/>
        <v>0</v>
      </c>
      <c r="AT28" s="2">
        <f t="shared" si="21"/>
        <v>5.4171170000000005E-2</v>
      </c>
      <c r="AU28" s="2">
        <f t="shared" si="22"/>
        <v>0</v>
      </c>
      <c r="AV28" s="2">
        <f t="shared" si="23"/>
        <v>0</v>
      </c>
      <c r="AW28" s="2">
        <f t="shared" si="24"/>
        <v>0</v>
      </c>
      <c r="AX28" s="2">
        <f t="shared" si="25"/>
        <v>0</v>
      </c>
      <c r="AY28" s="2">
        <f t="shared" si="26"/>
        <v>0</v>
      </c>
      <c r="AZ28" s="68">
        <f t="shared" si="27"/>
        <v>0</v>
      </c>
    </row>
    <row r="29" spans="1:62" ht="67.5" customHeight="1">
      <c r="A29" s="74" t="s">
        <v>44</v>
      </c>
      <c r="B29" s="64" t="s">
        <v>45</v>
      </c>
      <c r="C29" s="106" t="s">
        <v>24</v>
      </c>
      <c r="D29" s="2">
        <f t="shared" ref="D29:AI29" si="28">IF((COUNTIF(D30:D37,"нд"))=(COUNTA(D30:D37)),"нд",SUMIF(D30:D37,"&gt;0",D30:D37))</f>
        <v>717.41013109718642</v>
      </c>
      <c r="E29" s="2">
        <f t="shared" si="28"/>
        <v>0</v>
      </c>
      <c r="F29" s="2">
        <f t="shared" si="28"/>
        <v>1.5702715169491523</v>
      </c>
      <c r="G29" s="2">
        <f t="shared" si="28"/>
        <v>0</v>
      </c>
      <c r="H29" s="2">
        <f t="shared" si="28"/>
        <v>0</v>
      </c>
      <c r="I29" s="2">
        <f t="shared" si="28"/>
        <v>0.41</v>
      </c>
      <c r="J29" s="2">
        <f t="shared" si="28"/>
        <v>0</v>
      </c>
      <c r="K29" s="2">
        <f t="shared" si="28"/>
        <v>0</v>
      </c>
      <c r="L29" s="2">
        <f t="shared" si="28"/>
        <v>0</v>
      </c>
      <c r="M29" s="2">
        <f t="shared" si="28"/>
        <v>0</v>
      </c>
      <c r="N29" s="2">
        <f t="shared" si="28"/>
        <v>7.07288421023729</v>
      </c>
      <c r="O29" s="2">
        <f t="shared" si="28"/>
        <v>0</v>
      </c>
      <c r="P29" s="2">
        <f t="shared" si="28"/>
        <v>0</v>
      </c>
      <c r="Q29" s="2">
        <f t="shared" si="28"/>
        <v>1.3979999999999999</v>
      </c>
      <c r="R29" s="2">
        <f t="shared" si="28"/>
        <v>0</v>
      </c>
      <c r="S29" s="2">
        <f t="shared" si="28"/>
        <v>0</v>
      </c>
      <c r="T29" s="2">
        <f t="shared" si="28"/>
        <v>0</v>
      </c>
      <c r="U29" s="2">
        <f t="shared" si="28"/>
        <v>0</v>
      </c>
      <c r="V29" s="2">
        <f t="shared" si="28"/>
        <v>0</v>
      </c>
      <c r="W29" s="2">
        <f t="shared" si="28"/>
        <v>0</v>
      </c>
      <c r="X29" s="2">
        <f t="shared" si="28"/>
        <v>0</v>
      </c>
      <c r="Y29" s="2">
        <f t="shared" si="28"/>
        <v>0</v>
      </c>
      <c r="Z29" s="2">
        <f t="shared" si="28"/>
        <v>0</v>
      </c>
      <c r="AA29" s="2">
        <f t="shared" si="28"/>
        <v>0</v>
      </c>
      <c r="AB29" s="2">
        <f t="shared" si="28"/>
        <v>0</v>
      </c>
      <c r="AC29" s="2">
        <f t="shared" si="28"/>
        <v>0</v>
      </c>
      <c r="AD29" s="2">
        <f t="shared" si="28"/>
        <v>0</v>
      </c>
      <c r="AE29" s="2">
        <f t="shared" si="28"/>
        <v>0</v>
      </c>
      <c r="AF29" s="2">
        <f t="shared" si="28"/>
        <v>0</v>
      </c>
      <c r="AG29" s="2">
        <f t="shared" si="28"/>
        <v>0</v>
      </c>
      <c r="AH29" s="2">
        <f t="shared" si="28"/>
        <v>0</v>
      </c>
      <c r="AI29" s="2">
        <f t="shared" si="28"/>
        <v>0</v>
      </c>
      <c r="AJ29" s="2">
        <f t="shared" ref="AJ29:AZ29" si="29">IF((COUNTIF(AJ30:AJ37,"нд"))=(COUNTA(AJ30:AJ37)),"нд",SUMIF(AJ30:AJ37,"&gt;0",AJ30:AJ37))</f>
        <v>0</v>
      </c>
      <c r="AK29" s="2">
        <f t="shared" si="29"/>
        <v>0</v>
      </c>
      <c r="AL29" s="2">
        <f t="shared" si="29"/>
        <v>0</v>
      </c>
      <c r="AM29" s="2">
        <f t="shared" si="29"/>
        <v>0</v>
      </c>
      <c r="AN29" s="2">
        <f t="shared" si="29"/>
        <v>0</v>
      </c>
      <c r="AO29" s="2">
        <f t="shared" si="29"/>
        <v>0</v>
      </c>
      <c r="AP29" s="2">
        <f t="shared" si="29"/>
        <v>0</v>
      </c>
      <c r="AQ29" s="2">
        <f t="shared" si="29"/>
        <v>0</v>
      </c>
      <c r="AR29" s="2">
        <f t="shared" si="29"/>
        <v>0</v>
      </c>
      <c r="AS29" s="2">
        <f t="shared" si="29"/>
        <v>0</v>
      </c>
      <c r="AT29" s="2">
        <f t="shared" si="29"/>
        <v>8.6431557271864428</v>
      </c>
      <c r="AU29" s="2">
        <f t="shared" si="29"/>
        <v>0</v>
      </c>
      <c r="AV29" s="2">
        <f t="shared" si="29"/>
        <v>0</v>
      </c>
      <c r="AW29" s="2">
        <f t="shared" si="29"/>
        <v>1.8080000000000001</v>
      </c>
      <c r="AX29" s="2">
        <f t="shared" si="29"/>
        <v>0</v>
      </c>
      <c r="AY29" s="2">
        <f t="shared" si="29"/>
        <v>0</v>
      </c>
      <c r="AZ29" s="68">
        <f t="shared" si="29"/>
        <v>0</v>
      </c>
    </row>
    <row r="30" spans="1:62" s="61" customFormat="1" ht="78.75">
      <c r="A30" s="108" t="s">
        <v>44</v>
      </c>
      <c r="B30" s="109" t="s">
        <v>121</v>
      </c>
      <c r="C30" s="110" t="s">
        <v>122</v>
      </c>
      <c r="D30" s="4">
        <v>7.07288421023729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7.07288421023729</v>
      </c>
      <c r="O30" s="4">
        <v>0</v>
      </c>
      <c r="P30" s="4">
        <v>0</v>
      </c>
      <c r="Q30" s="4">
        <v>1.3979999999999999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f>E30+M30+U30+AC30+AK30</f>
        <v>0</v>
      </c>
      <c r="AT30" s="4">
        <f t="shared" ref="AT30:AZ30" si="30">F30+N30+V30+AD30+AL30</f>
        <v>7.07288421023729</v>
      </c>
      <c r="AU30" s="4">
        <f t="shared" si="30"/>
        <v>0</v>
      </c>
      <c r="AV30" s="4">
        <f t="shared" si="30"/>
        <v>0</v>
      </c>
      <c r="AW30" s="4">
        <f t="shared" si="30"/>
        <v>1.3979999999999999</v>
      </c>
      <c r="AX30" s="4">
        <f t="shared" si="30"/>
        <v>0</v>
      </c>
      <c r="AY30" s="4">
        <f t="shared" si="30"/>
        <v>0</v>
      </c>
      <c r="AZ30" s="83">
        <f t="shared" si="30"/>
        <v>0</v>
      </c>
    </row>
    <row r="31" spans="1:62" s="61" customFormat="1" ht="63">
      <c r="A31" s="108" t="s">
        <v>44</v>
      </c>
      <c r="B31" s="109" t="s">
        <v>124</v>
      </c>
      <c r="C31" s="110" t="s">
        <v>125</v>
      </c>
      <c r="D31" s="4">
        <v>0.22709299999999999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f t="shared" ref="AS31:AS37" si="31">E31+M31+U31+AC31+AK31</f>
        <v>0</v>
      </c>
      <c r="AT31" s="4">
        <f t="shared" ref="AT31:AT37" si="32">F31+N31+V31+AD31+AL31</f>
        <v>0</v>
      </c>
      <c r="AU31" s="4">
        <f t="shared" ref="AU31:AU37" si="33">G31+O31+W31+AE31+AM31</f>
        <v>0</v>
      </c>
      <c r="AV31" s="4">
        <f t="shared" ref="AV31:AV37" si="34">H31+P31+X31+AF31+AN31</f>
        <v>0</v>
      </c>
      <c r="AW31" s="4">
        <f t="shared" ref="AW31:AW37" si="35">I31+Q31+Y31+AG31+AO31</f>
        <v>0</v>
      </c>
      <c r="AX31" s="4">
        <f t="shared" ref="AX31:AX37" si="36">J31+R31+Z31+AH31+AP31</f>
        <v>0</v>
      </c>
      <c r="AY31" s="4">
        <f t="shared" ref="AY31:AY37" si="37">K31+S31+AA31+AI31+AQ31</f>
        <v>0</v>
      </c>
      <c r="AZ31" s="83">
        <f t="shared" ref="AZ31:AZ37" si="38">L31+T31+AB31+AJ31+AR31</f>
        <v>0</v>
      </c>
    </row>
    <row r="32" spans="1:62" s="61" customFormat="1" ht="63">
      <c r="A32" s="108" t="s">
        <v>44</v>
      </c>
      <c r="B32" s="109" t="s">
        <v>127</v>
      </c>
      <c r="C32" s="110" t="s">
        <v>128</v>
      </c>
      <c r="D32" s="4">
        <v>0.55088000000000004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f t="shared" si="31"/>
        <v>0</v>
      </c>
      <c r="AT32" s="4">
        <f t="shared" si="32"/>
        <v>0</v>
      </c>
      <c r="AU32" s="4">
        <f t="shared" si="33"/>
        <v>0</v>
      </c>
      <c r="AV32" s="4">
        <f t="shared" si="34"/>
        <v>0</v>
      </c>
      <c r="AW32" s="4">
        <f t="shared" si="35"/>
        <v>0</v>
      </c>
      <c r="AX32" s="4">
        <f t="shared" si="36"/>
        <v>0</v>
      </c>
      <c r="AY32" s="4">
        <f t="shared" si="37"/>
        <v>0</v>
      </c>
      <c r="AZ32" s="83">
        <f t="shared" si="38"/>
        <v>0</v>
      </c>
    </row>
    <row r="33" spans="1:52" s="61" customFormat="1" ht="63">
      <c r="A33" s="108" t="s">
        <v>44</v>
      </c>
      <c r="B33" s="109" t="s">
        <v>130</v>
      </c>
      <c r="C33" s="110" t="s">
        <v>131</v>
      </c>
      <c r="D33" s="4">
        <v>0.43036400000000002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f t="shared" si="31"/>
        <v>0</v>
      </c>
      <c r="AT33" s="4">
        <f t="shared" si="32"/>
        <v>0</v>
      </c>
      <c r="AU33" s="4">
        <f t="shared" si="33"/>
        <v>0</v>
      </c>
      <c r="AV33" s="4">
        <f t="shared" si="34"/>
        <v>0</v>
      </c>
      <c r="AW33" s="4">
        <f t="shared" si="35"/>
        <v>0</v>
      </c>
      <c r="AX33" s="4">
        <f t="shared" si="36"/>
        <v>0</v>
      </c>
      <c r="AY33" s="4">
        <f t="shared" si="37"/>
        <v>0</v>
      </c>
      <c r="AZ33" s="83">
        <f t="shared" si="38"/>
        <v>0</v>
      </c>
    </row>
    <row r="34" spans="1:52" s="61" customFormat="1" ht="78.75">
      <c r="A34" s="108" t="s">
        <v>44</v>
      </c>
      <c r="B34" s="109" t="s">
        <v>132</v>
      </c>
      <c r="C34" s="110" t="s">
        <v>133</v>
      </c>
      <c r="D34" s="4">
        <v>0.72226897457627126</v>
      </c>
      <c r="E34" s="4">
        <v>0</v>
      </c>
      <c r="F34" s="4">
        <v>0.72226897457627126</v>
      </c>
      <c r="G34" s="4">
        <v>0</v>
      </c>
      <c r="H34" s="4">
        <v>0</v>
      </c>
      <c r="I34" s="4">
        <v>0.3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f t="shared" si="31"/>
        <v>0</v>
      </c>
      <c r="AT34" s="4">
        <f t="shared" si="32"/>
        <v>0.72226897457627126</v>
      </c>
      <c r="AU34" s="4">
        <f t="shared" si="33"/>
        <v>0</v>
      </c>
      <c r="AV34" s="4">
        <f t="shared" si="34"/>
        <v>0</v>
      </c>
      <c r="AW34" s="4">
        <f t="shared" si="35"/>
        <v>0.3</v>
      </c>
      <c r="AX34" s="4">
        <f t="shared" si="36"/>
        <v>0</v>
      </c>
      <c r="AY34" s="4">
        <f t="shared" si="37"/>
        <v>0</v>
      </c>
      <c r="AZ34" s="83">
        <f t="shared" si="38"/>
        <v>0</v>
      </c>
    </row>
    <row r="35" spans="1:52" s="61" customFormat="1" ht="63">
      <c r="A35" s="108" t="s">
        <v>44</v>
      </c>
      <c r="B35" s="109" t="s">
        <v>134</v>
      </c>
      <c r="C35" s="110" t="s">
        <v>135</v>
      </c>
      <c r="D35" s="4">
        <v>0.84800254237288097</v>
      </c>
      <c r="E35" s="4">
        <v>0</v>
      </c>
      <c r="F35" s="4">
        <v>0.84800254237288097</v>
      </c>
      <c r="G35" s="4">
        <v>0</v>
      </c>
      <c r="H35" s="4">
        <v>0</v>
      </c>
      <c r="I35" s="4">
        <v>0.11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f t="shared" si="31"/>
        <v>0</v>
      </c>
      <c r="AT35" s="4">
        <f t="shared" si="32"/>
        <v>0.84800254237288097</v>
      </c>
      <c r="AU35" s="4">
        <f t="shared" si="33"/>
        <v>0</v>
      </c>
      <c r="AV35" s="4">
        <f t="shared" si="34"/>
        <v>0</v>
      </c>
      <c r="AW35" s="4">
        <f t="shared" si="35"/>
        <v>0.11</v>
      </c>
      <c r="AX35" s="4">
        <f t="shared" si="36"/>
        <v>0</v>
      </c>
      <c r="AY35" s="4">
        <f t="shared" si="37"/>
        <v>0</v>
      </c>
      <c r="AZ35" s="83">
        <f t="shared" si="38"/>
        <v>0</v>
      </c>
    </row>
    <row r="36" spans="1:52" s="61" customFormat="1" ht="63">
      <c r="A36" s="108" t="s">
        <v>44</v>
      </c>
      <c r="B36" s="109" t="s">
        <v>136</v>
      </c>
      <c r="C36" s="110" t="s">
        <v>137</v>
      </c>
      <c r="D36" s="4">
        <v>423.86630405999995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f t="shared" si="31"/>
        <v>0</v>
      </c>
      <c r="AT36" s="4">
        <f t="shared" si="32"/>
        <v>0</v>
      </c>
      <c r="AU36" s="4">
        <f t="shared" si="33"/>
        <v>0</v>
      </c>
      <c r="AV36" s="4">
        <f t="shared" si="34"/>
        <v>0</v>
      </c>
      <c r="AW36" s="4">
        <f t="shared" si="35"/>
        <v>0</v>
      </c>
      <c r="AX36" s="4">
        <f t="shared" si="36"/>
        <v>0</v>
      </c>
      <c r="AY36" s="4">
        <f t="shared" si="37"/>
        <v>0</v>
      </c>
      <c r="AZ36" s="83">
        <f t="shared" si="38"/>
        <v>0</v>
      </c>
    </row>
    <row r="37" spans="1:52" s="61" customFormat="1" ht="110.25">
      <c r="A37" s="108" t="s">
        <v>44</v>
      </c>
      <c r="B37" s="109" t="s">
        <v>139</v>
      </c>
      <c r="C37" s="110" t="s">
        <v>140</v>
      </c>
      <c r="D37" s="4">
        <v>283.69233430999998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f t="shared" si="31"/>
        <v>0</v>
      </c>
      <c r="AT37" s="4">
        <f t="shared" si="32"/>
        <v>0</v>
      </c>
      <c r="AU37" s="4">
        <f t="shared" si="33"/>
        <v>0</v>
      </c>
      <c r="AV37" s="4">
        <f t="shared" si="34"/>
        <v>0</v>
      </c>
      <c r="AW37" s="4">
        <f t="shared" si="35"/>
        <v>0</v>
      </c>
      <c r="AX37" s="4">
        <f t="shared" si="36"/>
        <v>0</v>
      </c>
      <c r="AY37" s="4">
        <f t="shared" si="37"/>
        <v>0</v>
      </c>
      <c r="AZ37" s="83">
        <f t="shared" si="38"/>
        <v>0</v>
      </c>
    </row>
    <row r="38" spans="1:52" ht="31.5">
      <c r="A38" s="74" t="s">
        <v>46</v>
      </c>
      <c r="B38" s="64" t="s">
        <v>47</v>
      </c>
      <c r="C38" s="106" t="s">
        <v>24</v>
      </c>
      <c r="D38" s="2">
        <f t="shared" ref="D38:AI38" si="39">IF((COUNTIF(D39:D40,"нд"))=(COUNTA(D39:D40)),"нд",SUMIF(D39:D40,"&gt;0",D39:D40))</f>
        <v>0</v>
      </c>
      <c r="E38" s="2">
        <f t="shared" si="39"/>
        <v>0</v>
      </c>
      <c r="F38" s="2">
        <f t="shared" si="39"/>
        <v>0</v>
      </c>
      <c r="G38" s="2">
        <f t="shared" si="39"/>
        <v>0</v>
      </c>
      <c r="H38" s="2">
        <f t="shared" si="39"/>
        <v>0</v>
      </c>
      <c r="I38" s="2">
        <f t="shared" si="39"/>
        <v>0</v>
      </c>
      <c r="J38" s="2">
        <f t="shared" si="39"/>
        <v>0</v>
      </c>
      <c r="K38" s="2">
        <f t="shared" si="39"/>
        <v>0</v>
      </c>
      <c r="L38" s="2">
        <f t="shared" si="39"/>
        <v>0</v>
      </c>
      <c r="M38" s="2">
        <f t="shared" si="39"/>
        <v>0</v>
      </c>
      <c r="N38" s="2">
        <f t="shared" si="39"/>
        <v>0</v>
      </c>
      <c r="O38" s="2">
        <f t="shared" si="39"/>
        <v>0</v>
      </c>
      <c r="P38" s="2">
        <f t="shared" si="39"/>
        <v>0</v>
      </c>
      <c r="Q38" s="2">
        <f t="shared" si="39"/>
        <v>0</v>
      </c>
      <c r="R38" s="2">
        <f t="shared" si="39"/>
        <v>0</v>
      </c>
      <c r="S38" s="2">
        <f t="shared" si="39"/>
        <v>0</v>
      </c>
      <c r="T38" s="2">
        <f t="shared" si="39"/>
        <v>0</v>
      </c>
      <c r="U38" s="2">
        <f t="shared" si="39"/>
        <v>0</v>
      </c>
      <c r="V38" s="2">
        <f t="shared" si="39"/>
        <v>0</v>
      </c>
      <c r="W38" s="2">
        <f t="shared" si="39"/>
        <v>0</v>
      </c>
      <c r="X38" s="2">
        <f t="shared" si="39"/>
        <v>0</v>
      </c>
      <c r="Y38" s="2">
        <f t="shared" si="39"/>
        <v>0</v>
      </c>
      <c r="Z38" s="2">
        <f t="shared" si="39"/>
        <v>0</v>
      </c>
      <c r="AA38" s="2">
        <f t="shared" si="39"/>
        <v>0</v>
      </c>
      <c r="AB38" s="2">
        <f t="shared" si="39"/>
        <v>0</v>
      </c>
      <c r="AC38" s="2">
        <f t="shared" si="39"/>
        <v>0</v>
      </c>
      <c r="AD38" s="2">
        <f t="shared" si="39"/>
        <v>0</v>
      </c>
      <c r="AE38" s="2">
        <f t="shared" si="39"/>
        <v>0</v>
      </c>
      <c r="AF38" s="2">
        <f t="shared" si="39"/>
        <v>0</v>
      </c>
      <c r="AG38" s="2">
        <f t="shared" si="39"/>
        <v>0</v>
      </c>
      <c r="AH38" s="2">
        <f t="shared" si="39"/>
        <v>0</v>
      </c>
      <c r="AI38" s="2">
        <f t="shared" si="39"/>
        <v>0</v>
      </c>
      <c r="AJ38" s="2">
        <f t="shared" ref="AJ38:AZ38" si="40">IF((COUNTIF(AJ39:AJ40,"нд"))=(COUNTA(AJ39:AJ40)),"нд",SUMIF(AJ39:AJ40,"&gt;0",AJ39:AJ40))</f>
        <v>0</v>
      </c>
      <c r="AK38" s="2">
        <f t="shared" si="40"/>
        <v>0</v>
      </c>
      <c r="AL38" s="2">
        <f t="shared" si="40"/>
        <v>0</v>
      </c>
      <c r="AM38" s="2">
        <f t="shared" si="40"/>
        <v>0</v>
      </c>
      <c r="AN38" s="2">
        <f t="shared" si="40"/>
        <v>0</v>
      </c>
      <c r="AO38" s="2">
        <f t="shared" si="40"/>
        <v>0</v>
      </c>
      <c r="AP38" s="2">
        <f t="shared" si="40"/>
        <v>0</v>
      </c>
      <c r="AQ38" s="2">
        <f t="shared" si="40"/>
        <v>0</v>
      </c>
      <c r="AR38" s="2">
        <f t="shared" si="40"/>
        <v>0</v>
      </c>
      <c r="AS38" s="2" t="str">
        <f t="shared" si="40"/>
        <v>нд</v>
      </c>
      <c r="AT38" s="2">
        <f t="shared" si="40"/>
        <v>0</v>
      </c>
      <c r="AU38" s="2">
        <f t="shared" si="40"/>
        <v>0</v>
      </c>
      <c r="AV38" s="2">
        <f t="shared" si="40"/>
        <v>0</v>
      </c>
      <c r="AW38" s="2">
        <f t="shared" si="40"/>
        <v>0</v>
      </c>
      <c r="AX38" s="2">
        <f t="shared" si="40"/>
        <v>0</v>
      </c>
      <c r="AY38" s="2">
        <f t="shared" si="40"/>
        <v>0</v>
      </c>
      <c r="AZ38" s="68">
        <f t="shared" si="40"/>
        <v>0</v>
      </c>
    </row>
    <row r="39" spans="1:52" ht="47.25">
      <c r="A39" s="74" t="s">
        <v>48</v>
      </c>
      <c r="B39" s="64" t="s">
        <v>49</v>
      </c>
      <c r="C39" s="106" t="s">
        <v>24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 t="s">
        <v>25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68">
        <v>0</v>
      </c>
    </row>
    <row r="40" spans="1:52" ht="31.5">
      <c r="A40" s="74" t="s">
        <v>50</v>
      </c>
      <c r="B40" s="64" t="s">
        <v>51</v>
      </c>
      <c r="C40" s="106" t="s">
        <v>24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 t="s">
        <v>25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68">
        <v>0</v>
      </c>
    </row>
    <row r="41" spans="1:52" ht="31.5">
      <c r="A41" s="74" t="s">
        <v>52</v>
      </c>
      <c r="B41" s="64" t="s">
        <v>703</v>
      </c>
      <c r="C41" s="106" t="s">
        <v>24</v>
      </c>
      <c r="D41" s="2">
        <f t="shared" ref="D41:AI41" si="41">IF(AND(D42="нд",D42=D63),"нд",SUMIF(D42,"&gt;0",D42)+SUMIF(D63,"&gt;0",D63))</f>
        <v>850.25248233482739</v>
      </c>
      <c r="E41" s="2">
        <f t="shared" si="41"/>
        <v>0</v>
      </c>
      <c r="F41" s="2">
        <f t="shared" si="41"/>
        <v>374.62573848624038</v>
      </c>
      <c r="G41" s="2">
        <f t="shared" si="41"/>
        <v>0</v>
      </c>
      <c r="H41" s="2">
        <f t="shared" si="41"/>
        <v>0</v>
      </c>
      <c r="I41" s="2">
        <f t="shared" si="41"/>
        <v>18.100000000000001</v>
      </c>
      <c r="J41" s="2">
        <f t="shared" si="41"/>
        <v>0</v>
      </c>
      <c r="K41" s="2">
        <f t="shared" si="41"/>
        <v>12</v>
      </c>
      <c r="L41" s="2">
        <f t="shared" si="41"/>
        <v>0</v>
      </c>
      <c r="M41" s="2">
        <f t="shared" si="41"/>
        <v>0</v>
      </c>
      <c r="N41" s="2">
        <f t="shared" si="41"/>
        <v>475.62674384858701</v>
      </c>
      <c r="O41" s="2">
        <f t="shared" si="41"/>
        <v>0</v>
      </c>
      <c r="P41" s="2">
        <f t="shared" si="41"/>
        <v>0</v>
      </c>
      <c r="Q41" s="2">
        <f t="shared" si="41"/>
        <v>53</v>
      </c>
      <c r="R41" s="2">
        <f t="shared" si="41"/>
        <v>0</v>
      </c>
      <c r="S41" s="2">
        <f t="shared" si="41"/>
        <v>0</v>
      </c>
      <c r="T41" s="2">
        <f t="shared" si="41"/>
        <v>0</v>
      </c>
      <c r="U41" s="2">
        <f t="shared" si="41"/>
        <v>0</v>
      </c>
      <c r="V41" s="2">
        <f t="shared" si="41"/>
        <v>0</v>
      </c>
      <c r="W41" s="2">
        <f t="shared" si="41"/>
        <v>0</v>
      </c>
      <c r="X41" s="2">
        <f t="shared" si="41"/>
        <v>0</v>
      </c>
      <c r="Y41" s="2">
        <f t="shared" si="41"/>
        <v>0</v>
      </c>
      <c r="Z41" s="2">
        <f t="shared" si="41"/>
        <v>0</v>
      </c>
      <c r="AA41" s="2">
        <f t="shared" si="41"/>
        <v>0</v>
      </c>
      <c r="AB41" s="2">
        <f t="shared" si="41"/>
        <v>0</v>
      </c>
      <c r="AC41" s="2">
        <f t="shared" si="41"/>
        <v>0</v>
      </c>
      <c r="AD41" s="2">
        <f t="shared" si="41"/>
        <v>0</v>
      </c>
      <c r="AE41" s="2">
        <f t="shared" si="41"/>
        <v>0</v>
      </c>
      <c r="AF41" s="2">
        <f t="shared" si="41"/>
        <v>0</v>
      </c>
      <c r="AG41" s="2">
        <f t="shared" si="41"/>
        <v>0</v>
      </c>
      <c r="AH41" s="2">
        <f t="shared" si="41"/>
        <v>0</v>
      </c>
      <c r="AI41" s="2">
        <f t="shared" si="41"/>
        <v>0</v>
      </c>
      <c r="AJ41" s="2">
        <f t="shared" ref="AJ41:AZ41" si="42">IF(AND(AJ42="нд",AJ42=AJ63),"нд",SUMIF(AJ42,"&gt;0",AJ42)+SUMIF(AJ63,"&gt;0",AJ63))</f>
        <v>0</v>
      </c>
      <c r="AK41" s="2">
        <f t="shared" si="42"/>
        <v>0</v>
      </c>
      <c r="AL41" s="2">
        <f t="shared" si="42"/>
        <v>0</v>
      </c>
      <c r="AM41" s="2">
        <f t="shared" si="42"/>
        <v>0</v>
      </c>
      <c r="AN41" s="2">
        <f t="shared" si="42"/>
        <v>0</v>
      </c>
      <c r="AO41" s="2">
        <f t="shared" si="42"/>
        <v>0</v>
      </c>
      <c r="AP41" s="2">
        <f t="shared" si="42"/>
        <v>0</v>
      </c>
      <c r="AQ41" s="2">
        <f t="shared" si="42"/>
        <v>0</v>
      </c>
      <c r="AR41" s="2">
        <f t="shared" si="42"/>
        <v>0</v>
      </c>
      <c r="AS41" s="2">
        <f t="shared" si="42"/>
        <v>0</v>
      </c>
      <c r="AT41" s="2">
        <f t="shared" si="42"/>
        <v>850.25248233482739</v>
      </c>
      <c r="AU41" s="2">
        <f t="shared" si="42"/>
        <v>0</v>
      </c>
      <c r="AV41" s="2">
        <f t="shared" si="42"/>
        <v>0</v>
      </c>
      <c r="AW41" s="2">
        <f t="shared" si="42"/>
        <v>71.099999999999994</v>
      </c>
      <c r="AX41" s="2">
        <f t="shared" si="42"/>
        <v>0</v>
      </c>
      <c r="AY41" s="2">
        <f t="shared" si="42"/>
        <v>12</v>
      </c>
      <c r="AZ41" s="68">
        <f t="shared" si="42"/>
        <v>0</v>
      </c>
    </row>
    <row r="42" spans="1:52">
      <c r="A42" s="74" t="s">
        <v>54</v>
      </c>
      <c r="B42" s="64" t="s">
        <v>142</v>
      </c>
      <c r="C42" s="106" t="s">
        <v>24</v>
      </c>
      <c r="D42" s="2">
        <f t="shared" ref="D42:AI42" si="43">IF(AND(D43="нд",D43=D51,D51=D52),"нд",SUMIF(D43,"&gt;0",D43)+SUMIF(D51,"&gt;0",D51)+SUMIF(D52,"&gt;0",D52))</f>
        <v>850.25248233482739</v>
      </c>
      <c r="E42" s="2">
        <f t="shared" si="43"/>
        <v>0</v>
      </c>
      <c r="F42" s="2">
        <f t="shared" si="43"/>
        <v>374.62573848624038</v>
      </c>
      <c r="G42" s="2">
        <f t="shared" si="43"/>
        <v>0</v>
      </c>
      <c r="H42" s="2">
        <f t="shared" si="43"/>
        <v>0</v>
      </c>
      <c r="I42" s="2">
        <f t="shared" si="43"/>
        <v>18.100000000000001</v>
      </c>
      <c r="J42" s="2">
        <f t="shared" si="43"/>
        <v>0</v>
      </c>
      <c r="K42" s="2">
        <f t="shared" si="43"/>
        <v>12</v>
      </c>
      <c r="L42" s="2">
        <f t="shared" si="43"/>
        <v>0</v>
      </c>
      <c r="M42" s="2">
        <f t="shared" si="43"/>
        <v>0</v>
      </c>
      <c r="N42" s="2">
        <f t="shared" si="43"/>
        <v>475.62674384858701</v>
      </c>
      <c r="O42" s="2">
        <f t="shared" si="43"/>
        <v>0</v>
      </c>
      <c r="P42" s="2">
        <f t="shared" si="43"/>
        <v>0</v>
      </c>
      <c r="Q42" s="2">
        <f t="shared" si="43"/>
        <v>53</v>
      </c>
      <c r="R42" s="2">
        <f t="shared" si="43"/>
        <v>0</v>
      </c>
      <c r="S42" s="2">
        <f t="shared" si="43"/>
        <v>0</v>
      </c>
      <c r="T42" s="2">
        <f t="shared" si="43"/>
        <v>0</v>
      </c>
      <c r="U42" s="2">
        <f t="shared" si="43"/>
        <v>0</v>
      </c>
      <c r="V42" s="2">
        <f t="shared" si="43"/>
        <v>0</v>
      </c>
      <c r="W42" s="2">
        <f t="shared" si="43"/>
        <v>0</v>
      </c>
      <c r="X42" s="2">
        <f t="shared" si="43"/>
        <v>0</v>
      </c>
      <c r="Y42" s="2">
        <f t="shared" si="43"/>
        <v>0</v>
      </c>
      <c r="Z42" s="2">
        <f t="shared" si="43"/>
        <v>0</v>
      </c>
      <c r="AA42" s="2">
        <f t="shared" si="43"/>
        <v>0</v>
      </c>
      <c r="AB42" s="2">
        <f t="shared" si="43"/>
        <v>0</v>
      </c>
      <c r="AC42" s="2">
        <f t="shared" si="43"/>
        <v>0</v>
      </c>
      <c r="AD42" s="2">
        <f t="shared" si="43"/>
        <v>0</v>
      </c>
      <c r="AE42" s="2">
        <f t="shared" si="43"/>
        <v>0</v>
      </c>
      <c r="AF42" s="2">
        <f t="shared" si="43"/>
        <v>0</v>
      </c>
      <c r="AG42" s="2">
        <f t="shared" si="43"/>
        <v>0</v>
      </c>
      <c r="AH42" s="2">
        <f t="shared" si="43"/>
        <v>0</v>
      </c>
      <c r="AI42" s="2">
        <f t="shared" si="43"/>
        <v>0</v>
      </c>
      <c r="AJ42" s="2">
        <f t="shared" ref="AJ42:AZ42" si="44">IF(AND(AJ43="нд",AJ43=AJ51,AJ51=AJ52),"нд",SUMIF(AJ43,"&gt;0",AJ43)+SUMIF(AJ51,"&gt;0",AJ51)+SUMIF(AJ52,"&gt;0",AJ52))</f>
        <v>0</v>
      </c>
      <c r="AK42" s="2">
        <f t="shared" si="44"/>
        <v>0</v>
      </c>
      <c r="AL42" s="2">
        <f t="shared" si="44"/>
        <v>0</v>
      </c>
      <c r="AM42" s="2">
        <f t="shared" si="44"/>
        <v>0</v>
      </c>
      <c r="AN42" s="2">
        <f t="shared" si="44"/>
        <v>0</v>
      </c>
      <c r="AO42" s="2">
        <f t="shared" si="44"/>
        <v>0</v>
      </c>
      <c r="AP42" s="2">
        <f t="shared" si="44"/>
        <v>0</v>
      </c>
      <c r="AQ42" s="2">
        <f t="shared" si="44"/>
        <v>0</v>
      </c>
      <c r="AR42" s="2">
        <f t="shared" si="44"/>
        <v>0</v>
      </c>
      <c r="AS42" s="2">
        <f t="shared" si="44"/>
        <v>0</v>
      </c>
      <c r="AT42" s="2">
        <f t="shared" si="44"/>
        <v>850.25248233482739</v>
      </c>
      <c r="AU42" s="2">
        <f t="shared" si="44"/>
        <v>0</v>
      </c>
      <c r="AV42" s="2">
        <f t="shared" si="44"/>
        <v>0</v>
      </c>
      <c r="AW42" s="2">
        <f t="shared" si="44"/>
        <v>71.099999999999994</v>
      </c>
      <c r="AX42" s="2">
        <f t="shared" si="44"/>
        <v>0</v>
      </c>
      <c r="AY42" s="2">
        <f t="shared" si="44"/>
        <v>12</v>
      </c>
      <c r="AZ42" s="68">
        <f t="shared" si="44"/>
        <v>0</v>
      </c>
    </row>
    <row r="43" spans="1:52" ht="90" customHeight="1">
      <c r="A43" s="74" t="s">
        <v>54</v>
      </c>
      <c r="B43" s="64" t="s">
        <v>55</v>
      </c>
      <c r="C43" s="106" t="s">
        <v>24</v>
      </c>
      <c r="D43" s="2">
        <f t="shared" ref="D43:AI43" si="45">IF((COUNTIF(D44:D50,"нд"))=(COUNTA(D44:D50)),"нд",SUMIF(D44:D50,"&gt;0",D44:D50))</f>
        <v>660.31347061456484</v>
      </c>
      <c r="E43" s="2">
        <f t="shared" si="45"/>
        <v>0</v>
      </c>
      <c r="F43" s="2">
        <f t="shared" si="45"/>
        <v>184.68672676597782</v>
      </c>
      <c r="G43" s="2">
        <f t="shared" si="45"/>
        <v>0</v>
      </c>
      <c r="H43" s="2">
        <f t="shared" si="45"/>
        <v>0</v>
      </c>
      <c r="I43" s="2">
        <f t="shared" si="45"/>
        <v>18.100000000000001</v>
      </c>
      <c r="J43" s="2">
        <f t="shared" si="45"/>
        <v>0</v>
      </c>
      <c r="K43" s="2">
        <f t="shared" si="45"/>
        <v>0</v>
      </c>
      <c r="L43" s="2">
        <f t="shared" si="45"/>
        <v>0</v>
      </c>
      <c r="M43" s="2">
        <f t="shared" si="45"/>
        <v>0</v>
      </c>
      <c r="N43" s="2">
        <f t="shared" si="45"/>
        <v>475.62674384858701</v>
      </c>
      <c r="O43" s="2">
        <f t="shared" si="45"/>
        <v>0</v>
      </c>
      <c r="P43" s="2">
        <f t="shared" si="45"/>
        <v>0</v>
      </c>
      <c r="Q43" s="2">
        <f t="shared" si="45"/>
        <v>53</v>
      </c>
      <c r="R43" s="2">
        <f t="shared" si="45"/>
        <v>0</v>
      </c>
      <c r="S43" s="2">
        <f t="shared" si="45"/>
        <v>0</v>
      </c>
      <c r="T43" s="2">
        <f t="shared" si="45"/>
        <v>0</v>
      </c>
      <c r="U43" s="2">
        <f t="shared" si="45"/>
        <v>0</v>
      </c>
      <c r="V43" s="2">
        <f t="shared" si="45"/>
        <v>0</v>
      </c>
      <c r="W43" s="2">
        <f t="shared" si="45"/>
        <v>0</v>
      </c>
      <c r="X43" s="2">
        <f t="shared" si="45"/>
        <v>0</v>
      </c>
      <c r="Y43" s="2">
        <f t="shared" si="45"/>
        <v>0</v>
      </c>
      <c r="Z43" s="2">
        <f t="shared" si="45"/>
        <v>0</v>
      </c>
      <c r="AA43" s="2">
        <f t="shared" si="45"/>
        <v>0</v>
      </c>
      <c r="AB43" s="2">
        <f t="shared" si="45"/>
        <v>0</v>
      </c>
      <c r="AC43" s="2">
        <f t="shared" si="45"/>
        <v>0</v>
      </c>
      <c r="AD43" s="2">
        <f t="shared" si="45"/>
        <v>0</v>
      </c>
      <c r="AE43" s="2">
        <f t="shared" si="45"/>
        <v>0</v>
      </c>
      <c r="AF43" s="2">
        <f t="shared" si="45"/>
        <v>0</v>
      </c>
      <c r="AG43" s="2">
        <f t="shared" si="45"/>
        <v>0</v>
      </c>
      <c r="AH43" s="2">
        <f t="shared" si="45"/>
        <v>0</v>
      </c>
      <c r="AI43" s="2">
        <f t="shared" si="45"/>
        <v>0</v>
      </c>
      <c r="AJ43" s="2">
        <f t="shared" ref="AJ43:AZ43" si="46">IF((COUNTIF(AJ44:AJ50,"нд"))=(COUNTA(AJ44:AJ50)),"нд",SUMIF(AJ44:AJ50,"&gt;0",AJ44:AJ50))</f>
        <v>0</v>
      </c>
      <c r="AK43" s="2">
        <f t="shared" si="46"/>
        <v>0</v>
      </c>
      <c r="AL43" s="2">
        <f t="shared" si="46"/>
        <v>0</v>
      </c>
      <c r="AM43" s="2">
        <f t="shared" si="46"/>
        <v>0</v>
      </c>
      <c r="AN43" s="2">
        <f t="shared" si="46"/>
        <v>0</v>
      </c>
      <c r="AO43" s="2">
        <f t="shared" si="46"/>
        <v>0</v>
      </c>
      <c r="AP43" s="2">
        <f t="shared" si="46"/>
        <v>0</v>
      </c>
      <c r="AQ43" s="2">
        <f t="shared" si="46"/>
        <v>0</v>
      </c>
      <c r="AR43" s="2">
        <f t="shared" si="46"/>
        <v>0</v>
      </c>
      <c r="AS43" s="2">
        <f t="shared" si="46"/>
        <v>0</v>
      </c>
      <c r="AT43" s="2">
        <f t="shared" si="46"/>
        <v>660.31347061456484</v>
      </c>
      <c r="AU43" s="2">
        <f t="shared" si="46"/>
        <v>0</v>
      </c>
      <c r="AV43" s="2">
        <f t="shared" si="46"/>
        <v>0</v>
      </c>
      <c r="AW43" s="2">
        <f t="shared" si="46"/>
        <v>71.099999999999994</v>
      </c>
      <c r="AX43" s="2">
        <f t="shared" si="46"/>
        <v>0</v>
      </c>
      <c r="AY43" s="2">
        <f t="shared" si="46"/>
        <v>0</v>
      </c>
      <c r="AZ43" s="68">
        <f t="shared" si="46"/>
        <v>0</v>
      </c>
    </row>
    <row r="44" spans="1:52" s="61" customFormat="1" ht="94.5">
      <c r="A44" s="108" t="s">
        <v>54</v>
      </c>
      <c r="B44" s="109" t="s">
        <v>143</v>
      </c>
      <c r="C44" s="110" t="s">
        <v>144</v>
      </c>
      <c r="D44" s="4">
        <v>3.9686027732991445</v>
      </c>
      <c r="E44" s="4">
        <v>0</v>
      </c>
      <c r="F44" s="4">
        <v>3.9686027732991445</v>
      </c>
      <c r="G44" s="4">
        <v>0</v>
      </c>
      <c r="H44" s="4">
        <v>0</v>
      </c>
      <c r="I44" s="4">
        <v>0.5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f t="shared" ref="AS44:AS50" si="47">E44+M44+U44+AC44+AK44</f>
        <v>0</v>
      </c>
      <c r="AT44" s="4">
        <f t="shared" ref="AT44:AT50" si="48">F44+N44+V44+AD44+AL44</f>
        <v>3.9686027732991445</v>
      </c>
      <c r="AU44" s="4">
        <f t="shared" ref="AU44:AU50" si="49">G44+O44+W44+AE44+AM44</f>
        <v>0</v>
      </c>
      <c r="AV44" s="4">
        <f t="shared" ref="AV44:AV50" si="50">H44+P44+X44+AF44+AN44</f>
        <v>0</v>
      </c>
      <c r="AW44" s="4">
        <f t="shared" ref="AW44:AW50" si="51">I44+Q44+Y44+AG44+AO44</f>
        <v>0.5</v>
      </c>
      <c r="AX44" s="4">
        <f t="shared" ref="AX44:AX50" si="52">J44+R44+Z44+AH44+AP44</f>
        <v>0</v>
      </c>
      <c r="AY44" s="4">
        <f t="shared" ref="AY44:AY50" si="53">K44+S44+AA44+AI44+AQ44</f>
        <v>0</v>
      </c>
      <c r="AZ44" s="83">
        <f t="shared" ref="AZ44:AZ50" si="54">L44+T44+AB44+AJ44+AR44</f>
        <v>0</v>
      </c>
    </row>
    <row r="45" spans="1:52" s="61" customFormat="1" ht="94.5">
      <c r="A45" s="108" t="s">
        <v>54</v>
      </c>
      <c r="B45" s="109" t="s">
        <v>145</v>
      </c>
      <c r="C45" s="110" t="s">
        <v>146</v>
      </c>
      <c r="D45" s="4">
        <v>4.1280298478996782</v>
      </c>
      <c r="E45" s="4">
        <v>0</v>
      </c>
      <c r="F45" s="4">
        <v>4.1280298478996782</v>
      </c>
      <c r="G45" s="4">
        <v>0</v>
      </c>
      <c r="H45" s="4">
        <v>0</v>
      </c>
      <c r="I45" s="4">
        <v>0.5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f t="shared" si="47"/>
        <v>0</v>
      </c>
      <c r="AT45" s="4">
        <f t="shared" si="48"/>
        <v>4.1280298478996782</v>
      </c>
      <c r="AU45" s="4">
        <f t="shared" si="49"/>
        <v>0</v>
      </c>
      <c r="AV45" s="4">
        <f t="shared" si="50"/>
        <v>0</v>
      </c>
      <c r="AW45" s="4">
        <f t="shared" si="51"/>
        <v>0.5</v>
      </c>
      <c r="AX45" s="4">
        <f t="shared" si="52"/>
        <v>0</v>
      </c>
      <c r="AY45" s="4">
        <f t="shared" si="53"/>
        <v>0</v>
      </c>
      <c r="AZ45" s="83">
        <f t="shared" si="54"/>
        <v>0</v>
      </c>
    </row>
    <row r="46" spans="1:52" s="61" customFormat="1" ht="78.75">
      <c r="A46" s="108" t="s">
        <v>54</v>
      </c>
      <c r="B46" s="109" t="s">
        <v>147</v>
      </c>
      <c r="C46" s="110" t="s">
        <v>148</v>
      </c>
      <c r="D46" s="4">
        <v>50.532940892259937</v>
      </c>
      <c r="E46" s="4">
        <v>0</v>
      </c>
      <c r="F46" s="4">
        <v>50.532940892259937</v>
      </c>
      <c r="G46" s="4">
        <v>0</v>
      </c>
      <c r="H46" s="4">
        <v>0</v>
      </c>
      <c r="I46" s="4">
        <v>5.3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f t="shared" si="47"/>
        <v>0</v>
      </c>
      <c r="AT46" s="4">
        <f t="shared" si="48"/>
        <v>50.532940892259937</v>
      </c>
      <c r="AU46" s="4">
        <f t="shared" si="49"/>
        <v>0</v>
      </c>
      <c r="AV46" s="4">
        <f t="shared" si="50"/>
        <v>0</v>
      </c>
      <c r="AW46" s="4">
        <f t="shared" si="51"/>
        <v>5.3</v>
      </c>
      <c r="AX46" s="4">
        <f t="shared" si="52"/>
        <v>0</v>
      </c>
      <c r="AY46" s="4">
        <f t="shared" si="53"/>
        <v>0</v>
      </c>
      <c r="AZ46" s="83">
        <f t="shared" si="54"/>
        <v>0</v>
      </c>
    </row>
    <row r="47" spans="1:52" s="61" customFormat="1" ht="78.75">
      <c r="A47" s="108" t="s">
        <v>54</v>
      </c>
      <c r="B47" s="109" t="s">
        <v>149</v>
      </c>
      <c r="C47" s="110" t="s">
        <v>150</v>
      </c>
      <c r="D47" s="4">
        <v>50.532940892259937</v>
      </c>
      <c r="E47" s="4">
        <v>0</v>
      </c>
      <c r="F47" s="4">
        <v>50.532940892259937</v>
      </c>
      <c r="G47" s="4">
        <v>0</v>
      </c>
      <c r="H47" s="4">
        <v>0</v>
      </c>
      <c r="I47" s="4">
        <v>5.3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f t="shared" si="47"/>
        <v>0</v>
      </c>
      <c r="AT47" s="4">
        <f t="shared" si="48"/>
        <v>50.532940892259937</v>
      </c>
      <c r="AU47" s="4">
        <f t="shared" si="49"/>
        <v>0</v>
      </c>
      <c r="AV47" s="4">
        <f t="shared" si="50"/>
        <v>0</v>
      </c>
      <c r="AW47" s="4">
        <f t="shared" si="51"/>
        <v>5.3</v>
      </c>
      <c r="AX47" s="4">
        <f t="shared" si="52"/>
        <v>0</v>
      </c>
      <c r="AY47" s="4">
        <f t="shared" si="53"/>
        <v>0</v>
      </c>
      <c r="AZ47" s="83">
        <f t="shared" si="54"/>
        <v>0</v>
      </c>
    </row>
    <row r="48" spans="1:52" s="61" customFormat="1" ht="78.75">
      <c r="A48" s="108" t="s">
        <v>54</v>
      </c>
      <c r="B48" s="109" t="s">
        <v>151</v>
      </c>
      <c r="C48" s="110" t="s">
        <v>152</v>
      </c>
      <c r="D48" s="4">
        <v>48.319552815974994</v>
      </c>
      <c r="E48" s="4">
        <v>0</v>
      </c>
      <c r="F48" s="4">
        <v>48.319552815974994</v>
      </c>
      <c r="G48" s="4">
        <v>0</v>
      </c>
      <c r="H48" s="4">
        <v>0</v>
      </c>
      <c r="I48" s="4">
        <v>4.5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f t="shared" si="47"/>
        <v>0</v>
      </c>
      <c r="AT48" s="4">
        <f t="shared" si="48"/>
        <v>48.319552815974994</v>
      </c>
      <c r="AU48" s="4">
        <f t="shared" si="49"/>
        <v>0</v>
      </c>
      <c r="AV48" s="4">
        <f t="shared" si="50"/>
        <v>0</v>
      </c>
      <c r="AW48" s="4">
        <f t="shared" si="51"/>
        <v>4.5</v>
      </c>
      <c r="AX48" s="4">
        <f t="shared" si="52"/>
        <v>0</v>
      </c>
      <c r="AY48" s="4">
        <f t="shared" si="53"/>
        <v>0</v>
      </c>
      <c r="AZ48" s="83">
        <f t="shared" si="54"/>
        <v>0</v>
      </c>
    </row>
    <row r="49" spans="1:52" s="61" customFormat="1" ht="94.5">
      <c r="A49" s="108" t="s">
        <v>54</v>
      </c>
      <c r="B49" s="109" t="s">
        <v>153</v>
      </c>
      <c r="C49" s="110" t="s">
        <v>154</v>
      </c>
      <c r="D49" s="4">
        <v>27.204659544284151</v>
      </c>
      <c r="E49" s="4">
        <v>0</v>
      </c>
      <c r="F49" s="4">
        <v>27.204659544284151</v>
      </c>
      <c r="G49" s="4">
        <v>0</v>
      </c>
      <c r="H49" s="4">
        <v>0</v>
      </c>
      <c r="I49" s="4">
        <v>2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f t="shared" si="47"/>
        <v>0</v>
      </c>
      <c r="AT49" s="4">
        <f t="shared" si="48"/>
        <v>27.204659544284151</v>
      </c>
      <c r="AU49" s="4">
        <f t="shared" si="49"/>
        <v>0</v>
      </c>
      <c r="AV49" s="4">
        <f t="shared" si="50"/>
        <v>0</v>
      </c>
      <c r="AW49" s="4">
        <f t="shared" si="51"/>
        <v>2</v>
      </c>
      <c r="AX49" s="4">
        <f t="shared" si="52"/>
        <v>0</v>
      </c>
      <c r="AY49" s="4">
        <f t="shared" si="53"/>
        <v>0</v>
      </c>
      <c r="AZ49" s="83">
        <f t="shared" si="54"/>
        <v>0</v>
      </c>
    </row>
    <row r="50" spans="1:52" s="61" customFormat="1" ht="94.5">
      <c r="A50" s="108" t="s">
        <v>54</v>
      </c>
      <c r="B50" s="109" t="s">
        <v>155</v>
      </c>
      <c r="C50" s="110" t="s">
        <v>156</v>
      </c>
      <c r="D50" s="4">
        <v>475.62674384858701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475.62674384858701</v>
      </c>
      <c r="O50" s="4">
        <v>0</v>
      </c>
      <c r="P50" s="4">
        <v>0</v>
      </c>
      <c r="Q50" s="4">
        <v>53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f t="shared" si="47"/>
        <v>0</v>
      </c>
      <c r="AT50" s="4">
        <f t="shared" si="48"/>
        <v>475.62674384858701</v>
      </c>
      <c r="AU50" s="4">
        <f t="shared" si="49"/>
        <v>0</v>
      </c>
      <c r="AV50" s="4">
        <f t="shared" si="50"/>
        <v>0</v>
      </c>
      <c r="AW50" s="4">
        <f t="shared" si="51"/>
        <v>53</v>
      </c>
      <c r="AX50" s="4">
        <f t="shared" si="52"/>
        <v>0</v>
      </c>
      <c r="AY50" s="4">
        <f t="shared" si="53"/>
        <v>0</v>
      </c>
      <c r="AZ50" s="83">
        <f t="shared" si="54"/>
        <v>0</v>
      </c>
    </row>
    <row r="51" spans="1:52" ht="41.25" customHeight="1">
      <c r="A51" s="74" t="s">
        <v>54</v>
      </c>
      <c r="B51" s="64" t="s">
        <v>56</v>
      </c>
      <c r="C51" s="106" t="s">
        <v>24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68">
        <v>0</v>
      </c>
    </row>
    <row r="52" spans="1:52" ht="59.25" customHeight="1">
      <c r="A52" s="74" t="s">
        <v>54</v>
      </c>
      <c r="B52" s="64" t="s">
        <v>57</v>
      </c>
      <c r="C52" s="106" t="s">
        <v>24</v>
      </c>
      <c r="D52" s="2">
        <f t="shared" ref="D52:AI52" si="55">IF((COUNTIF(D53:D62,"нд"))=(COUNTA(D53:D62)),"нд",SUMIF(D53:D62,"&gt;0",D53:D62))</f>
        <v>189.93901172026253</v>
      </c>
      <c r="E52" s="2">
        <f t="shared" si="55"/>
        <v>0</v>
      </c>
      <c r="F52" s="2">
        <f t="shared" si="55"/>
        <v>189.93901172026253</v>
      </c>
      <c r="G52" s="2">
        <f t="shared" si="55"/>
        <v>0</v>
      </c>
      <c r="H52" s="2">
        <f t="shared" si="55"/>
        <v>0</v>
      </c>
      <c r="I52" s="2">
        <f t="shared" si="55"/>
        <v>0</v>
      </c>
      <c r="J52" s="2">
        <f t="shared" si="55"/>
        <v>0</v>
      </c>
      <c r="K52" s="2">
        <f t="shared" si="55"/>
        <v>12</v>
      </c>
      <c r="L52" s="2">
        <f t="shared" si="55"/>
        <v>0</v>
      </c>
      <c r="M52" s="2">
        <f t="shared" si="55"/>
        <v>0</v>
      </c>
      <c r="N52" s="2">
        <f t="shared" si="55"/>
        <v>0</v>
      </c>
      <c r="O52" s="2">
        <f t="shared" si="55"/>
        <v>0</v>
      </c>
      <c r="P52" s="2">
        <f t="shared" si="55"/>
        <v>0</v>
      </c>
      <c r="Q52" s="2">
        <f t="shared" si="55"/>
        <v>0</v>
      </c>
      <c r="R52" s="2">
        <f t="shared" si="55"/>
        <v>0</v>
      </c>
      <c r="S52" s="2">
        <f t="shared" si="55"/>
        <v>0</v>
      </c>
      <c r="T52" s="2">
        <f t="shared" si="55"/>
        <v>0</v>
      </c>
      <c r="U52" s="2">
        <f t="shared" si="55"/>
        <v>0</v>
      </c>
      <c r="V52" s="2">
        <f t="shared" si="55"/>
        <v>0</v>
      </c>
      <c r="W52" s="2">
        <f t="shared" si="55"/>
        <v>0</v>
      </c>
      <c r="X52" s="2">
        <f t="shared" si="55"/>
        <v>0</v>
      </c>
      <c r="Y52" s="2">
        <f t="shared" si="55"/>
        <v>0</v>
      </c>
      <c r="Z52" s="2">
        <f t="shared" si="55"/>
        <v>0</v>
      </c>
      <c r="AA52" s="2">
        <f t="shared" si="55"/>
        <v>0</v>
      </c>
      <c r="AB52" s="2">
        <f t="shared" si="55"/>
        <v>0</v>
      </c>
      <c r="AC52" s="2">
        <f t="shared" si="55"/>
        <v>0</v>
      </c>
      <c r="AD52" s="2">
        <f t="shared" si="55"/>
        <v>0</v>
      </c>
      <c r="AE52" s="2">
        <f t="shared" si="55"/>
        <v>0</v>
      </c>
      <c r="AF52" s="2">
        <f t="shared" si="55"/>
        <v>0</v>
      </c>
      <c r="AG52" s="2">
        <f t="shared" si="55"/>
        <v>0</v>
      </c>
      <c r="AH52" s="2">
        <f t="shared" si="55"/>
        <v>0</v>
      </c>
      <c r="AI52" s="2">
        <f t="shared" si="55"/>
        <v>0</v>
      </c>
      <c r="AJ52" s="2">
        <f t="shared" ref="AJ52:AZ52" si="56">IF((COUNTIF(AJ53:AJ62,"нд"))=(COUNTA(AJ53:AJ62)),"нд",SUMIF(AJ53:AJ62,"&gt;0",AJ53:AJ62))</f>
        <v>0</v>
      </c>
      <c r="AK52" s="2">
        <f t="shared" si="56"/>
        <v>0</v>
      </c>
      <c r="AL52" s="2">
        <f t="shared" si="56"/>
        <v>0</v>
      </c>
      <c r="AM52" s="2">
        <f t="shared" si="56"/>
        <v>0</v>
      </c>
      <c r="AN52" s="2">
        <f t="shared" si="56"/>
        <v>0</v>
      </c>
      <c r="AO52" s="2">
        <f t="shared" si="56"/>
        <v>0</v>
      </c>
      <c r="AP52" s="2">
        <f t="shared" si="56"/>
        <v>0</v>
      </c>
      <c r="AQ52" s="2">
        <f t="shared" si="56"/>
        <v>0</v>
      </c>
      <c r="AR52" s="2">
        <f t="shared" si="56"/>
        <v>0</v>
      </c>
      <c r="AS52" s="2">
        <f t="shared" si="56"/>
        <v>0</v>
      </c>
      <c r="AT52" s="2">
        <f t="shared" si="56"/>
        <v>189.93901172026253</v>
      </c>
      <c r="AU52" s="2">
        <f t="shared" si="56"/>
        <v>0</v>
      </c>
      <c r="AV52" s="2">
        <f t="shared" si="56"/>
        <v>0</v>
      </c>
      <c r="AW52" s="2">
        <f t="shared" si="56"/>
        <v>0</v>
      </c>
      <c r="AX52" s="2">
        <f t="shared" si="56"/>
        <v>0</v>
      </c>
      <c r="AY52" s="2">
        <f t="shared" si="56"/>
        <v>12</v>
      </c>
      <c r="AZ52" s="68">
        <f t="shared" si="56"/>
        <v>0</v>
      </c>
    </row>
    <row r="53" spans="1:52" s="61" customFormat="1" ht="78.75">
      <c r="A53" s="108" t="s">
        <v>54</v>
      </c>
      <c r="B53" s="109" t="s">
        <v>653</v>
      </c>
      <c r="C53" s="110" t="s">
        <v>157</v>
      </c>
      <c r="D53" s="4">
        <v>56.497627118644068</v>
      </c>
      <c r="E53" s="4">
        <v>0</v>
      </c>
      <c r="F53" s="4">
        <v>56.497627118644068</v>
      </c>
      <c r="G53" s="4">
        <v>0</v>
      </c>
      <c r="H53" s="4">
        <v>0</v>
      </c>
      <c r="I53" s="4">
        <v>0</v>
      </c>
      <c r="J53" s="4">
        <v>0</v>
      </c>
      <c r="K53" s="4">
        <v>2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f t="shared" ref="AS53:AS62" si="57">E53+M53+U53+AC53+AK53</f>
        <v>0</v>
      </c>
      <c r="AT53" s="4">
        <f t="shared" ref="AT53:AT62" si="58">F53+N53+V53+AD53+AL53</f>
        <v>56.497627118644068</v>
      </c>
      <c r="AU53" s="4">
        <f t="shared" ref="AU53:AU62" si="59">G53+O53+W53+AE53+AM53</f>
        <v>0</v>
      </c>
      <c r="AV53" s="4">
        <f t="shared" ref="AV53:AV62" si="60">H53+P53+X53+AF53+AN53</f>
        <v>0</v>
      </c>
      <c r="AW53" s="4">
        <f t="shared" ref="AW53:AW62" si="61">I53+Q53+Y53+AG53+AO53</f>
        <v>0</v>
      </c>
      <c r="AX53" s="4">
        <f t="shared" ref="AX53:AX62" si="62">J53+R53+Z53+AH53+AP53</f>
        <v>0</v>
      </c>
      <c r="AY53" s="4">
        <f t="shared" ref="AY53:AY62" si="63">K53+S53+AA53+AI53+AQ53</f>
        <v>2</v>
      </c>
      <c r="AZ53" s="83">
        <f t="shared" ref="AZ53:AZ62" si="64">L53+T53+AB53+AJ53+AR53</f>
        <v>0</v>
      </c>
    </row>
    <row r="54" spans="1:52" s="61" customFormat="1" ht="78.75">
      <c r="A54" s="108" t="s">
        <v>54</v>
      </c>
      <c r="B54" s="109" t="s">
        <v>158</v>
      </c>
      <c r="C54" s="110" t="s">
        <v>159</v>
      </c>
      <c r="D54" s="4">
        <v>56.497627118644068</v>
      </c>
      <c r="E54" s="4">
        <v>0</v>
      </c>
      <c r="F54" s="4">
        <v>56.497627118644068</v>
      </c>
      <c r="G54" s="4">
        <v>0</v>
      </c>
      <c r="H54" s="4">
        <v>0</v>
      </c>
      <c r="I54" s="4">
        <v>0</v>
      </c>
      <c r="J54" s="4">
        <v>0</v>
      </c>
      <c r="K54" s="4">
        <v>2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f t="shared" si="57"/>
        <v>0</v>
      </c>
      <c r="AT54" s="4">
        <f t="shared" si="58"/>
        <v>56.497627118644068</v>
      </c>
      <c r="AU54" s="4">
        <f t="shared" si="59"/>
        <v>0</v>
      </c>
      <c r="AV54" s="4">
        <f t="shared" si="60"/>
        <v>0</v>
      </c>
      <c r="AW54" s="4">
        <f t="shared" si="61"/>
        <v>0</v>
      </c>
      <c r="AX54" s="4">
        <f t="shared" si="62"/>
        <v>0</v>
      </c>
      <c r="AY54" s="4">
        <f t="shared" si="63"/>
        <v>2</v>
      </c>
      <c r="AZ54" s="83">
        <f t="shared" si="64"/>
        <v>0</v>
      </c>
    </row>
    <row r="55" spans="1:52" s="61" customFormat="1" ht="78.75">
      <c r="A55" s="108" t="s">
        <v>54</v>
      </c>
      <c r="B55" s="109" t="s">
        <v>160</v>
      </c>
      <c r="C55" s="110" t="s">
        <v>161</v>
      </c>
      <c r="D55" s="4">
        <v>5.4456517150000012</v>
      </c>
      <c r="E55" s="4">
        <v>0</v>
      </c>
      <c r="F55" s="4">
        <v>5.4456517150000012</v>
      </c>
      <c r="G55" s="4">
        <v>0</v>
      </c>
      <c r="H55" s="4">
        <v>0</v>
      </c>
      <c r="I55" s="4">
        <v>0</v>
      </c>
      <c r="J55" s="4">
        <v>0</v>
      </c>
      <c r="K55" s="4">
        <v>1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f t="shared" si="57"/>
        <v>0</v>
      </c>
      <c r="AT55" s="4">
        <f t="shared" si="58"/>
        <v>5.4456517150000012</v>
      </c>
      <c r="AU55" s="4">
        <f t="shared" si="59"/>
        <v>0</v>
      </c>
      <c r="AV55" s="4">
        <f t="shared" si="60"/>
        <v>0</v>
      </c>
      <c r="AW55" s="4">
        <f t="shared" si="61"/>
        <v>0</v>
      </c>
      <c r="AX55" s="4">
        <f t="shared" si="62"/>
        <v>0</v>
      </c>
      <c r="AY55" s="4">
        <f t="shared" si="63"/>
        <v>1</v>
      </c>
      <c r="AZ55" s="83">
        <f t="shared" si="64"/>
        <v>0</v>
      </c>
    </row>
    <row r="56" spans="1:52" s="61" customFormat="1" ht="78.75">
      <c r="A56" s="108" t="s">
        <v>54</v>
      </c>
      <c r="B56" s="109" t="s">
        <v>162</v>
      </c>
      <c r="C56" s="110" t="s">
        <v>163</v>
      </c>
      <c r="D56" s="4">
        <v>5.3421282690000016</v>
      </c>
      <c r="E56" s="4">
        <v>0</v>
      </c>
      <c r="F56" s="4">
        <v>5.3421282690000016</v>
      </c>
      <c r="G56" s="4">
        <v>0</v>
      </c>
      <c r="H56" s="4">
        <v>0</v>
      </c>
      <c r="I56" s="4">
        <v>0</v>
      </c>
      <c r="J56" s="4">
        <v>0</v>
      </c>
      <c r="K56" s="4">
        <v>1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f t="shared" si="57"/>
        <v>0</v>
      </c>
      <c r="AT56" s="4">
        <f t="shared" si="58"/>
        <v>5.3421282690000016</v>
      </c>
      <c r="AU56" s="4">
        <f t="shared" si="59"/>
        <v>0</v>
      </c>
      <c r="AV56" s="4">
        <f t="shared" si="60"/>
        <v>0</v>
      </c>
      <c r="AW56" s="4">
        <f t="shared" si="61"/>
        <v>0</v>
      </c>
      <c r="AX56" s="4">
        <f t="shared" si="62"/>
        <v>0</v>
      </c>
      <c r="AY56" s="4">
        <f t="shared" si="63"/>
        <v>1</v>
      </c>
      <c r="AZ56" s="83">
        <f t="shared" si="64"/>
        <v>0</v>
      </c>
    </row>
    <row r="57" spans="1:52" s="61" customFormat="1" ht="78.75">
      <c r="A57" s="108" t="s">
        <v>54</v>
      </c>
      <c r="B57" s="109" t="s">
        <v>164</v>
      </c>
      <c r="C57" s="110" t="s">
        <v>165</v>
      </c>
      <c r="D57" s="4">
        <v>3.6304707000000009</v>
      </c>
      <c r="E57" s="4">
        <v>0</v>
      </c>
      <c r="F57" s="4">
        <v>3.6304707000000009</v>
      </c>
      <c r="G57" s="4">
        <v>0</v>
      </c>
      <c r="H57" s="4">
        <v>0</v>
      </c>
      <c r="I57" s="4">
        <v>0</v>
      </c>
      <c r="J57" s="4">
        <v>0</v>
      </c>
      <c r="K57" s="4">
        <v>1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f t="shared" si="57"/>
        <v>0</v>
      </c>
      <c r="AT57" s="4">
        <f t="shared" si="58"/>
        <v>3.6304707000000009</v>
      </c>
      <c r="AU57" s="4">
        <f t="shared" si="59"/>
        <v>0</v>
      </c>
      <c r="AV57" s="4">
        <f t="shared" si="60"/>
        <v>0</v>
      </c>
      <c r="AW57" s="4">
        <f t="shared" si="61"/>
        <v>0</v>
      </c>
      <c r="AX57" s="4">
        <f t="shared" si="62"/>
        <v>0</v>
      </c>
      <c r="AY57" s="4">
        <f t="shared" si="63"/>
        <v>1</v>
      </c>
      <c r="AZ57" s="83">
        <f t="shared" si="64"/>
        <v>0</v>
      </c>
    </row>
    <row r="58" spans="1:52" s="61" customFormat="1" ht="94.5">
      <c r="A58" s="108" t="s">
        <v>54</v>
      </c>
      <c r="B58" s="109" t="s">
        <v>166</v>
      </c>
      <c r="C58" s="110" t="s">
        <v>167</v>
      </c>
      <c r="D58" s="4">
        <v>5.393889992000001</v>
      </c>
      <c r="E58" s="4">
        <v>0</v>
      </c>
      <c r="F58" s="4">
        <v>5.393889992000001</v>
      </c>
      <c r="G58" s="4">
        <v>0</v>
      </c>
      <c r="H58" s="4">
        <v>0</v>
      </c>
      <c r="I58" s="4">
        <v>0</v>
      </c>
      <c r="J58" s="4">
        <v>0</v>
      </c>
      <c r="K58" s="4">
        <v>1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f t="shared" si="57"/>
        <v>0</v>
      </c>
      <c r="AT58" s="4">
        <f t="shared" si="58"/>
        <v>5.393889992000001</v>
      </c>
      <c r="AU58" s="4">
        <f t="shared" si="59"/>
        <v>0</v>
      </c>
      <c r="AV58" s="4">
        <f t="shared" si="60"/>
        <v>0</v>
      </c>
      <c r="AW58" s="4">
        <f t="shared" si="61"/>
        <v>0</v>
      </c>
      <c r="AX58" s="4">
        <f t="shared" si="62"/>
        <v>0</v>
      </c>
      <c r="AY58" s="4">
        <f t="shared" si="63"/>
        <v>1</v>
      </c>
      <c r="AZ58" s="83">
        <f t="shared" si="64"/>
        <v>0</v>
      </c>
    </row>
    <row r="59" spans="1:52" s="61" customFormat="1" ht="94.5">
      <c r="A59" s="108" t="s">
        <v>54</v>
      </c>
      <c r="B59" s="109" t="s">
        <v>168</v>
      </c>
      <c r="C59" s="110" t="s">
        <v>169</v>
      </c>
      <c r="D59" s="4">
        <v>44.421791100000007</v>
      </c>
      <c r="E59" s="4">
        <v>0</v>
      </c>
      <c r="F59" s="4">
        <v>44.421791100000007</v>
      </c>
      <c r="G59" s="4">
        <v>0</v>
      </c>
      <c r="H59" s="4">
        <v>0</v>
      </c>
      <c r="I59" s="4">
        <v>0</v>
      </c>
      <c r="J59" s="4">
        <v>0</v>
      </c>
      <c r="K59" s="4">
        <v>1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f t="shared" si="57"/>
        <v>0</v>
      </c>
      <c r="AT59" s="4">
        <f t="shared" si="58"/>
        <v>44.421791100000007</v>
      </c>
      <c r="AU59" s="4">
        <f t="shared" si="59"/>
        <v>0</v>
      </c>
      <c r="AV59" s="4">
        <f t="shared" si="60"/>
        <v>0</v>
      </c>
      <c r="AW59" s="4">
        <f t="shared" si="61"/>
        <v>0</v>
      </c>
      <c r="AX59" s="4">
        <f t="shared" si="62"/>
        <v>0</v>
      </c>
      <c r="AY59" s="4">
        <f t="shared" si="63"/>
        <v>1</v>
      </c>
      <c r="AZ59" s="83">
        <f t="shared" si="64"/>
        <v>0</v>
      </c>
    </row>
    <row r="60" spans="1:52" s="61" customFormat="1" ht="78.75">
      <c r="A60" s="108" t="s">
        <v>54</v>
      </c>
      <c r="B60" s="109" t="s">
        <v>170</v>
      </c>
      <c r="C60" s="110" t="s">
        <v>171</v>
      </c>
      <c r="D60" s="4">
        <v>3.5952938000000003</v>
      </c>
      <c r="E60" s="4">
        <v>0</v>
      </c>
      <c r="F60" s="4">
        <v>3.5952938000000003</v>
      </c>
      <c r="G60" s="4">
        <v>0</v>
      </c>
      <c r="H60" s="4">
        <v>0</v>
      </c>
      <c r="I60" s="4">
        <v>0</v>
      </c>
      <c r="J60" s="4">
        <v>0</v>
      </c>
      <c r="K60" s="4">
        <v>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f t="shared" si="57"/>
        <v>0</v>
      </c>
      <c r="AT60" s="4">
        <f t="shared" si="58"/>
        <v>3.5952938000000003</v>
      </c>
      <c r="AU60" s="4">
        <f t="shared" si="59"/>
        <v>0</v>
      </c>
      <c r="AV60" s="4">
        <f t="shared" si="60"/>
        <v>0</v>
      </c>
      <c r="AW60" s="4">
        <f t="shared" si="61"/>
        <v>0</v>
      </c>
      <c r="AX60" s="4">
        <f t="shared" si="62"/>
        <v>0</v>
      </c>
      <c r="AY60" s="4">
        <f t="shared" si="63"/>
        <v>1</v>
      </c>
      <c r="AZ60" s="83">
        <f t="shared" si="64"/>
        <v>0</v>
      </c>
    </row>
    <row r="61" spans="1:52" s="61" customFormat="1" ht="78.75">
      <c r="A61" s="108" t="s">
        <v>54</v>
      </c>
      <c r="B61" s="109" t="s">
        <v>172</v>
      </c>
      <c r="C61" s="110" t="s">
        <v>173</v>
      </c>
      <c r="D61" s="4">
        <v>3.5953002698955827</v>
      </c>
      <c r="E61" s="4">
        <v>0</v>
      </c>
      <c r="F61" s="4">
        <v>3.5953002698955827</v>
      </c>
      <c r="G61" s="4">
        <v>0</v>
      </c>
      <c r="H61" s="4">
        <v>0</v>
      </c>
      <c r="I61" s="4">
        <v>0</v>
      </c>
      <c r="J61" s="4">
        <v>0</v>
      </c>
      <c r="K61" s="4">
        <v>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f t="shared" si="57"/>
        <v>0</v>
      </c>
      <c r="AT61" s="4">
        <f t="shared" si="58"/>
        <v>3.5953002698955827</v>
      </c>
      <c r="AU61" s="4">
        <f t="shared" si="59"/>
        <v>0</v>
      </c>
      <c r="AV61" s="4">
        <f t="shared" si="60"/>
        <v>0</v>
      </c>
      <c r="AW61" s="4">
        <f t="shared" si="61"/>
        <v>0</v>
      </c>
      <c r="AX61" s="4">
        <f t="shared" si="62"/>
        <v>0</v>
      </c>
      <c r="AY61" s="4">
        <f t="shared" si="63"/>
        <v>1</v>
      </c>
      <c r="AZ61" s="83">
        <f t="shared" si="64"/>
        <v>0</v>
      </c>
    </row>
    <row r="62" spans="1:52" s="61" customFormat="1" ht="78.75">
      <c r="A62" s="108" t="s">
        <v>54</v>
      </c>
      <c r="B62" s="109" t="s">
        <v>174</v>
      </c>
      <c r="C62" s="110" t="s">
        <v>175</v>
      </c>
      <c r="D62" s="4">
        <v>5.5192316370788141</v>
      </c>
      <c r="E62" s="4">
        <v>0</v>
      </c>
      <c r="F62" s="4">
        <v>5.5192316370788141</v>
      </c>
      <c r="G62" s="4">
        <v>0</v>
      </c>
      <c r="H62" s="4">
        <v>0</v>
      </c>
      <c r="I62" s="4">
        <v>0</v>
      </c>
      <c r="J62" s="4">
        <v>0</v>
      </c>
      <c r="K62" s="4">
        <v>1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f t="shared" si="57"/>
        <v>0</v>
      </c>
      <c r="AT62" s="4">
        <f t="shared" si="58"/>
        <v>5.5192316370788141</v>
      </c>
      <c r="AU62" s="4">
        <f t="shared" si="59"/>
        <v>0</v>
      </c>
      <c r="AV62" s="4">
        <f t="shared" si="60"/>
        <v>0</v>
      </c>
      <c r="AW62" s="4">
        <f t="shared" si="61"/>
        <v>0</v>
      </c>
      <c r="AX62" s="4">
        <f t="shared" si="62"/>
        <v>0</v>
      </c>
      <c r="AY62" s="4">
        <f t="shared" si="63"/>
        <v>1</v>
      </c>
      <c r="AZ62" s="83">
        <f t="shared" si="64"/>
        <v>0</v>
      </c>
    </row>
    <row r="63" spans="1:52" ht="59.25" customHeight="1">
      <c r="A63" s="74" t="s">
        <v>58</v>
      </c>
      <c r="B63" s="64" t="s">
        <v>59</v>
      </c>
      <c r="C63" s="106" t="s">
        <v>24</v>
      </c>
      <c r="D63" s="2">
        <f t="shared" ref="D63:AI63" si="65">IF((COUNTIF(D64:D66,"нд"))=(COUNTA(D64:D66)),"нд",SUMIF(D64:D66,"&gt;0",D64:D66))</f>
        <v>0</v>
      </c>
      <c r="E63" s="2">
        <f t="shared" si="65"/>
        <v>0</v>
      </c>
      <c r="F63" s="2">
        <f t="shared" si="65"/>
        <v>0</v>
      </c>
      <c r="G63" s="2">
        <f t="shared" si="65"/>
        <v>0</v>
      </c>
      <c r="H63" s="2">
        <f t="shared" si="65"/>
        <v>0</v>
      </c>
      <c r="I63" s="2">
        <f t="shared" si="65"/>
        <v>0</v>
      </c>
      <c r="J63" s="2">
        <f t="shared" si="65"/>
        <v>0</v>
      </c>
      <c r="K63" s="2">
        <f t="shared" si="65"/>
        <v>0</v>
      </c>
      <c r="L63" s="2">
        <f t="shared" si="65"/>
        <v>0</v>
      </c>
      <c r="M63" s="2">
        <f t="shared" si="65"/>
        <v>0</v>
      </c>
      <c r="N63" s="2">
        <f t="shared" si="65"/>
        <v>0</v>
      </c>
      <c r="O63" s="2">
        <f t="shared" si="65"/>
        <v>0</v>
      </c>
      <c r="P63" s="2">
        <f t="shared" si="65"/>
        <v>0</v>
      </c>
      <c r="Q63" s="2">
        <f t="shared" si="65"/>
        <v>0</v>
      </c>
      <c r="R63" s="2">
        <f t="shared" si="65"/>
        <v>0</v>
      </c>
      <c r="S63" s="2">
        <f t="shared" si="65"/>
        <v>0</v>
      </c>
      <c r="T63" s="2">
        <f t="shared" si="65"/>
        <v>0</v>
      </c>
      <c r="U63" s="2">
        <f t="shared" si="65"/>
        <v>0</v>
      </c>
      <c r="V63" s="2">
        <f t="shared" si="65"/>
        <v>0</v>
      </c>
      <c r="W63" s="2">
        <f t="shared" si="65"/>
        <v>0</v>
      </c>
      <c r="X63" s="2">
        <f t="shared" si="65"/>
        <v>0</v>
      </c>
      <c r="Y63" s="2">
        <f t="shared" si="65"/>
        <v>0</v>
      </c>
      <c r="Z63" s="2">
        <f t="shared" si="65"/>
        <v>0</v>
      </c>
      <c r="AA63" s="2">
        <f t="shared" si="65"/>
        <v>0</v>
      </c>
      <c r="AB63" s="2">
        <f t="shared" si="65"/>
        <v>0</v>
      </c>
      <c r="AC63" s="2">
        <f t="shared" si="65"/>
        <v>0</v>
      </c>
      <c r="AD63" s="2">
        <f t="shared" si="65"/>
        <v>0</v>
      </c>
      <c r="AE63" s="2">
        <f t="shared" si="65"/>
        <v>0</v>
      </c>
      <c r="AF63" s="2">
        <f t="shared" si="65"/>
        <v>0</v>
      </c>
      <c r="AG63" s="2">
        <f t="shared" si="65"/>
        <v>0</v>
      </c>
      <c r="AH63" s="2">
        <f t="shared" si="65"/>
        <v>0</v>
      </c>
      <c r="AI63" s="2">
        <f t="shared" si="65"/>
        <v>0</v>
      </c>
      <c r="AJ63" s="2">
        <f t="shared" ref="AJ63:AZ63" si="66">IF((COUNTIF(AJ64:AJ66,"нд"))=(COUNTA(AJ64:AJ66)),"нд",SUMIF(AJ64:AJ66,"&gt;0",AJ64:AJ66))</f>
        <v>0</v>
      </c>
      <c r="AK63" s="2">
        <f t="shared" si="66"/>
        <v>0</v>
      </c>
      <c r="AL63" s="2">
        <f t="shared" si="66"/>
        <v>0</v>
      </c>
      <c r="AM63" s="2">
        <f t="shared" si="66"/>
        <v>0</v>
      </c>
      <c r="AN63" s="2">
        <f t="shared" si="66"/>
        <v>0</v>
      </c>
      <c r="AO63" s="2">
        <f t="shared" si="66"/>
        <v>0</v>
      </c>
      <c r="AP63" s="2">
        <f t="shared" si="66"/>
        <v>0</v>
      </c>
      <c r="AQ63" s="2">
        <f t="shared" si="66"/>
        <v>0</v>
      </c>
      <c r="AR63" s="2">
        <f t="shared" si="66"/>
        <v>0</v>
      </c>
      <c r="AS63" s="2">
        <f t="shared" si="66"/>
        <v>0</v>
      </c>
      <c r="AT63" s="2">
        <f t="shared" si="66"/>
        <v>0</v>
      </c>
      <c r="AU63" s="2">
        <f t="shared" si="66"/>
        <v>0</v>
      </c>
      <c r="AV63" s="2">
        <f t="shared" si="66"/>
        <v>0</v>
      </c>
      <c r="AW63" s="2">
        <f t="shared" si="66"/>
        <v>0</v>
      </c>
      <c r="AX63" s="2">
        <f t="shared" si="66"/>
        <v>0</v>
      </c>
      <c r="AY63" s="2">
        <f t="shared" si="66"/>
        <v>0</v>
      </c>
      <c r="AZ63" s="68">
        <f t="shared" si="66"/>
        <v>0</v>
      </c>
    </row>
    <row r="64" spans="1:52" ht="59.25" customHeight="1">
      <c r="A64" s="74" t="s">
        <v>58</v>
      </c>
      <c r="B64" s="64" t="s">
        <v>55</v>
      </c>
      <c r="C64" s="106" t="s">
        <v>24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68">
        <v>0</v>
      </c>
    </row>
    <row r="65" spans="1:52" ht="59.25" customHeight="1">
      <c r="A65" s="74" t="s">
        <v>58</v>
      </c>
      <c r="B65" s="64" t="s">
        <v>56</v>
      </c>
      <c r="C65" s="106" t="s">
        <v>24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68">
        <v>0</v>
      </c>
    </row>
    <row r="66" spans="1:52" ht="59.25" customHeight="1">
      <c r="A66" s="74" t="s">
        <v>58</v>
      </c>
      <c r="B66" s="64" t="s">
        <v>60</v>
      </c>
      <c r="C66" s="106" t="s">
        <v>24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68">
        <v>0</v>
      </c>
    </row>
    <row r="67" spans="1:52" ht="59.25" customHeight="1">
      <c r="A67" s="74" t="s">
        <v>61</v>
      </c>
      <c r="B67" s="64" t="s">
        <v>62</v>
      </c>
      <c r="C67" s="106" t="s">
        <v>24</v>
      </c>
      <c r="D67" s="2">
        <f t="shared" ref="D67:AI67" si="67">IF((COUNTIF(D68:D69,"нд"))=(COUNTA(D68:D69)),"нд",SUMIF(D68:D69,"&gt;0",D68:D69))</f>
        <v>83.200642543219601</v>
      </c>
      <c r="E67" s="2">
        <f t="shared" si="67"/>
        <v>0</v>
      </c>
      <c r="F67" s="2">
        <f t="shared" si="67"/>
        <v>0.68614127118644053</v>
      </c>
      <c r="G67" s="2">
        <f t="shared" si="67"/>
        <v>0</v>
      </c>
      <c r="H67" s="2">
        <f t="shared" si="67"/>
        <v>0</v>
      </c>
      <c r="I67" s="2">
        <f t="shared" si="67"/>
        <v>0</v>
      </c>
      <c r="J67" s="2">
        <f t="shared" si="67"/>
        <v>0</v>
      </c>
      <c r="K67" s="2">
        <f t="shared" si="67"/>
        <v>5</v>
      </c>
      <c r="L67" s="2">
        <f t="shared" si="67"/>
        <v>0</v>
      </c>
      <c r="M67" s="2">
        <f t="shared" si="67"/>
        <v>0</v>
      </c>
      <c r="N67" s="2">
        <f t="shared" si="67"/>
        <v>18.443836128745801</v>
      </c>
      <c r="O67" s="2">
        <f t="shared" si="67"/>
        <v>0</v>
      </c>
      <c r="P67" s="2">
        <f t="shared" si="67"/>
        <v>0</v>
      </c>
      <c r="Q67" s="2">
        <f t="shared" si="67"/>
        <v>1.399</v>
      </c>
      <c r="R67" s="2">
        <f t="shared" si="67"/>
        <v>0</v>
      </c>
      <c r="S67" s="2">
        <f t="shared" si="67"/>
        <v>0</v>
      </c>
      <c r="T67" s="2">
        <f t="shared" si="67"/>
        <v>0</v>
      </c>
      <c r="U67" s="2">
        <f t="shared" si="67"/>
        <v>0</v>
      </c>
      <c r="V67" s="2">
        <f t="shared" si="67"/>
        <v>64.070665143287357</v>
      </c>
      <c r="W67" s="2">
        <f t="shared" si="67"/>
        <v>0</v>
      </c>
      <c r="X67" s="2">
        <f t="shared" si="67"/>
        <v>0</v>
      </c>
      <c r="Y67" s="2">
        <f t="shared" si="67"/>
        <v>25.3</v>
      </c>
      <c r="Z67" s="2">
        <f t="shared" si="67"/>
        <v>0</v>
      </c>
      <c r="AA67" s="2">
        <f t="shared" si="67"/>
        <v>3</v>
      </c>
      <c r="AB67" s="2">
        <f t="shared" si="67"/>
        <v>0</v>
      </c>
      <c r="AC67" s="2">
        <f t="shared" si="67"/>
        <v>0</v>
      </c>
      <c r="AD67" s="2">
        <f t="shared" si="67"/>
        <v>0</v>
      </c>
      <c r="AE67" s="2">
        <f t="shared" si="67"/>
        <v>0</v>
      </c>
      <c r="AF67" s="2">
        <f t="shared" si="67"/>
        <v>0</v>
      </c>
      <c r="AG67" s="2">
        <f t="shared" si="67"/>
        <v>0</v>
      </c>
      <c r="AH67" s="2">
        <f t="shared" si="67"/>
        <v>0</v>
      </c>
      <c r="AI67" s="2">
        <f t="shared" si="67"/>
        <v>0</v>
      </c>
      <c r="AJ67" s="2">
        <f t="shared" ref="AJ67:AZ67" si="68">IF((COUNTIF(AJ68:AJ69,"нд"))=(COUNTA(AJ68:AJ69)),"нд",SUMIF(AJ68:AJ69,"&gt;0",AJ68:AJ69))</f>
        <v>0</v>
      </c>
      <c r="AK67" s="2">
        <f t="shared" si="68"/>
        <v>0</v>
      </c>
      <c r="AL67" s="2">
        <f t="shared" si="68"/>
        <v>0</v>
      </c>
      <c r="AM67" s="2">
        <f t="shared" si="68"/>
        <v>0</v>
      </c>
      <c r="AN67" s="2">
        <f t="shared" si="68"/>
        <v>0</v>
      </c>
      <c r="AO67" s="2">
        <f t="shared" si="68"/>
        <v>0</v>
      </c>
      <c r="AP67" s="2">
        <f t="shared" si="68"/>
        <v>0</v>
      </c>
      <c r="AQ67" s="2">
        <f t="shared" si="68"/>
        <v>0</v>
      </c>
      <c r="AR67" s="2">
        <f t="shared" si="68"/>
        <v>0</v>
      </c>
      <c r="AS67" s="2">
        <f t="shared" si="68"/>
        <v>0</v>
      </c>
      <c r="AT67" s="2">
        <f t="shared" si="68"/>
        <v>83.200642543219601</v>
      </c>
      <c r="AU67" s="2">
        <f t="shared" si="68"/>
        <v>0</v>
      </c>
      <c r="AV67" s="2">
        <f t="shared" si="68"/>
        <v>0</v>
      </c>
      <c r="AW67" s="2">
        <f t="shared" si="68"/>
        <v>26.699000000000002</v>
      </c>
      <c r="AX67" s="2">
        <f t="shared" si="68"/>
        <v>0</v>
      </c>
      <c r="AY67" s="2">
        <f t="shared" si="68"/>
        <v>8</v>
      </c>
      <c r="AZ67" s="68">
        <f t="shared" si="68"/>
        <v>0</v>
      </c>
    </row>
    <row r="68" spans="1:52" ht="59.25" customHeight="1">
      <c r="A68" s="74" t="s">
        <v>63</v>
      </c>
      <c r="B68" s="64" t="s">
        <v>64</v>
      </c>
      <c r="C68" s="106" t="s">
        <v>24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68">
        <v>0</v>
      </c>
    </row>
    <row r="69" spans="1:52" ht="59.25" customHeight="1">
      <c r="A69" s="74" t="s">
        <v>65</v>
      </c>
      <c r="B69" s="64" t="s">
        <v>66</v>
      </c>
      <c r="C69" s="106" t="s">
        <v>24</v>
      </c>
      <c r="D69" s="2">
        <f t="shared" ref="D69:AI69" si="69">IF((COUNTIF(D70:D80,"нд"))=(COUNTA(D70:D80)),"нд",SUMIF(D70:D80,"&gt;0",D70:D80))</f>
        <v>83.200642543219601</v>
      </c>
      <c r="E69" s="2">
        <f t="shared" si="69"/>
        <v>0</v>
      </c>
      <c r="F69" s="2">
        <f t="shared" si="69"/>
        <v>0.68614127118644053</v>
      </c>
      <c r="G69" s="2">
        <f t="shared" si="69"/>
        <v>0</v>
      </c>
      <c r="H69" s="2">
        <f t="shared" si="69"/>
        <v>0</v>
      </c>
      <c r="I69" s="2">
        <f t="shared" si="69"/>
        <v>0</v>
      </c>
      <c r="J69" s="2">
        <f t="shared" si="69"/>
        <v>0</v>
      </c>
      <c r="K69" s="2">
        <f t="shared" si="69"/>
        <v>5</v>
      </c>
      <c r="L69" s="2">
        <f t="shared" si="69"/>
        <v>0</v>
      </c>
      <c r="M69" s="2">
        <f t="shared" si="69"/>
        <v>0</v>
      </c>
      <c r="N69" s="2">
        <f t="shared" si="69"/>
        <v>18.443836128745801</v>
      </c>
      <c r="O69" s="2">
        <f t="shared" si="69"/>
        <v>0</v>
      </c>
      <c r="P69" s="2">
        <f t="shared" si="69"/>
        <v>0</v>
      </c>
      <c r="Q69" s="2">
        <f t="shared" si="69"/>
        <v>1.399</v>
      </c>
      <c r="R69" s="2">
        <f t="shared" si="69"/>
        <v>0</v>
      </c>
      <c r="S69" s="2">
        <f t="shared" si="69"/>
        <v>0</v>
      </c>
      <c r="T69" s="2">
        <f t="shared" si="69"/>
        <v>0</v>
      </c>
      <c r="U69" s="2">
        <f t="shared" si="69"/>
        <v>0</v>
      </c>
      <c r="V69" s="2">
        <f t="shared" si="69"/>
        <v>64.070665143287357</v>
      </c>
      <c r="W69" s="2">
        <f t="shared" si="69"/>
        <v>0</v>
      </c>
      <c r="X69" s="2">
        <f t="shared" si="69"/>
        <v>0</v>
      </c>
      <c r="Y69" s="2">
        <f t="shared" si="69"/>
        <v>25.3</v>
      </c>
      <c r="Z69" s="2">
        <f t="shared" si="69"/>
        <v>0</v>
      </c>
      <c r="AA69" s="2">
        <f t="shared" si="69"/>
        <v>3</v>
      </c>
      <c r="AB69" s="2">
        <f t="shared" si="69"/>
        <v>0</v>
      </c>
      <c r="AC69" s="2">
        <f t="shared" si="69"/>
        <v>0</v>
      </c>
      <c r="AD69" s="2">
        <f t="shared" si="69"/>
        <v>0</v>
      </c>
      <c r="AE69" s="2">
        <f t="shared" si="69"/>
        <v>0</v>
      </c>
      <c r="AF69" s="2">
        <f t="shared" si="69"/>
        <v>0</v>
      </c>
      <c r="AG69" s="2">
        <f t="shared" si="69"/>
        <v>0</v>
      </c>
      <c r="AH69" s="2">
        <f t="shared" si="69"/>
        <v>0</v>
      </c>
      <c r="AI69" s="2">
        <f t="shared" si="69"/>
        <v>0</v>
      </c>
      <c r="AJ69" s="2">
        <f t="shared" ref="AJ69:AZ69" si="70">IF((COUNTIF(AJ70:AJ80,"нд"))=(COUNTA(AJ70:AJ80)),"нд",SUMIF(AJ70:AJ80,"&gt;0",AJ70:AJ80))</f>
        <v>0</v>
      </c>
      <c r="AK69" s="2">
        <f t="shared" si="70"/>
        <v>0</v>
      </c>
      <c r="AL69" s="2">
        <f t="shared" si="70"/>
        <v>0</v>
      </c>
      <c r="AM69" s="2">
        <f t="shared" si="70"/>
        <v>0</v>
      </c>
      <c r="AN69" s="2">
        <f t="shared" si="70"/>
        <v>0</v>
      </c>
      <c r="AO69" s="2">
        <f t="shared" si="70"/>
        <v>0</v>
      </c>
      <c r="AP69" s="2">
        <f t="shared" si="70"/>
        <v>0</v>
      </c>
      <c r="AQ69" s="2">
        <f t="shared" si="70"/>
        <v>0</v>
      </c>
      <c r="AR69" s="2">
        <f t="shared" si="70"/>
        <v>0</v>
      </c>
      <c r="AS69" s="2">
        <f t="shared" si="70"/>
        <v>0</v>
      </c>
      <c r="AT69" s="2">
        <f t="shared" si="70"/>
        <v>83.200642543219601</v>
      </c>
      <c r="AU69" s="2">
        <f t="shared" si="70"/>
        <v>0</v>
      </c>
      <c r="AV69" s="2">
        <f t="shared" si="70"/>
        <v>0</v>
      </c>
      <c r="AW69" s="2">
        <f t="shared" si="70"/>
        <v>26.699000000000002</v>
      </c>
      <c r="AX69" s="2">
        <f t="shared" si="70"/>
        <v>0</v>
      </c>
      <c r="AY69" s="2">
        <f t="shared" si="70"/>
        <v>8</v>
      </c>
      <c r="AZ69" s="68">
        <f t="shared" si="70"/>
        <v>0</v>
      </c>
    </row>
    <row r="70" spans="1:52" s="61" customFormat="1" ht="63">
      <c r="A70" s="108" t="s">
        <v>65</v>
      </c>
      <c r="B70" s="109" t="s">
        <v>176</v>
      </c>
      <c r="C70" s="110" t="s">
        <v>177</v>
      </c>
      <c r="D70" s="4">
        <v>2.5430000000000001E-2</v>
      </c>
      <c r="E70" s="4">
        <v>0</v>
      </c>
      <c r="F70" s="4">
        <v>2.5430000000000001E-2</v>
      </c>
      <c r="G70" s="4">
        <v>0</v>
      </c>
      <c r="H70" s="4">
        <v>0</v>
      </c>
      <c r="I70" s="4">
        <v>0</v>
      </c>
      <c r="J70" s="4">
        <v>0</v>
      </c>
      <c r="K70" s="4">
        <v>1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f t="shared" ref="AS70:AS80" si="71">E70+M70+U70+AC70+AK70</f>
        <v>0</v>
      </c>
      <c r="AT70" s="4">
        <f t="shared" ref="AT70:AT80" si="72">F70+N70+V70+AD70+AL70</f>
        <v>2.5430000000000001E-2</v>
      </c>
      <c r="AU70" s="4">
        <f t="shared" ref="AU70:AU80" si="73">G70+O70+W70+AE70+AM70</f>
        <v>0</v>
      </c>
      <c r="AV70" s="4">
        <f t="shared" ref="AV70:AV80" si="74">H70+P70+X70+AF70+AN70</f>
        <v>0</v>
      </c>
      <c r="AW70" s="4">
        <f t="shared" ref="AW70:AW80" si="75">I70+Q70+Y70+AG70+AO70</f>
        <v>0</v>
      </c>
      <c r="AX70" s="4">
        <f t="shared" ref="AX70:AX80" si="76">J70+R70+Z70+AH70+AP70</f>
        <v>0</v>
      </c>
      <c r="AY70" s="4">
        <f t="shared" ref="AY70:AY80" si="77">K70+S70+AA70+AI70+AQ70</f>
        <v>1</v>
      </c>
      <c r="AZ70" s="83">
        <f t="shared" ref="AZ70:AZ80" si="78">L70+T70+AB70+AJ70+AR70</f>
        <v>0</v>
      </c>
    </row>
    <row r="71" spans="1:52" s="61" customFormat="1" ht="63">
      <c r="A71" s="108" t="s">
        <v>65</v>
      </c>
      <c r="B71" s="109" t="s">
        <v>178</v>
      </c>
      <c r="C71" s="110" t="s">
        <v>179</v>
      </c>
      <c r="D71" s="4">
        <v>0.58024799999999999</v>
      </c>
      <c r="E71" s="4">
        <v>0</v>
      </c>
      <c r="F71" s="4">
        <v>0.58024799999999999</v>
      </c>
      <c r="G71" s="4">
        <v>0</v>
      </c>
      <c r="H71" s="4">
        <v>0</v>
      </c>
      <c r="I71" s="4">
        <v>0</v>
      </c>
      <c r="J71" s="4">
        <v>0</v>
      </c>
      <c r="K71" s="4">
        <v>1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f t="shared" si="71"/>
        <v>0</v>
      </c>
      <c r="AT71" s="4">
        <f t="shared" si="72"/>
        <v>0.58024799999999999</v>
      </c>
      <c r="AU71" s="4">
        <f t="shared" si="73"/>
        <v>0</v>
      </c>
      <c r="AV71" s="4">
        <f t="shared" si="74"/>
        <v>0</v>
      </c>
      <c r="AW71" s="4">
        <f t="shared" si="75"/>
        <v>0</v>
      </c>
      <c r="AX71" s="4">
        <f t="shared" si="76"/>
        <v>0</v>
      </c>
      <c r="AY71" s="4">
        <f t="shared" si="77"/>
        <v>1</v>
      </c>
      <c r="AZ71" s="83">
        <f t="shared" si="78"/>
        <v>0</v>
      </c>
    </row>
    <row r="72" spans="1:52" s="61" customFormat="1" ht="63">
      <c r="A72" s="108" t="s">
        <v>65</v>
      </c>
      <c r="B72" s="109" t="s">
        <v>181</v>
      </c>
      <c r="C72" s="110" t="s">
        <v>182</v>
      </c>
      <c r="D72" s="4">
        <v>1.5886999999999998E-2</v>
      </c>
      <c r="E72" s="4">
        <v>0</v>
      </c>
      <c r="F72" s="4">
        <v>1.5886999999999998E-2</v>
      </c>
      <c r="G72" s="4">
        <v>0</v>
      </c>
      <c r="H72" s="4">
        <v>0</v>
      </c>
      <c r="I72" s="4">
        <v>0</v>
      </c>
      <c r="J72" s="4">
        <v>0</v>
      </c>
      <c r="K72" s="4">
        <v>1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f t="shared" si="71"/>
        <v>0</v>
      </c>
      <c r="AT72" s="4">
        <f t="shared" si="72"/>
        <v>1.5886999999999998E-2</v>
      </c>
      <c r="AU72" s="4">
        <f t="shared" si="73"/>
        <v>0</v>
      </c>
      <c r="AV72" s="4">
        <f t="shared" si="74"/>
        <v>0</v>
      </c>
      <c r="AW72" s="4">
        <f t="shared" si="75"/>
        <v>0</v>
      </c>
      <c r="AX72" s="4">
        <f t="shared" si="76"/>
        <v>0</v>
      </c>
      <c r="AY72" s="4">
        <f t="shared" si="77"/>
        <v>1</v>
      </c>
      <c r="AZ72" s="83">
        <f t="shared" si="78"/>
        <v>0</v>
      </c>
    </row>
    <row r="73" spans="1:52" s="61" customFormat="1" ht="78.75">
      <c r="A73" s="108" t="s">
        <v>65</v>
      </c>
      <c r="B73" s="109" t="s">
        <v>183</v>
      </c>
      <c r="C73" s="110" t="s">
        <v>184</v>
      </c>
      <c r="D73" s="4">
        <v>18.443836128745801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18.443836128745801</v>
      </c>
      <c r="O73" s="4">
        <v>0</v>
      </c>
      <c r="P73" s="4">
        <v>0</v>
      </c>
      <c r="Q73" s="4">
        <v>1.399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f t="shared" si="71"/>
        <v>0</v>
      </c>
      <c r="AT73" s="4">
        <f t="shared" si="72"/>
        <v>18.443836128745801</v>
      </c>
      <c r="AU73" s="4">
        <f t="shared" si="73"/>
        <v>0</v>
      </c>
      <c r="AV73" s="4">
        <f t="shared" si="74"/>
        <v>0</v>
      </c>
      <c r="AW73" s="4">
        <f t="shared" si="75"/>
        <v>1.399</v>
      </c>
      <c r="AX73" s="4">
        <f t="shared" si="76"/>
        <v>0</v>
      </c>
      <c r="AY73" s="4">
        <f t="shared" si="77"/>
        <v>0</v>
      </c>
      <c r="AZ73" s="83">
        <f t="shared" si="78"/>
        <v>0</v>
      </c>
    </row>
    <row r="74" spans="1:52" s="61" customFormat="1" ht="63">
      <c r="A74" s="108" t="s">
        <v>65</v>
      </c>
      <c r="B74" s="109" t="s">
        <v>185</v>
      </c>
      <c r="C74" s="110" t="s">
        <v>186</v>
      </c>
      <c r="D74" s="4">
        <v>3.2288135593220336E-2</v>
      </c>
      <c r="E74" s="4">
        <v>0</v>
      </c>
      <c r="F74" s="4">
        <v>3.2288135593220336E-2</v>
      </c>
      <c r="G74" s="4">
        <v>0</v>
      </c>
      <c r="H74" s="4">
        <v>0</v>
      </c>
      <c r="I74" s="4">
        <v>0</v>
      </c>
      <c r="J74" s="4">
        <v>0</v>
      </c>
      <c r="K74" s="4">
        <v>1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f t="shared" si="71"/>
        <v>0</v>
      </c>
      <c r="AT74" s="4">
        <f t="shared" si="72"/>
        <v>3.2288135593220336E-2</v>
      </c>
      <c r="AU74" s="4">
        <f t="shared" si="73"/>
        <v>0</v>
      </c>
      <c r="AV74" s="4">
        <f t="shared" si="74"/>
        <v>0</v>
      </c>
      <c r="AW74" s="4">
        <f t="shared" si="75"/>
        <v>0</v>
      </c>
      <c r="AX74" s="4">
        <f t="shared" si="76"/>
        <v>0</v>
      </c>
      <c r="AY74" s="4">
        <f t="shared" si="77"/>
        <v>1</v>
      </c>
      <c r="AZ74" s="83">
        <f t="shared" si="78"/>
        <v>0</v>
      </c>
    </row>
    <row r="75" spans="1:52" s="61" customFormat="1" ht="63">
      <c r="A75" s="108" t="s">
        <v>65</v>
      </c>
      <c r="B75" s="109" t="s">
        <v>187</v>
      </c>
      <c r="C75" s="110" t="s">
        <v>188</v>
      </c>
      <c r="D75" s="4">
        <v>3.2288135593220336E-2</v>
      </c>
      <c r="E75" s="4">
        <v>0</v>
      </c>
      <c r="F75" s="4">
        <v>3.2288135593220336E-2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f t="shared" si="71"/>
        <v>0</v>
      </c>
      <c r="AT75" s="4">
        <f t="shared" si="72"/>
        <v>3.2288135593220336E-2</v>
      </c>
      <c r="AU75" s="4">
        <f t="shared" si="73"/>
        <v>0</v>
      </c>
      <c r="AV75" s="4">
        <f t="shared" si="74"/>
        <v>0</v>
      </c>
      <c r="AW75" s="4">
        <f t="shared" si="75"/>
        <v>0</v>
      </c>
      <c r="AX75" s="4">
        <f t="shared" si="76"/>
        <v>0</v>
      </c>
      <c r="AY75" s="4">
        <f t="shared" si="77"/>
        <v>1</v>
      </c>
      <c r="AZ75" s="83">
        <f t="shared" si="78"/>
        <v>0</v>
      </c>
    </row>
    <row r="76" spans="1:52" s="61" customFormat="1" ht="47.25">
      <c r="A76" s="108" t="s">
        <v>65</v>
      </c>
      <c r="B76" s="109" t="s">
        <v>189</v>
      </c>
      <c r="C76" s="110" t="s">
        <v>190</v>
      </c>
      <c r="D76" s="4">
        <v>19.616295344132631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19.616295344132631</v>
      </c>
      <c r="W76" s="4">
        <v>0</v>
      </c>
      <c r="X76" s="4">
        <v>0</v>
      </c>
      <c r="Y76" s="4">
        <v>0</v>
      </c>
      <c r="Z76" s="4">
        <v>0</v>
      </c>
      <c r="AA76" s="4">
        <v>1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f t="shared" si="71"/>
        <v>0</v>
      </c>
      <c r="AT76" s="4">
        <f t="shared" si="72"/>
        <v>19.616295344132631</v>
      </c>
      <c r="AU76" s="4">
        <f t="shared" si="73"/>
        <v>0</v>
      </c>
      <c r="AV76" s="4">
        <f t="shared" si="74"/>
        <v>0</v>
      </c>
      <c r="AW76" s="4">
        <f t="shared" si="75"/>
        <v>0</v>
      </c>
      <c r="AX76" s="4">
        <f t="shared" si="76"/>
        <v>0</v>
      </c>
      <c r="AY76" s="4">
        <f t="shared" si="77"/>
        <v>1</v>
      </c>
      <c r="AZ76" s="83">
        <f t="shared" si="78"/>
        <v>0</v>
      </c>
    </row>
    <row r="77" spans="1:52" s="61" customFormat="1" ht="47.25">
      <c r="A77" s="108" t="s">
        <v>65</v>
      </c>
      <c r="B77" s="109" t="s">
        <v>191</v>
      </c>
      <c r="C77" s="110" t="s">
        <v>192</v>
      </c>
      <c r="D77" s="4">
        <v>19.616295344132631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19.616295344132631</v>
      </c>
      <c r="W77" s="4">
        <v>0</v>
      </c>
      <c r="X77" s="4">
        <v>0</v>
      </c>
      <c r="Y77" s="4">
        <v>0</v>
      </c>
      <c r="Z77" s="4">
        <v>0</v>
      </c>
      <c r="AA77" s="4">
        <v>1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f t="shared" si="71"/>
        <v>0</v>
      </c>
      <c r="AT77" s="4">
        <f t="shared" si="72"/>
        <v>19.616295344132631</v>
      </c>
      <c r="AU77" s="4">
        <f t="shared" si="73"/>
        <v>0</v>
      </c>
      <c r="AV77" s="4">
        <f t="shared" si="74"/>
        <v>0</v>
      </c>
      <c r="AW77" s="4">
        <f t="shared" si="75"/>
        <v>0</v>
      </c>
      <c r="AX77" s="4">
        <f t="shared" si="76"/>
        <v>0</v>
      </c>
      <c r="AY77" s="4">
        <f t="shared" si="77"/>
        <v>1</v>
      </c>
      <c r="AZ77" s="83">
        <f t="shared" si="78"/>
        <v>0</v>
      </c>
    </row>
    <row r="78" spans="1:52" s="61" customFormat="1" ht="47.25">
      <c r="A78" s="108" t="s">
        <v>65</v>
      </c>
      <c r="B78" s="109" t="s">
        <v>193</v>
      </c>
      <c r="C78" s="110" t="s">
        <v>194</v>
      </c>
      <c r="D78" s="4">
        <v>12.146594059110933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12.146594059110933</v>
      </c>
      <c r="W78" s="4">
        <v>0</v>
      </c>
      <c r="X78" s="4">
        <v>0</v>
      </c>
      <c r="Y78" s="4">
        <v>12.8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f t="shared" si="71"/>
        <v>0</v>
      </c>
      <c r="AT78" s="4">
        <f t="shared" si="72"/>
        <v>12.146594059110933</v>
      </c>
      <c r="AU78" s="4">
        <f t="shared" si="73"/>
        <v>0</v>
      </c>
      <c r="AV78" s="4">
        <f t="shared" si="74"/>
        <v>0</v>
      </c>
      <c r="AW78" s="4">
        <f t="shared" si="75"/>
        <v>12.8</v>
      </c>
      <c r="AX78" s="4">
        <f t="shared" si="76"/>
        <v>0</v>
      </c>
      <c r="AY78" s="4">
        <f t="shared" si="77"/>
        <v>0</v>
      </c>
      <c r="AZ78" s="83">
        <f t="shared" si="78"/>
        <v>0</v>
      </c>
    </row>
    <row r="79" spans="1:52" s="61" customFormat="1" ht="47.25">
      <c r="A79" s="108" t="s">
        <v>65</v>
      </c>
      <c r="B79" s="109" t="s">
        <v>195</v>
      </c>
      <c r="C79" s="110" t="s">
        <v>196</v>
      </c>
      <c r="D79" s="4">
        <v>11.861982473998475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11.861982473998475</v>
      </c>
      <c r="W79" s="4">
        <v>0</v>
      </c>
      <c r="X79" s="4">
        <v>0</v>
      </c>
      <c r="Y79" s="4">
        <v>12.5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f t="shared" si="71"/>
        <v>0</v>
      </c>
      <c r="AT79" s="4">
        <f t="shared" si="72"/>
        <v>11.861982473998475</v>
      </c>
      <c r="AU79" s="4">
        <f t="shared" si="73"/>
        <v>0</v>
      </c>
      <c r="AV79" s="4">
        <f t="shared" si="74"/>
        <v>0</v>
      </c>
      <c r="AW79" s="4">
        <f t="shared" si="75"/>
        <v>12.5</v>
      </c>
      <c r="AX79" s="4">
        <f t="shared" si="76"/>
        <v>0</v>
      </c>
      <c r="AY79" s="4">
        <f t="shared" si="77"/>
        <v>0</v>
      </c>
      <c r="AZ79" s="83">
        <f t="shared" si="78"/>
        <v>0</v>
      </c>
    </row>
    <row r="80" spans="1:52" s="61" customFormat="1" ht="31.5">
      <c r="A80" s="108" t="s">
        <v>65</v>
      </c>
      <c r="B80" s="109" t="s">
        <v>197</v>
      </c>
      <c r="C80" s="110" t="s">
        <v>198</v>
      </c>
      <c r="D80" s="4">
        <v>0.82949792191268812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0.82949792191268812</v>
      </c>
      <c r="W80" s="4">
        <v>0</v>
      </c>
      <c r="X80" s="4">
        <v>0</v>
      </c>
      <c r="Y80" s="4">
        <v>0</v>
      </c>
      <c r="Z80" s="4">
        <v>0</v>
      </c>
      <c r="AA80" s="4">
        <v>1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f t="shared" si="71"/>
        <v>0</v>
      </c>
      <c r="AT80" s="4">
        <f t="shared" si="72"/>
        <v>0.82949792191268812</v>
      </c>
      <c r="AU80" s="4">
        <f t="shared" si="73"/>
        <v>0</v>
      </c>
      <c r="AV80" s="4">
        <f t="shared" si="74"/>
        <v>0</v>
      </c>
      <c r="AW80" s="4">
        <f t="shared" si="75"/>
        <v>0</v>
      </c>
      <c r="AX80" s="4">
        <f t="shared" si="76"/>
        <v>0</v>
      </c>
      <c r="AY80" s="4">
        <f t="shared" si="77"/>
        <v>1</v>
      </c>
      <c r="AZ80" s="83">
        <f t="shared" si="78"/>
        <v>0</v>
      </c>
    </row>
    <row r="81" spans="1:52" ht="31.5">
      <c r="A81" s="74" t="s">
        <v>67</v>
      </c>
      <c r="B81" s="64" t="s">
        <v>68</v>
      </c>
      <c r="C81" s="106" t="s">
        <v>24</v>
      </c>
      <c r="D81" s="2">
        <f t="shared" ref="D81:AI81" si="79">IF(AND(D82="нд",D82=D106,D106=D162,D162=D172),"нд",SUMIF(D82,"&gt;0",D82)+SUMIF(D106,"&gt;0",D106)+SUMIF(D162,"&gt;0",D162)+SUMIF(D172,"&gt;0",D172))</f>
        <v>137.53520402999999</v>
      </c>
      <c r="E81" s="2">
        <f t="shared" si="79"/>
        <v>0</v>
      </c>
      <c r="F81" s="2">
        <f t="shared" si="79"/>
        <v>0</v>
      </c>
      <c r="G81" s="2">
        <f t="shared" si="79"/>
        <v>0</v>
      </c>
      <c r="H81" s="2">
        <f t="shared" si="79"/>
        <v>0</v>
      </c>
      <c r="I81" s="2">
        <f t="shared" si="79"/>
        <v>0</v>
      </c>
      <c r="J81" s="2">
        <f t="shared" si="79"/>
        <v>0</v>
      </c>
      <c r="K81" s="2">
        <f t="shared" si="79"/>
        <v>0</v>
      </c>
      <c r="L81" s="2">
        <f t="shared" si="79"/>
        <v>0</v>
      </c>
      <c r="M81" s="2">
        <f t="shared" si="79"/>
        <v>0</v>
      </c>
      <c r="N81" s="2">
        <f t="shared" si="79"/>
        <v>10</v>
      </c>
      <c r="O81" s="2">
        <f t="shared" si="79"/>
        <v>0</v>
      </c>
      <c r="P81" s="2">
        <f t="shared" si="79"/>
        <v>0</v>
      </c>
      <c r="Q81" s="2">
        <f t="shared" si="79"/>
        <v>0</v>
      </c>
      <c r="R81" s="2">
        <f t="shared" si="79"/>
        <v>0</v>
      </c>
      <c r="S81" s="2">
        <f t="shared" si="79"/>
        <v>1</v>
      </c>
      <c r="T81" s="2">
        <f t="shared" si="79"/>
        <v>0</v>
      </c>
      <c r="U81" s="2">
        <f t="shared" si="79"/>
        <v>0</v>
      </c>
      <c r="V81" s="2">
        <f t="shared" si="79"/>
        <v>15.274576</v>
      </c>
      <c r="W81" s="2">
        <f t="shared" si="79"/>
        <v>0</v>
      </c>
      <c r="X81" s="2">
        <f t="shared" si="79"/>
        <v>0</v>
      </c>
      <c r="Y81" s="2">
        <f t="shared" si="79"/>
        <v>0</v>
      </c>
      <c r="Z81" s="2">
        <f t="shared" si="79"/>
        <v>0</v>
      </c>
      <c r="AA81" s="2">
        <f t="shared" si="79"/>
        <v>2</v>
      </c>
      <c r="AB81" s="2">
        <f t="shared" si="79"/>
        <v>0</v>
      </c>
      <c r="AC81" s="2">
        <f t="shared" si="79"/>
        <v>0</v>
      </c>
      <c r="AD81" s="2">
        <f t="shared" si="79"/>
        <v>0</v>
      </c>
      <c r="AE81" s="2">
        <f t="shared" si="79"/>
        <v>0</v>
      </c>
      <c r="AF81" s="2">
        <f t="shared" si="79"/>
        <v>0</v>
      </c>
      <c r="AG81" s="2">
        <f t="shared" si="79"/>
        <v>0</v>
      </c>
      <c r="AH81" s="2">
        <f t="shared" si="79"/>
        <v>0</v>
      </c>
      <c r="AI81" s="2">
        <f t="shared" si="79"/>
        <v>0</v>
      </c>
      <c r="AJ81" s="2">
        <f t="shared" ref="AJ81:AZ81" si="80">IF(AND(AJ82="нд",AJ82=AJ106,AJ106=AJ162,AJ162=AJ172),"нд",SUMIF(AJ82,"&gt;0",AJ82)+SUMIF(AJ106,"&gt;0",AJ106)+SUMIF(AJ162,"&gt;0",AJ162)+SUMIF(AJ172,"&gt;0",AJ172))</f>
        <v>0</v>
      </c>
      <c r="AK81" s="2">
        <f t="shared" si="80"/>
        <v>0</v>
      </c>
      <c r="AL81" s="2">
        <f t="shared" si="80"/>
        <v>0</v>
      </c>
      <c r="AM81" s="2">
        <f t="shared" si="80"/>
        <v>0</v>
      </c>
      <c r="AN81" s="2">
        <f t="shared" si="80"/>
        <v>0</v>
      </c>
      <c r="AO81" s="2">
        <f t="shared" si="80"/>
        <v>0</v>
      </c>
      <c r="AP81" s="2">
        <f t="shared" si="80"/>
        <v>0</v>
      </c>
      <c r="AQ81" s="2">
        <f t="shared" si="80"/>
        <v>0</v>
      </c>
      <c r="AR81" s="2">
        <f t="shared" si="80"/>
        <v>0</v>
      </c>
      <c r="AS81" s="2">
        <f t="shared" si="80"/>
        <v>0</v>
      </c>
      <c r="AT81" s="2">
        <f t="shared" si="80"/>
        <v>25.274576</v>
      </c>
      <c r="AU81" s="2">
        <f t="shared" si="80"/>
        <v>0</v>
      </c>
      <c r="AV81" s="2">
        <f t="shared" si="80"/>
        <v>0</v>
      </c>
      <c r="AW81" s="2">
        <f t="shared" si="80"/>
        <v>0</v>
      </c>
      <c r="AX81" s="2">
        <f t="shared" si="80"/>
        <v>0</v>
      </c>
      <c r="AY81" s="2">
        <f t="shared" si="80"/>
        <v>3</v>
      </c>
      <c r="AZ81" s="68">
        <f t="shared" si="80"/>
        <v>0</v>
      </c>
    </row>
    <row r="82" spans="1:52" ht="47.25">
      <c r="A82" s="74" t="s">
        <v>69</v>
      </c>
      <c r="B82" s="64" t="s">
        <v>70</v>
      </c>
      <c r="C82" s="106" t="s">
        <v>24</v>
      </c>
      <c r="D82" s="2">
        <f t="shared" ref="D82:AI82" si="81">IF(AND(D83="нд",D83=D84),"нд",SUMIF(D83,"&gt;0",D83)+SUMIF(D84,"&gt;0",D84))</f>
        <v>49.708959759999999</v>
      </c>
      <c r="E82" s="2">
        <f t="shared" si="81"/>
        <v>0</v>
      </c>
      <c r="F82" s="2">
        <f t="shared" si="81"/>
        <v>0</v>
      </c>
      <c r="G82" s="2">
        <f t="shared" si="81"/>
        <v>0</v>
      </c>
      <c r="H82" s="2">
        <f t="shared" si="81"/>
        <v>0</v>
      </c>
      <c r="I82" s="2">
        <f t="shared" si="81"/>
        <v>0</v>
      </c>
      <c r="J82" s="2">
        <f t="shared" si="81"/>
        <v>0</v>
      </c>
      <c r="K82" s="2">
        <f t="shared" si="81"/>
        <v>0</v>
      </c>
      <c r="L82" s="2">
        <f t="shared" si="81"/>
        <v>0</v>
      </c>
      <c r="M82" s="2">
        <f t="shared" si="81"/>
        <v>0</v>
      </c>
      <c r="N82" s="2">
        <f t="shared" si="81"/>
        <v>0</v>
      </c>
      <c r="O82" s="2">
        <f t="shared" si="81"/>
        <v>0</v>
      </c>
      <c r="P82" s="2">
        <f t="shared" si="81"/>
        <v>0</v>
      </c>
      <c r="Q82" s="2">
        <f t="shared" si="81"/>
        <v>0</v>
      </c>
      <c r="R82" s="2">
        <f t="shared" si="81"/>
        <v>0</v>
      </c>
      <c r="S82" s="2">
        <f t="shared" si="81"/>
        <v>0</v>
      </c>
      <c r="T82" s="2">
        <f t="shared" si="81"/>
        <v>0</v>
      </c>
      <c r="U82" s="2">
        <f t="shared" si="81"/>
        <v>0</v>
      </c>
      <c r="V82" s="2">
        <f t="shared" si="81"/>
        <v>0</v>
      </c>
      <c r="W82" s="2">
        <f t="shared" si="81"/>
        <v>0</v>
      </c>
      <c r="X82" s="2">
        <f t="shared" si="81"/>
        <v>0</v>
      </c>
      <c r="Y82" s="2">
        <f t="shared" si="81"/>
        <v>0</v>
      </c>
      <c r="Z82" s="2">
        <f t="shared" si="81"/>
        <v>0</v>
      </c>
      <c r="AA82" s="2">
        <f t="shared" si="81"/>
        <v>0</v>
      </c>
      <c r="AB82" s="2">
        <f t="shared" si="81"/>
        <v>0</v>
      </c>
      <c r="AC82" s="2">
        <f t="shared" si="81"/>
        <v>0</v>
      </c>
      <c r="AD82" s="2">
        <f t="shared" si="81"/>
        <v>0</v>
      </c>
      <c r="AE82" s="2">
        <f t="shared" si="81"/>
        <v>0</v>
      </c>
      <c r="AF82" s="2">
        <f t="shared" si="81"/>
        <v>0</v>
      </c>
      <c r="AG82" s="2">
        <f t="shared" si="81"/>
        <v>0</v>
      </c>
      <c r="AH82" s="2">
        <f t="shared" si="81"/>
        <v>0</v>
      </c>
      <c r="AI82" s="2">
        <f t="shared" si="81"/>
        <v>0</v>
      </c>
      <c r="AJ82" s="2">
        <f t="shared" ref="AJ82:AZ82" si="82">IF(AND(AJ83="нд",AJ83=AJ84),"нд",SUMIF(AJ83,"&gt;0",AJ83)+SUMIF(AJ84,"&gt;0",AJ84))</f>
        <v>0</v>
      </c>
      <c r="AK82" s="2">
        <f t="shared" si="82"/>
        <v>0</v>
      </c>
      <c r="AL82" s="2">
        <f t="shared" si="82"/>
        <v>0</v>
      </c>
      <c r="AM82" s="2">
        <f t="shared" si="82"/>
        <v>0</v>
      </c>
      <c r="AN82" s="2">
        <f t="shared" si="82"/>
        <v>0</v>
      </c>
      <c r="AO82" s="2">
        <f t="shared" si="82"/>
        <v>0</v>
      </c>
      <c r="AP82" s="2">
        <f t="shared" si="82"/>
        <v>0</v>
      </c>
      <c r="AQ82" s="2">
        <f t="shared" si="82"/>
        <v>0</v>
      </c>
      <c r="AR82" s="2">
        <f t="shared" si="82"/>
        <v>0</v>
      </c>
      <c r="AS82" s="2">
        <f t="shared" si="82"/>
        <v>0</v>
      </c>
      <c r="AT82" s="2">
        <f t="shared" si="82"/>
        <v>0</v>
      </c>
      <c r="AU82" s="2">
        <f t="shared" si="82"/>
        <v>0</v>
      </c>
      <c r="AV82" s="2">
        <f t="shared" si="82"/>
        <v>0</v>
      </c>
      <c r="AW82" s="2">
        <f t="shared" si="82"/>
        <v>0</v>
      </c>
      <c r="AX82" s="2">
        <f t="shared" si="82"/>
        <v>0</v>
      </c>
      <c r="AY82" s="2">
        <f t="shared" si="82"/>
        <v>0</v>
      </c>
      <c r="AZ82" s="68">
        <f t="shared" si="82"/>
        <v>0</v>
      </c>
    </row>
    <row r="83" spans="1:52" ht="31.5">
      <c r="A83" s="74" t="s">
        <v>71</v>
      </c>
      <c r="B83" s="64" t="s">
        <v>72</v>
      </c>
      <c r="C83" s="106" t="s">
        <v>24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68">
        <v>0</v>
      </c>
    </row>
    <row r="84" spans="1:52" s="61" customFormat="1" ht="47.25">
      <c r="A84" s="112" t="s">
        <v>73</v>
      </c>
      <c r="B84" s="15" t="s">
        <v>74</v>
      </c>
      <c r="C84" s="106" t="s">
        <v>24</v>
      </c>
      <c r="D84" s="2">
        <f t="shared" ref="D84:AI84" si="83">IF((COUNTIF(D85:D105,"нд"))=(COUNTA(D85:D105)),"нд",SUMIF(D85:D105,"&gt;0",D85:D105))</f>
        <v>49.708959759999999</v>
      </c>
      <c r="E84" s="2">
        <f t="shared" si="83"/>
        <v>0</v>
      </c>
      <c r="F84" s="2">
        <f t="shared" si="83"/>
        <v>0</v>
      </c>
      <c r="G84" s="2">
        <f t="shared" si="83"/>
        <v>0</v>
      </c>
      <c r="H84" s="2">
        <f t="shared" si="83"/>
        <v>0</v>
      </c>
      <c r="I84" s="2">
        <f t="shared" si="83"/>
        <v>0</v>
      </c>
      <c r="J84" s="2">
        <f t="shared" si="83"/>
        <v>0</v>
      </c>
      <c r="K84" s="2">
        <f t="shared" si="83"/>
        <v>0</v>
      </c>
      <c r="L84" s="2">
        <f t="shared" si="83"/>
        <v>0</v>
      </c>
      <c r="M84" s="2">
        <f t="shared" si="83"/>
        <v>0</v>
      </c>
      <c r="N84" s="2">
        <f t="shared" si="83"/>
        <v>0</v>
      </c>
      <c r="O84" s="2">
        <f t="shared" si="83"/>
        <v>0</v>
      </c>
      <c r="P84" s="2">
        <f t="shared" si="83"/>
        <v>0</v>
      </c>
      <c r="Q84" s="2">
        <f t="shared" si="83"/>
        <v>0</v>
      </c>
      <c r="R84" s="2">
        <f t="shared" si="83"/>
        <v>0</v>
      </c>
      <c r="S84" s="2">
        <f t="shared" si="83"/>
        <v>0</v>
      </c>
      <c r="T84" s="2">
        <f t="shared" si="83"/>
        <v>0</v>
      </c>
      <c r="U84" s="2">
        <f t="shared" si="83"/>
        <v>0</v>
      </c>
      <c r="V84" s="2">
        <f t="shared" si="83"/>
        <v>0</v>
      </c>
      <c r="W84" s="2">
        <f t="shared" si="83"/>
        <v>0</v>
      </c>
      <c r="X84" s="2">
        <f t="shared" si="83"/>
        <v>0</v>
      </c>
      <c r="Y84" s="2">
        <f t="shared" si="83"/>
        <v>0</v>
      </c>
      <c r="Z84" s="2">
        <f t="shared" si="83"/>
        <v>0</v>
      </c>
      <c r="AA84" s="2">
        <f t="shared" si="83"/>
        <v>0</v>
      </c>
      <c r="AB84" s="2">
        <f t="shared" si="83"/>
        <v>0</v>
      </c>
      <c r="AC84" s="2">
        <f t="shared" si="83"/>
        <v>0</v>
      </c>
      <c r="AD84" s="2">
        <f t="shared" si="83"/>
        <v>0</v>
      </c>
      <c r="AE84" s="2">
        <f t="shared" si="83"/>
        <v>0</v>
      </c>
      <c r="AF84" s="2">
        <f t="shared" si="83"/>
        <v>0</v>
      </c>
      <c r="AG84" s="2">
        <f t="shared" si="83"/>
        <v>0</v>
      </c>
      <c r="AH84" s="2">
        <f t="shared" si="83"/>
        <v>0</v>
      </c>
      <c r="AI84" s="2">
        <f t="shared" si="83"/>
        <v>0</v>
      </c>
      <c r="AJ84" s="2">
        <f t="shared" ref="AJ84:AZ84" si="84">IF((COUNTIF(AJ85:AJ105,"нд"))=(COUNTA(AJ85:AJ105)),"нд",SUMIF(AJ85:AJ105,"&gt;0",AJ85:AJ105))</f>
        <v>0</v>
      </c>
      <c r="AK84" s="2">
        <f t="shared" si="84"/>
        <v>0</v>
      </c>
      <c r="AL84" s="2">
        <f t="shared" si="84"/>
        <v>0</v>
      </c>
      <c r="AM84" s="2">
        <f t="shared" si="84"/>
        <v>0</v>
      </c>
      <c r="AN84" s="2">
        <f t="shared" si="84"/>
        <v>0</v>
      </c>
      <c r="AO84" s="2">
        <f t="shared" si="84"/>
        <v>0</v>
      </c>
      <c r="AP84" s="2">
        <f t="shared" si="84"/>
        <v>0</v>
      </c>
      <c r="AQ84" s="2">
        <f t="shared" si="84"/>
        <v>0</v>
      </c>
      <c r="AR84" s="2">
        <f t="shared" si="84"/>
        <v>0</v>
      </c>
      <c r="AS84" s="2">
        <f t="shared" si="84"/>
        <v>0</v>
      </c>
      <c r="AT84" s="2">
        <f t="shared" si="84"/>
        <v>0</v>
      </c>
      <c r="AU84" s="2">
        <f t="shared" si="84"/>
        <v>0</v>
      </c>
      <c r="AV84" s="2">
        <f t="shared" si="84"/>
        <v>0</v>
      </c>
      <c r="AW84" s="2">
        <f t="shared" si="84"/>
        <v>0</v>
      </c>
      <c r="AX84" s="2">
        <f t="shared" si="84"/>
        <v>0</v>
      </c>
      <c r="AY84" s="2">
        <f t="shared" si="84"/>
        <v>0</v>
      </c>
      <c r="AZ84" s="68">
        <f t="shared" si="84"/>
        <v>0</v>
      </c>
    </row>
    <row r="85" spans="1:52" s="61" customFormat="1" ht="47.25">
      <c r="A85" s="108" t="s">
        <v>73</v>
      </c>
      <c r="B85" s="109" t="s">
        <v>199</v>
      </c>
      <c r="C85" s="110" t="s">
        <v>200</v>
      </c>
      <c r="D85" s="4">
        <v>47.38758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f t="shared" ref="AS85:AS105" si="85">E85+M85+U85+AC85+AK85</f>
        <v>0</v>
      </c>
      <c r="AT85" s="4">
        <f t="shared" ref="AT85:AT105" si="86">F85+N85+V85+AD85+AL85</f>
        <v>0</v>
      </c>
      <c r="AU85" s="4">
        <f t="shared" ref="AU85:AU105" si="87">G85+O85+W85+AE85+AM85</f>
        <v>0</v>
      </c>
      <c r="AV85" s="4">
        <f t="shared" ref="AV85:AV105" si="88">H85+P85+X85+AF85+AN85</f>
        <v>0</v>
      </c>
      <c r="AW85" s="4">
        <f t="shared" ref="AW85:AW105" si="89">I85+Q85+Y85+AG85+AO85</f>
        <v>0</v>
      </c>
      <c r="AX85" s="4">
        <f t="shared" ref="AX85:AX105" si="90">J85+R85+Z85+AH85+AP85</f>
        <v>0</v>
      </c>
      <c r="AY85" s="4">
        <f t="shared" ref="AY85:AY105" si="91">K85+S85+AA85+AI85+AQ85</f>
        <v>0</v>
      </c>
      <c r="AZ85" s="83">
        <f t="shared" ref="AZ85:AZ105" si="92">L85+T85+AB85+AJ85+AR85</f>
        <v>0</v>
      </c>
    </row>
    <row r="86" spans="1:52" s="61" customFormat="1" ht="47.25">
      <c r="A86" s="108" t="s">
        <v>73</v>
      </c>
      <c r="B86" s="109" t="s">
        <v>202</v>
      </c>
      <c r="C86" s="110" t="s">
        <v>203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f t="shared" si="85"/>
        <v>0</v>
      </c>
      <c r="AT86" s="4">
        <f t="shared" si="86"/>
        <v>0</v>
      </c>
      <c r="AU86" s="4">
        <f t="shared" si="87"/>
        <v>0</v>
      </c>
      <c r="AV86" s="4">
        <f t="shared" si="88"/>
        <v>0</v>
      </c>
      <c r="AW86" s="4">
        <f t="shared" si="89"/>
        <v>0</v>
      </c>
      <c r="AX86" s="4">
        <f t="shared" si="90"/>
        <v>0</v>
      </c>
      <c r="AY86" s="4">
        <f t="shared" si="91"/>
        <v>0</v>
      </c>
      <c r="AZ86" s="83">
        <f t="shared" si="92"/>
        <v>0</v>
      </c>
    </row>
    <row r="87" spans="1:52" s="61" customFormat="1" ht="47.25">
      <c r="A87" s="108" t="s">
        <v>73</v>
      </c>
      <c r="B87" s="109" t="s">
        <v>204</v>
      </c>
      <c r="C87" s="110" t="s">
        <v>205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f t="shared" si="85"/>
        <v>0</v>
      </c>
      <c r="AT87" s="4">
        <f t="shared" si="86"/>
        <v>0</v>
      </c>
      <c r="AU87" s="4">
        <f t="shared" si="87"/>
        <v>0</v>
      </c>
      <c r="AV87" s="4">
        <f t="shared" si="88"/>
        <v>0</v>
      </c>
      <c r="AW87" s="4">
        <f t="shared" si="89"/>
        <v>0</v>
      </c>
      <c r="AX87" s="4">
        <f t="shared" si="90"/>
        <v>0</v>
      </c>
      <c r="AY87" s="4">
        <f t="shared" si="91"/>
        <v>0</v>
      </c>
      <c r="AZ87" s="83">
        <f t="shared" si="92"/>
        <v>0</v>
      </c>
    </row>
    <row r="88" spans="1:52" s="61" customFormat="1" ht="47.25">
      <c r="A88" s="108" t="s">
        <v>73</v>
      </c>
      <c r="B88" s="109" t="s">
        <v>206</v>
      </c>
      <c r="C88" s="110" t="s">
        <v>207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f t="shared" si="85"/>
        <v>0</v>
      </c>
      <c r="AT88" s="4">
        <f t="shared" si="86"/>
        <v>0</v>
      </c>
      <c r="AU88" s="4">
        <f t="shared" si="87"/>
        <v>0</v>
      </c>
      <c r="AV88" s="4">
        <f t="shared" si="88"/>
        <v>0</v>
      </c>
      <c r="AW88" s="4">
        <f t="shared" si="89"/>
        <v>0</v>
      </c>
      <c r="AX88" s="4">
        <f t="shared" si="90"/>
        <v>0</v>
      </c>
      <c r="AY88" s="4">
        <f t="shared" si="91"/>
        <v>0</v>
      </c>
      <c r="AZ88" s="83">
        <f t="shared" si="92"/>
        <v>0</v>
      </c>
    </row>
    <row r="89" spans="1:52" s="61" customFormat="1" ht="31.5">
      <c r="A89" s="108" t="s">
        <v>73</v>
      </c>
      <c r="B89" s="109" t="s">
        <v>208</v>
      </c>
      <c r="C89" s="110" t="s">
        <v>209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f t="shared" si="85"/>
        <v>0</v>
      </c>
      <c r="AT89" s="4">
        <f t="shared" si="86"/>
        <v>0</v>
      </c>
      <c r="AU89" s="4">
        <f t="shared" si="87"/>
        <v>0</v>
      </c>
      <c r="AV89" s="4">
        <f t="shared" si="88"/>
        <v>0</v>
      </c>
      <c r="AW89" s="4">
        <f t="shared" si="89"/>
        <v>0</v>
      </c>
      <c r="AX89" s="4">
        <f t="shared" si="90"/>
        <v>0</v>
      </c>
      <c r="AY89" s="4">
        <f t="shared" si="91"/>
        <v>0</v>
      </c>
      <c r="AZ89" s="83">
        <f t="shared" si="92"/>
        <v>0</v>
      </c>
    </row>
    <row r="90" spans="1:52" s="61" customFormat="1" ht="47.25">
      <c r="A90" s="108" t="s">
        <v>73</v>
      </c>
      <c r="B90" s="109" t="s">
        <v>210</v>
      </c>
      <c r="C90" s="110" t="s">
        <v>211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f t="shared" si="85"/>
        <v>0</v>
      </c>
      <c r="AT90" s="4">
        <f t="shared" si="86"/>
        <v>0</v>
      </c>
      <c r="AU90" s="4">
        <f t="shared" si="87"/>
        <v>0</v>
      </c>
      <c r="AV90" s="4">
        <f t="shared" si="88"/>
        <v>0</v>
      </c>
      <c r="AW90" s="4">
        <f t="shared" si="89"/>
        <v>0</v>
      </c>
      <c r="AX90" s="4">
        <f t="shared" si="90"/>
        <v>0</v>
      </c>
      <c r="AY90" s="4">
        <f t="shared" si="91"/>
        <v>0</v>
      </c>
      <c r="AZ90" s="83">
        <f t="shared" si="92"/>
        <v>0</v>
      </c>
    </row>
    <row r="91" spans="1:52" s="61" customFormat="1" ht="31.5">
      <c r="A91" s="108" t="s">
        <v>73</v>
      </c>
      <c r="B91" s="109" t="s">
        <v>212</v>
      </c>
      <c r="C91" s="110" t="s">
        <v>213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f t="shared" si="85"/>
        <v>0</v>
      </c>
      <c r="AT91" s="4">
        <f t="shared" si="86"/>
        <v>0</v>
      </c>
      <c r="AU91" s="4">
        <f t="shared" si="87"/>
        <v>0</v>
      </c>
      <c r="AV91" s="4">
        <f t="shared" si="88"/>
        <v>0</v>
      </c>
      <c r="AW91" s="4">
        <f t="shared" si="89"/>
        <v>0</v>
      </c>
      <c r="AX91" s="4">
        <f t="shared" si="90"/>
        <v>0</v>
      </c>
      <c r="AY91" s="4">
        <f t="shared" si="91"/>
        <v>0</v>
      </c>
      <c r="AZ91" s="83">
        <f t="shared" si="92"/>
        <v>0</v>
      </c>
    </row>
    <row r="92" spans="1:52" s="61" customFormat="1" ht="31.5">
      <c r="A92" s="108" t="s">
        <v>73</v>
      </c>
      <c r="B92" s="109" t="s">
        <v>214</v>
      </c>
      <c r="C92" s="110" t="s">
        <v>215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f t="shared" si="85"/>
        <v>0</v>
      </c>
      <c r="AT92" s="4">
        <f t="shared" si="86"/>
        <v>0</v>
      </c>
      <c r="AU92" s="4">
        <f t="shared" si="87"/>
        <v>0</v>
      </c>
      <c r="AV92" s="4">
        <f t="shared" si="88"/>
        <v>0</v>
      </c>
      <c r="AW92" s="4">
        <f t="shared" si="89"/>
        <v>0</v>
      </c>
      <c r="AX92" s="4">
        <f t="shared" si="90"/>
        <v>0</v>
      </c>
      <c r="AY92" s="4">
        <f t="shared" si="91"/>
        <v>0</v>
      </c>
      <c r="AZ92" s="83">
        <f t="shared" si="92"/>
        <v>0</v>
      </c>
    </row>
    <row r="93" spans="1:52" s="61" customFormat="1" ht="31.5">
      <c r="A93" s="108" t="s">
        <v>73</v>
      </c>
      <c r="B93" s="109" t="s">
        <v>216</v>
      </c>
      <c r="C93" s="110" t="s">
        <v>217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f t="shared" si="85"/>
        <v>0</v>
      </c>
      <c r="AT93" s="4">
        <f t="shared" si="86"/>
        <v>0</v>
      </c>
      <c r="AU93" s="4">
        <f t="shared" si="87"/>
        <v>0</v>
      </c>
      <c r="AV93" s="4">
        <f t="shared" si="88"/>
        <v>0</v>
      </c>
      <c r="AW93" s="4">
        <f t="shared" si="89"/>
        <v>0</v>
      </c>
      <c r="AX93" s="4">
        <f t="shared" si="90"/>
        <v>0</v>
      </c>
      <c r="AY93" s="4">
        <f t="shared" si="91"/>
        <v>0</v>
      </c>
      <c r="AZ93" s="83">
        <f t="shared" si="92"/>
        <v>0</v>
      </c>
    </row>
    <row r="94" spans="1:52" s="61" customFormat="1" ht="31.5">
      <c r="A94" s="108" t="s">
        <v>73</v>
      </c>
      <c r="B94" s="109" t="s">
        <v>218</v>
      </c>
      <c r="C94" s="110" t="s">
        <v>219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f t="shared" si="85"/>
        <v>0</v>
      </c>
      <c r="AT94" s="4">
        <f t="shared" si="86"/>
        <v>0</v>
      </c>
      <c r="AU94" s="4">
        <f t="shared" si="87"/>
        <v>0</v>
      </c>
      <c r="AV94" s="4">
        <f t="shared" si="88"/>
        <v>0</v>
      </c>
      <c r="AW94" s="4">
        <f t="shared" si="89"/>
        <v>0</v>
      </c>
      <c r="AX94" s="4">
        <f t="shared" si="90"/>
        <v>0</v>
      </c>
      <c r="AY94" s="4">
        <f t="shared" si="91"/>
        <v>0</v>
      </c>
      <c r="AZ94" s="83">
        <f t="shared" si="92"/>
        <v>0</v>
      </c>
    </row>
    <row r="95" spans="1:52" s="61" customFormat="1" ht="31.5">
      <c r="A95" s="108" t="s">
        <v>73</v>
      </c>
      <c r="B95" s="109" t="s">
        <v>220</v>
      </c>
      <c r="C95" s="110" t="s">
        <v>221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f t="shared" si="85"/>
        <v>0</v>
      </c>
      <c r="AT95" s="4">
        <f t="shared" si="86"/>
        <v>0</v>
      </c>
      <c r="AU95" s="4">
        <f t="shared" si="87"/>
        <v>0</v>
      </c>
      <c r="AV95" s="4">
        <f t="shared" si="88"/>
        <v>0</v>
      </c>
      <c r="AW95" s="4">
        <f t="shared" si="89"/>
        <v>0</v>
      </c>
      <c r="AX95" s="4">
        <f t="shared" si="90"/>
        <v>0</v>
      </c>
      <c r="AY95" s="4">
        <f t="shared" si="91"/>
        <v>0</v>
      </c>
      <c r="AZ95" s="83">
        <f t="shared" si="92"/>
        <v>0</v>
      </c>
    </row>
    <row r="96" spans="1:52" s="61" customFormat="1" ht="31.5">
      <c r="A96" s="108" t="s">
        <v>73</v>
      </c>
      <c r="B96" s="109" t="s">
        <v>222</v>
      </c>
      <c r="C96" s="110" t="s">
        <v>223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f t="shared" si="85"/>
        <v>0</v>
      </c>
      <c r="AT96" s="4">
        <f t="shared" si="86"/>
        <v>0</v>
      </c>
      <c r="AU96" s="4">
        <f t="shared" si="87"/>
        <v>0</v>
      </c>
      <c r="AV96" s="4">
        <f t="shared" si="88"/>
        <v>0</v>
      </c>
      <c r="AW96" s="4">
        <f t="shared" si="89"/>
        <v>0</v>
      </c>
      <c r="AX96" s="4">
        <f t="shared" si="90"/>
        <v>0</v>
      </c>
      <c r="AY96" s="4">
        <f t="shared" si="91"/>
        <v>0</v>
      </c>
      <c r="AZ96" s="83">
        <f t="shared" si="92"/>
        <v>0</v>
      </c>
    </row>
    <row r="97" spans="1:52" s="61" customFormat="1" ht="31.5">
      <c r="A97" s="108" t="s">
        <v>73</v>
      </c>
      <c r="B97" s="109" t="s">
        <v>224</v>
      </c>
      <c r="C97" s="110" t="s">
        <v>225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f t="shared" si="85"/>
        <v>0</v>
      </c>
      <c r="AT97" s="4">
        <f t="shared" si="86"/>
        <v>0</v>
      </c>
      <c r="AU97" s="4">
        <f t="shared" si="87"/>
        <v>0</v>
      </c>
      <c r="AV97" s="4">
        <f t="shared" si="88"/>
        <v>0</v>
      </c>
      <c r="AW97" s="4">
        <f t="shared" si="89"/>
        <v>0</v>
      </c>
      <c r="AX97" s="4">
        <f t="shared" si="90"/>
        <v>0</v>
      </c>
      <c r="AY97" s="4">
        <f t="shared" si="91"/>
        <v>0</v>
      </c>
      <c r="AZ97" s="83">
        <f t="shared" si="92"/>
        <v>0</v>
      </c>
    </row>
    <row r="98" spans="1:52" s="61" customFormat="1" ht="31.5">
      <c r="A98" s="108" t="s">
        <v>73</v>
      </c>
      <c r="B98" s="109" t="s">
        <v>226</v>
      </c>
      <c r="C98" s="110" t="s">
        <v>227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f t="shared" si="85"/>
        <v>0</v>
      </c>
      <c r="AT98" s="4">
        <f t="shared" si="86"/>
        <v>0</v>
      </c>
      <c r="AU98" s="4">
        <f t="shared" si="87"/>
        <v>0</v>
      </c>
      <c r="AV98" s="4">
        <f t="shared" si="88"/>
        <v>0</v>
      </c>
      <c r="AW98" s="4">
        <f t="shared" si="89"/>
        <v>0</v>
      </c>
      <c r="AX98" s="4">
        <f t="shared" si="90"/>
        <v>0</v>
      </c>
      <c r="AY98" s="4">
        <f t="shared" si="91"/>
        <v>0</v>
      </c>
      <c r="AZ98" s="83">
        <f t="shared" si="92"/>
        <v>0</v>
      </c>
    </row>
    <row r="99" spans="1:52" s="61" customFormat="1" ht="31.5">
      <c r="A99" s="108" t="s">
        <v>73</v>
      </c>
      <c r="B99" s="109" t="s">
        <v>228</v>
      </c>
      <c r="C99" s="110" t="s">
        <v>229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f t="shared" si="85"/>
        <v>0</v>
      </c>
      <c r="AT99" s="4">
        <f t="shared" si="86"/>
        <v>0</v>
      </c>
      <c r="AU99" s="4">
        <f t="shared" si="87"/>
        <v>0</v>
      </c>
      <c r="AV99" s="4">
        <f t="shared" si="88"/>
        <v>0</v>
      </c>
      <c r="AW99" s="4">
        <f t="shared" si="89"/>
        <v>0</v>
      </c>
      <c r="AX99" s="4">
        <f t="shared" si="90"/>
        <v>0</v>
      </c>
      <c r="AY99" s="4">
        <f t="shared" si="91"/>
        <v>0</v>
      </c>
      <c r="AZ99" s="83">
        <f t="shared" si="92"/>
        <v>0</v>
      </c>
    </row>
    <row r="100" spans="1:52" s="61" customFormat="1" ht="31.5">
      <c r="A100" s="108" t="s">
        <v>73</v>
      </c>
      <c r="B100" s="109" t="s">
        <v>230</v>
      </c>
      <c r="C100" s="110" t="s">
        <v>231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f t="shared" si="85"/>
        <v>0</v>
      </c>
      <c r="AT100" s="4">
        <f t="shared" si="86"/>
        <v>0</v>
      </c>
      <c r="AU100" s="4">
        <f t="shared" si="87"/>
        <v>0</v>
      </c>
      <c r="AV100" s="4">
        <f t="shared" si="88"/>
        <v>0</v>
      </c>
      <c r="AW100" s="4">
        <f t="shared" si="89"/>
        <v>0</v>
      </c>
      <c r="AX100" s="4">
        <f t="shared" si="90"/>
        <v>0</v>
      </c>
      <c r="AY100" s="4">
        <f t="shared" si="91"/>
        <v>0</v>
      </c>
      <c r="AZ100" s="83">
        <f t="shared" si="92"/>
        <v>0</v>
      </c>
    </row>
    <row r="101" spans="1:52" s="61" customFormat="1" ht="31.5">
      <c r="A101" s="108" t="s">
        <v>73</v>
      </c>
      <c r="B101" s="109" t="s">
        <v>232</v>
      </c>
      <c r="C101" s="110" t="s">
        <v>233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f t="shared" si="85"/>
        <v>0</v>
      </c>
      <c r="AT101" s="4">
        <f t="shared" si="86"/>
        <v>0</v>
      </c>
      <c r="AU101" s="4">
        <f t="shared" si="87"/>
        <v>0</v>
      </c>
      <c r="AV101" s="4">
        <f t="shared" si="88"/>
        <v>0</v>
      </c>
      <c r="AW101" s="4">
        <f t="shared" si="89"/>
        <v>0</v>
      </c>
      <c r="AX101" s="4">
        <f t="shared" si="90"/>
        <v>0</v>
      </c>
      <c r="AY101" s="4">
        <f t="shared" si="91"/>
        <v>0</v>
      </c>
      <c r="AZ101" s="83">
        <f t="shared" si="92"/>
        <v>0</v>
      </c>
    </row>
    <row r="102" spans="1:52" s="61" customFormat="1" ht="31.5">
      <c r="A102" s="108" t="s">
        <v>73</v>
      </c>
      <c r="B102" s="109" t="s">
        <v>234</v>
      </c>
      <c r="C102" s="110" t="s">
        <v>235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f t="shared" si="85"/>
        <v>0</v>
      </c>
      <c r="AT102" s="4">
        <f t="shared" si="86"/>
        <v>0</v>
      </c>
      <c r="AU102" s="4">
        <f t="shared" si="87"/>
        <v>0</v>
      </c>
      <c r="AV102" s="4">
        <f t="shared" si="88"/>
        <v>0</v>
      </c>
      <c r="AW102" s="4">
        <f t="shared" si="89"/>
        <v>0</v>
      </c>
      <c r="AX102" s="4">
        <f t="shared" si="90"/>
        <v>0</v>
      </c>
      <c r="AY102" s="4">
        <f t="shared" si="91"/>
        <v>0</v>
      </c>
      <c r="AZ102" s="83">
        <f t="shared" si="92"/>
        <v>0</v>
      </c>
    </row>
    <row r="103" spans="1:52" s="61" customFormat="1" ht="31.5">
      <c r="A103" s="108" t="s">
        <v>73</v>
      </c>
      <c r="B103" s="109" t="s">
        <v>236</v>
      </c>
      <c r="C103" s="110" t="s">
        <v>237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f t="shared" si="85"/>
        <v>0</v>
      </c>
      <c r="AT103" s="4">
        <f t="shared" si="86"/>
        <v>0</v>
      </c>
      <c r="AU103" s="4">
        <f t="shared" si="87"/>
        <v>0</v>
      </c>
      <c r="AV103" s="4">
        <f t="shared" si="88"/>
        <v>0</v>
      </c>
      <c r="AW103" s="4">
        <f t="shared" si="89"/>
        <v>0</v>
      </c>
      <c r="AX103" s="4">
        <f t="shared" si="90"/>
        <v>0</v>
      </c>
      <c r="AY103" s="4">
        <f t="shared" si="91"/>
        <v>0</v>
      </c>
      <c r="AZ103" s="83">
        <f t="shared" si="92"/>
        <v>0</v>
      </c>
    </row>
    <row r="104" spans="1:52" s="61" customFormat="1" ht="31.5">
      <c r="A104" s="108" t="s">
        <v>73</v>
      </c>
      <c r="B104" s="109" t="s">
        <v>238</v>
      </c>
      <c r="C104" s="110" t="s">
        <v>239</v>
      </c>
      <c r="D104" s="4">
        <v>1.1606898800000001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f t="shared" si="85"/>
        <v>0</v>
      </c>
      <c r="AT104" s="4">
        <f t="shared" si="86"/>
        <v>0</v>
      </c>
      <c r="AU104" s="4">
        <f t="shared" si="87"/>
        <v>0</v>
      </c>
      <c r="AV104" s="4">
        <f t="shared" si="88"/>
        <v>0</v>
      </c>
      <c r="AW104" s="4">
        <f t="shared" si="89"/>
        <v>0</v>
      </c>
      <c r="AX104" s="4">
        <f t="shared" si="90"/>
        <v>0</v>
      </c>
      <c r="AY104" s="4">
        <f t="shared" si="91"/>
        <v>0</v>
      </c>
      <c r="AZ104" s="83">
        <f t="shared" si="92"/>
        <v>0</v>
      </c>
    </row>
    <row r="105" spans="1:52" s="61" customFormat="1" ht="31.5">
      <c r="A105" s="108" t="s">
        <v>73</v>
      </c>
      <c r="B105" s="109" t="s">
        <v>241</v>
      </c>
      <c r="C105" s="110" t="s">
        <v>242</v>
      </c>
      <c r="D105" s="4">
        <v>1.1606898800000001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f t="shared" si="85"/>
        <v>0</v>
      </c>
      <c r="AT105" s="4">
        <f t="shared" si="86"/>
        <v>0</v>
      </c>
      <c r="AU105" s="4">
        <f t="shared" si="87"/>
        <v>0</v>
      </c>
      <c r="AV105" s="4">
        <f t="shared" si="88"/>
        <v>0</v>
      </c>
      <c r="AW105" s="4">
        <f t="shared" si="89"/>
        <v>0</v>
      </c>
      <c r="AX105" s="4">
        <f t="shared" si="90"/>
        <v>0</v>
      </c>
      <c r="AY105" s="4">
        <f t="shared" si="91"/>
        <v>0</v>
      </c>
      <c r="AZ105" s="83">
        <f t="shared" si="92"/>
        <v>0</v>
      </c>
    </row>
    <row r="106" spans="1:52" s="61" customFormat="1" ht="48" customHeight="1">
      <c r="A106" s="112" t="s">
        <v>75</v>
      </c>
      <c r="B106" s="15" t="s">
        <v>76</v>
      </c>
      <c r="C106" s="106" t="s">
        <v>24</v>
      </c>
      <c r="D106" s="2">
        <f t="shared" ref="D106:AI106" si="93">IF(AND(D107="нд",D107=D116),"нд",SUMIF(D107,"&gt;0",D107)+SUMIF(D116,"&gt;0",D116))</f>
        <v>19.661724670000002</v>
      </c>
      <c r="E106" s="2">
        <f t="shared" si="93"/>
        <v>0</v>
      </c>
      <c r="F106" s="2">
        <f t="shared" si="93"/>
        <v>0</v>
      </c>
      <c r="G106" s="2">
        <f t="shared" si="93"/>
        <v>0</v>
      </c>
      <c r="H106" s="2">
        <f t="shared" si="93"/>
        <v>0</v>
      </c>
      <c r="I106" s="2">
        <f t="shared" si="93"/>
        <v>0</v>
      </c>
      <c r="J106" s="2">
        <f t="shared" si="93"/>
        <v>0</v>
      </c>
      <c r="K106" s="2">
        <f t="shared" si="93"/>
        <v>0</v>
      </c>
      <c r="L106" s="2">
        <f t="shared" si="93"/>
        <v>0</v>
      </c>
      <c r="M106" s="2">
        <f t="shared" si="93"/>
        <v>0</v>
      </c>
      <c r="N106" s="2">
        <f t="shared" si="93"/>
        <v>0</v>
      </c>
      <c r="O106" s="2">
        <f t="shared" si="93"/>
        <v>0</v>
      </c>
      <c r="P106" s="2">
        <f t="shared" si="93"/>
        <v>0</v>
      </c>
      <c r="Q106" s="2">
        <f t="shared" si="93"/>
        <v>0</v>
      </c>
      <c r="R106" s="2">
        <f t="shared" si="93"/>
        <v>0</v>
      </c>
      <c r="S106" s="2">
        <f t="shared" si="93"/>
        <v>0</v>
      </c>
      <c r="T106" s="2">
        <f t="shared" si="93"/>
        <v>0</v>
      </c>
      <c r="U106" s="2">
        <f t="shared" si="93"/>
        <v>0</v>
      </c>
      <c r="V106" s="2">
        <f t="shared" si="93"/>
        <v>0</v>
      </c>
      <c r="W106" s="2">
        <f t="shared" si="93"/>
        <v>0</v>
      </c>
      <c r="X106" s="2">
        <f t="shared" si="93"/>
        <v>0</v>
      </c>
      <c r="Y106" s="2">
        <f t="shared" si="93"/>
        <v>0</v>
      </c>
      <c r="Z106" s="2">
        <f t="shared" si="93"/>
        <v>0</v>
      </c>
      <c r="AA106" s="2">
        <f t="shared" si="93"/>
        <v>0</v>
      </c>
      <c r="AB106" s="2">
        <f t="shared" si="93"/>
        <v>0</v>
      </c>
      <c r="AC106" s="2">
        <f t="shared" si="93"/>
        <v>0</v>
      </c>
      <c r="AD106" s="2">
        <f t="shared" si="93"/>
        <v>0</v>
      </c>
      <c r="AE106" s="2">
        <f t="shared" si="93"/>
        <v>0</v>
      </c>
      <c r="AF106" s="2">
        <f t="shared" si="93"/>
        <v>0</v>
      </c>
      <c r="AG106" s="2">
        <f t="shared" si="93"/>
        <v>0</v>
      </c>
      <c r="AH106" s="2">
        <f t="shared" si="93"/>
        <v>0</v>
      </c>
      <c r="AI106" s="2">
        <f t="shared" si="93"/>
        <v>0</v>
      </c>
      <c r="AJ106" s="2">
        <f t="shared" ref="AJ106:AZ106" si="94">IF(AND(AJ107="нд",AJ107=AJ116),"нд",SUMIF(AJ107,"&gt;0",AJ107)+SUMIF(AJ116,"&gt;0",AJ116))</f>
        <v>0</v>
      </c>
      <c r="AK106" s="2">
        <f t="shared" si="94"/>
        <v>0</v>
      </c>
      <c r="AL106" s="2">
        <f t="shared" si="94"/>
        <v>0</v>
      </c>
      <c r="AM106" s="2">
        <f t="shared" si="94"/>
        <v>0</v>
      </c>
      <c r="AN106" s="2">
        <f t="shared" si="94"/>
        <v>0</v>
      </c>
      <c r="AO106" s="2">
        <f t="shared" si="94"/>
        <v>0</v>
      </c>
      <c r="AP106" s="2">
        <f t="shared" si="94"/>
        <v>0</v>
      </c>
      <c r="AQ106" s="2">
        <f t="shared" si="94"/>
        <v>0</v>
      </c>
      <c r="AR106" s="2">
        <f t="shared" si="94"/>
        <v>0</v>
      </c>
      <c r="AS106" s="2">
        <f t="shared" si="94"/>
        <v>0</v>
      </c>
      <c r="AT106" s="2">
        <f t="shared" si="94"/>
        <v>0</v>
      </c>
      <c r="AU106" s="2">
        <f t="shared" si="94"/>
        <v>0</v>
      </c>
      <c r="AV106" s="2">
        <f t="shared" si="94"/>
        <v>0</v>
      </c>
      <c r="AW106" s="2">
        <f t="shared" si="94"/>
        <v>0</v>
      </c>
      <c r="AX106" s="2">
        <f t="shared" si="94"/>
        <v>0</v>
      </c>
      <c r="AY106" s="2">
        <f t="shared" si="94"/>
        <v>0</v>
      </c>
      <c r="AZ106" s="68">
        <f t="shared" si="94"/>
        <v>0</v>
      </c>
    </row>
    <row r="107" spans="1:52" s="61" customFormat="1">
      <c r="A107" s="112" t="s">
        <v>77</v>
      </c>
      <c r="B107" s="15" t="s">
        <v>78</v>
      </c>
      <c r="C107" s="106" t="s">
        <v>24</v>
      </c>
      <c r="D107" s="2">
        <f t="shared" ref="D107:AI107" si="95">IF((COUNTIF(D108:D115,"нд"))=(COUNTA(D108:D115)),"нд",SUMIF(D108:D115,"&gt;0",D108:D115))</f>
        <v>2.511495</v>
      </c>
      <c r="E107" s="2">
        <f t="shared" si="95"/>
        <v>0</v>
      </c>
      <c r="F107" s="2">
        <f t="shared" si="95"/>
        <v>0</v>
      </c>
      <c r="G107" s="2">
        <f t="shared" si="95"/>
        <v>0</v>
      </c>
      <c r="H107" s="2">
        <f t="shared" si="95"/>
        <v>0</v>
      </c>
      <c r="I107" s="2">
        <f t="shared" si="95"/>
        <v>0</v>
      </c>
      <c r="J107" s="2">
        <f t="shared" si="95"/>
        <v>0</v>
      </c>
      <c r="K107" s="2">
        <f t="shared" si="95"/>
        <v>0</v>
      </c>
      <c r="L107" s="2">
        <f t="shared" si="95"/>
        <v>0</v>
      </c>
      <c r="M107" s="2">
        <f t="shared" si="95"/>
        <v>0</v>
      </c>
      <c r="N107" s="2">
        <f t="shared" si="95"/>
        <v>0</v>
      </c>
      <c r="O107" s="2">
        <f t="shared" si="95"/>
        <v>0</v>
      </c>
      <c r="P107" s="2">
        <f t="shared" si="95"/>
        <v>0</v>
      </c>
      <c r="Q107" s="2">
        <f t="shared" si="95"/>
        <v>0</v>
      </c>
      <c r="R107" s="2">
        <f t="shared" si="95"/>
        <v>0</v>
      </c>
      <c r="S107" s="2">
        <f t="shared" si="95"/>
        <v>0</v>
      </c>
      <c r="T107" s="2">
        <f t="shared" si="95"/>
        <v>0</v>
      </c>
      <c r="U107" s="2">
        <f t="shared" si="95"/>
        <v>0</v>
      </c>
      <c r="V107" s="2">
        <f t="shared" si="95"/>
        <v>0</v>
      </c>
      <c r="W107" s="2">
        <f t="shared" si="95"/>
        <v>0</v>
      </c>
      <c r="X107" s="2">
        <f t="shared" si="95"/>
        <v>0</v>
      </c>
      <c r="Y107" s="2">
        <f t="shared" si="95"/>
        <v>0</v>
      </c>
      <c r="Z107" s="2">
        <f t="shared" si="95"/>
        <v>0</v>
      </c>
      <c r="AA107" s="2">
        <f t="shared" si="95"/>
        <v>0</v>
      </c>
      <c r="AB107" s="2">
        <f t="shared" si="95"/>
        <v>0</v>
      </c>
      <c r="AC107" s="2">
        <f t="shared" si="95"/>
        <v>0</v>
      </c>
      <c r="AD107" s="2">
        <f t="shared" si="95"/>
        <v>0</v>
      </c>
      <c r="AE107" s="2">
        <f t="shared" si="95"/>
        <v>0</v>
      </c>
      <c r="AF107" s="2">
        <f t="shared" si="95"/>
        <v>0</v>
      </c>
      <c r="AG107" s="2">
        <f t="shared" si="95"/>
        <v>0</v>
      </c>
      <c r="AH107" s="2">
        <f t="shared" si="95"/>
        <v>0</v>
      </c>
      <c r="AI107" s="2">
        <f t="shared" si="95"/>
        <v>0</v>
      </c>
      <c r="AJ107" s="2">
        <f t="shared" ref="AJ107:AZ107" si="96">IF((COUNTIF(AJ108:AJ115,"нд"))=(COUNTA(AJ108:AJ115)),"нд",SUMIF(AJ108:AJ115,"&gt;0",AJ108:AJ115))</f>
        <v>0</v>
      </c>
      <c r="AK107" s="2">
        <f t="shared" si="96"/>
        <v>0</v>
      </c>
      <c r="AL107" s="2">
        <f t="shared" si="96"/>
        <v>0</v>
      </c>
      <c r="AM107" s="2">
        <f t="shared" si="96"/>
        <v>0</v>
      </c>
      <c r="AN107" s="2">
        <f t="shared" si="96"/>
        <v>0</v>
      </c>
      <c r="AO107" s="2">
        <f t="shared" si="96"/>
        <v>0</v>
      </c>
      <c r="AP107" s="2">
        <f t="shared" si="96"/>
        <v>0</v>
      </c>
      <c r="AQ107" s="2">
        <f t="shared" si="96"/>
        <v>0</v>
      </c>
      <c r="AR107" s="2">
        <f t="shared" si="96"/>
        <v>0</v>
      </c>
      <c r="AS107" s="2">
        <f t="shared" si="96"/>
        <v>0</v>
      </c>
      <c r="AT107" s="2">
        <f t="shared" si="96"/>
        <v>0</v>
      </c>
      <c r="AU107" s="2">
        <f t="shared" si="96"/>
        <v>0</v>
      </c>
      <c r="AV107" s="2">
        <f t="shared" si="96"/>
        <v>0</v>
      </c>
      <c r="AW107" s="2">
        <f t="shared" si="96"/>
        <v>0</v>
      </c>
      <c r="AX107" s="2">
        <f t="shared" si="96"/>
        <v>0</v>
      </c>
      <c r="AY107" s="2">
        <f t="shared" si="96"/>
        <v>0</v>
      </c>
      <c r="AZ107" s="68">
        <f t="shared" si="96"/>
        <v>0</v>
      </c>
    </row>
    <row r="108" spans="1:52" s="61" customFormat="1" ht="31.5">
      <c r="A108" s="108" t="s">
        <v>77</v>
      </c>
      <c r="B108" s="109" t="s">
        <v>243</v>
      </c>
      <c r="C108" s="110" t="s">
        <v>244</v>
      </c>
      <c r="D108" s="4">
        <v>0.23504499999999998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f t="shared" ref="AS108:AS115" si="97">E108+M108+U108+AC108+AK108</f>
        <v>0</v>
      </c>
      <c r="AT108" s="4">
        <f t="shared" ref="AT108:AT115" si="98">F108+N108+V108+AD108+AL108</f>
        <v>0</v>
      </c>
      <c r="AU108" s="4">
        <f t="shared" ref="AU108:AU115" si="99">G108+O108+W108+AE108+AM108</f>
        <v>0</v>
      </c>
      <c r="AV108" s="4">
        <f t="shared" ref="AV108:AV115" si="100">H108+P108+X108+AF108+AN108</f>
        <v>0</v>
      </c>
      <c r="AW108" s="4">
        <f t="shared" ref="AW108:AW115" si="101">I108+Q108+Y108+AG108+AO108</f>
        <v>0</v>
      </c>
      <c r="AX108" s="4">
        <f t="shared" ref="AX108:AX115" si="102">J108+R108+Z108+AH108+AP108</f>
        <v>0</v>
      </c>
      <c r="AY108" s="4">
        <f t="shared" ref="AY108:AY115" si="103">K108+S108+AA108+AI108+AQ108</f>
        <v>0</v>
      </c>
      <c r="AZ108" s="83">
        <f t="shared" ref="AZ108:AZ115" si="104">L108+T108+AB108+AJ108+AR108</f>
        <v>0</v>
      </c>
    </row>
    <row r="109" spans="1:52" s="61" customFormat="1" ht="31.5">
      <c r="A109" s="108" t="s">
        <v>77</v>
      </c>
      <c r="B109" s="109" t="s">
        <v>245</v>
      </c>
      <c r="C109" s="110" t="s">
        <v>246</v>
      </c>
      <c r="D109" s="4">
        <v>0.392239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f t="shared" si="97"/>
        <v>0</v>
      </c>
      <c r="AT109" s="4">
        <f t="shared" si="98"/>
        <v>0</v>
      </c>
      <c r="AU109" s="4">
        <f t="shared" si="99"/>
        <v>0</v>
      </c>
      <c r="AV109" s="4">
        <f t="shared" si="100"/>
        <v>0</v>
      </c>
      <c r="AW109" s="4">
        <f t="shared" si="101"/>
        <v>0</v>
      </c>
      <c r="AX109" s="4">
        <f t="shared" si="102"/>
        <v>0</v>
      </c>
      <c r="AY109" s="4">
        <f t="shared" si="103"/>
        <v>0</v>
      </c>
      <c r="AZ109" s="83">
        <f t="shared" si="104"/>
        <v>0</v>
      </c>
    </row>
    <row r="110" spans="1:52" s="61" customFormat="1" ht="31.5">
      <c r="A110" s="108" t="s">
        <v>77</v>
      </c>
      <c r="B110" s="109" t="s">
        <v>247</v>
      </c>
      <c r="C110" s="110" t="s">
        <v>248</v>
      </c>
      <c r="D110" s="4">
        <v>6.4535999999999996E-2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f t="shared" si="97"/>
        <v>0</v>
      </c>
      <c r="AT110" s="4">
        <f t="shared" si="98"/>
        <v>0</v>
      </c>
      <c r="AU110" s="4">
        <f t="shared" si="99"/>
        <v>0</v>
      </c>
      <c r="AV110" s="4">
        <f t="shared" si="100"/>
        <v>0</v>
      </c>
      <c r="AW110" s="4">
        <f t="shared" si="101"/>
        <v>0</v>
      </c>
      <c r="AX110" s="4">
        <f t="shared" si="102"/>
        <v>0</v>
      </c>
      <c r="AY110" s="4">
        <f t="shared" si="103"/>
        <v>0</v>
      </c>
      <c r="AZ110" s="83">
        <f t="shared" si="104"/>
        <v>0</v>
      </c>
    </row>
    <row r="111" spans="1:52" s="61" customFormat="1" ht="31.5">
      <c r="A111" s="108" t="s">
        <v>77</v>
      </c>
      <c r="B111" s="109" t="s">
        <v>249</v>
      </c>
      <c r="C111" s="110" t="s">
        <v>250</v>
      </c>
      <c r="D111" s="4">
        <v>0.32369100000000001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f t="shared" si="97"/>
        <v>0</v>
      </c>
      <c r="AT111" s="4">
        <f t="shared" si="98"/>
        <v>0</v>
      </c>
      <c r="AU111" s="4">
        <f t="shared" si="99"/>
        <v>0</v>
      </c>
      <c r="AV111" s="4">
        <f t="shared" si="100"/>
        <v>0</v>
      </c>
      <c r="AW111" s="4">
        <f t="shared" si="101"/>
        <v>0</v>
      </c>
      <c r="AX111" s="4">
        <f t="shared" si="102"/>
        <v>0</v>
      </c>
      <c r="AY111" s="4">
        <f t="shared" si="103"/>
        <v>0</v>
      </c>
      <c r="AZ111" s="83">
        <f t="shared" si="104"/>
        <v>0</v>
      </c>
    </row>
    <row r="112" spans="1:52" s="61" customFormat="1" ht="31.5">
      <c r="A112" s="108" t="s">
        <v>77</v>
      </c>
      <c r="B112" s="109" t="s">
        <v>251</v>
      </c>
      <c r="C112" s="110" t="s">
        <v>252</v>
      </c>
      <c r="D112" s="4">
        <v>0.41056799999999993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f t="shared" si="97"/>
        <v>0</v>
      </c>
      <c r="AT112" s="4">
        <f t="shared" si="98"/>
        <v>0</v>
      </c>
      <c r="AU112" s="4">
        <f t="shared" si="99"/>
        <v>0</v>
      </c>
      <c r="AV112" s="4">
        <f t="shared" si="100"/>
        <v>0</v>
      </c>
      <c r="AW112" s="4">
        <f t="shared" si="101"/>
        <v>0</v>
      </c>
      <c r="AX112" s="4">
        <f t="shared" si="102"/>
        <v>0</v>
      </c>
      <c r="AY112" s="4">
        <f t="shared" si="103"/>
        <v>0</v>
      </c>
      <c r="AZ112" s="83">
        <f t="shared" si="104"/>
        <v>0</v>
      </c>
    </row>
    <row r="113" spans="1:52" s="61" customFormat="1" ht="31.5">
      <c r="A113" s="108" t="s">
        <v>77</v>
      </c>
      <c r="B113" s="109" t="s">
        <v>253</v>
      </c>
      <c r="C113" s="110" t="s">
        <v>254</v>
      </c>
      <c r="D113" s="4">
        <v>0.23106300000000002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f t="shared" si="97"/>
        <v>0</v>
      </c>
      <c r="AT113" s="4">
        <f t="shared" si="98"/>
        <v>0</v>
      </c>
      <c r="AU113" s="4">
        <f t="shared" si="99"/>
        <v>0</v>
      </c>
      <c r="AV113" s="4">
        <f t="shared" si="100"/>
        <v>0</v>
      </c>
      <c r="AW113" s="4">
        <f t="shared" si="101"/>
        <v>0</v>
      </c>
      <c r="AX113" s="4">
        <f t="shared" si="102"/>
        <v>0</v>
      </c>
      <c r="AY113" s="4">
        <f t="shared" si="103"/>
        <v>0</v>
      </c>
      <c r="AZ113" s="83">
        <f t="shared" si="104"/>
        <v>0</v>
      </c>
    </row>
    <row r="114" spans="1:52" s="61" customFormat="1" ht="31.5">
      <c r="A114" s="108" t="s">
        <v>77</v>
      </c>
      <c r="B114" s="109" t="s">
        <v>255</v>
      </c>
      <c r="C114" s="110" t="s">
        <v>256</v>
      </c>
      <c r="D114" s="4">
        <v>0.58248800000000001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f t="shared" si="97"/>
        <v>0</v>
      </c>
      <c r="AT114" s="4">
        <f t="shared" si="98"/>
        <v>0</v>
      </c>
      <c r="AU114" s="4">
        <f t="shared" si="99"/>
        <v>0</v>
      </c>
      <c r="AV114" s="4">
        <f t="shared" si="100"/>
        <v>0</v>
      </c>
      <c r="AW114" s="4">
        <f t="shared" si="101"/>
        <v>0</v>
      </c>
      <c r="AX114" s="4">
        <f t="shared" si="102"/>
        <v>0</v>
      </c>
      <c r="AY114" s="4">
        <f t="shared" si="103"/>
        <v>0</v>
      </c>
      <c r="AZ114" s="83">
        <f t="shared" si="104"/>
        <v>0</v>
      </c>
    </row>
    <row r="115" spans="1:52" s="61" customFormat="1" ht="31.5">
      <c r="A115" s="108" t="s">
        <v>77</v>
      </c>
      <c r="B115" s="109" t="s">
        <v>257</v>
      </c>
      <c r="C115" s="110" t="s">
        <v>258</v>
      </c>
      <c r="D115" s="4">
        <v>0.27186500000000002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f t="shared" si="97"/>
        <v>0</v>
      </c>
      <c r="AT115" s="4">
        <f t="shared" si="98"/>
        <v>0</v>
      </c>
      <c r="AU115" s="4">
        <f t="shared" si="99"/>
        <v>0</v>
      </c>
      <c r="AV115" s="4">
        <f t="shared" si="100"/>
        <v>0</v>
      </c>
      <c r="AW115" s="4">
        <f t="shared" si="101"/>
        <v>0</v>
      </c>
      <c r="AX115" s="4">
        <f t="shared" si="102"/>
        <v>0</v>
      </c>
      <c r="AY115" s="4">
        <f t="shared" si="103"/>
        <v>0</v>
      </c>
      <c r="AZ115" s="83">
        <f t="shared" si="104"/>
        <v>0</v>
      </c>
    </row>
    <row r="116" spans="1:52" s="61" customFormat="1" ht="31.5">
      <c r="A116" s="112" t="s">
        <v>79</v>
      </c>
      <c r="B116" s="15" t="s">
        <v>80</v>
      </c>
      <c r="C116" s="106" t="s">
        <v>24</v>
      </c>
      <c r="D116" s="2">
        <f t="shared" ref="D116:AI116" si="105">IF((COUNTIF(D117:D161,"нд"))=(COUNTA(D117:D161)),"нд",SUMIF(D117:D161,"&gt;0",D117:D161))</f>
        <v>17.150229670000002</v>
      </c>
      <c r="E116" s="2">
        <f t="shared" si="105"/>
        <v>0</v>
      </c>
      <c r="F116" s="2">
        <f t="shared" si="105"/>
        <v>0</v>
      </c>
      <c r="G116" s="2">
        <f t="shared" si="105"/>
        <v>0</v>
      </c>
      <c r="H116" s="2">
        <f t="shared" si="105"/>
        <v>0</v>
      </c>
      <c r="I116" s="2">
        <f t="shared" si="105"/>
        <v>0</v>
      </c>
      <c r="J116" s="2">
        <f t="shared" si="105"/>
        <v>0</v>
      </c>
      <c r="K116" s="2">
        <f t="shared" si="105"/>
        <v>0</v>
      </c>
      <c r="L116" s="2">
        <f t="shared" si="105"/>
        <v>0</v>
      </c>
      <c r="M116" s="2">
        <f t="shared" si="105"/>
        <v>0</v>
      </c>
      <c r="N116" s="2">
        <f t="shared" si="105"/>
        <v>0</v>
      </c>
      <c r="O116" s="2">
        <f t="shared" si="105"/>
        <v>0</v>
      </c>
      <c r="P116" s="2">
        <f t="shared" si="105"/>
        <v>0</v>
      </c>
      <c r="Q116" s="2">
        <f t="shared" si="105"/>
        <v>0</v>
      </c>
      <c r="R116" s="2">
        <f t="shared" si="105"/>
        <v>0</v>
      </c>
      <c r="S116" s="2">
        <f t="shared" si="105"/>
        <v>0</v>
      </c>
      <c r="T116" s="2">
        <f t="shared" si="105"/>
        <v>0</v>
      </c>
      <c r="U116" s="2">
        <f t="shared" si="105"/>
        <v>0</v>
      </c>
      <c r="V116" s="2">
        <f t="shared" si="105"/>
        <v>0</v>
      </c>
      <c r="W116" s="2">
        <f t="shared" si="105"/>
        <v>0</v>
      </c>
      <c r="X116" s="2">
        <f t="shared" si="105"/>
        <v>0</v>
      </c>
      <c r="Y116" s="2">
        <f t="shared" si="105"/>
        <v>0</v>
      </c>
      <c r="Z116" s="2">
        <f t="shared" si="105"/>
        <v>0</v>
      </c>
      <c r="AA116" s="2">
        <f t="shared" si="105"/>
        <v>0</v>
      </c>
      <c r="AB116" s="2">
        <f t="shared" si="105"/>
        <v>0</v>
      </c>
      <c r="AC116" s="2">
        <f t="shared" si="105"/>
        <v>0</v>
      </c>
      <c r="AD116" s="2">
        <f t="shared" si="105"/>
        <v>0</v>
      </c>
      <c r="AE116" s="2">
        <f t="shared" si="105"/>
        <v>0</v>
      </c>
      <c r="AF116" s="2">
        <f t="shared" si="105"/>
        <v>0</v>
      </c>
      <c r="AG116" s="2">
        <f t="shared" si="105"/>
        <v>0</v>
      </c>
      <c r="AH116" s="2">
        <f t="shared" si="105"/>
        <v>0</v>
      </c>
      <c r="AI116" s="2">
        <f t="shared" si="105"/>
        <v>0</v>
      </c>
      <c r="AJ116" s="2">
        <f t="shared" ref="AJ116:AZ116" si="106">IF((COUNTIF(AJ117:AJ161,"нд"))=(COUNTA(AJ117:AJ161)),"нд",SUMIF(AJ117:AJ161,"&gt;0",AJ117:AJ161))</f>
        <v>0</v>
      </c>
      <c r="AK116" s="2">
        <f t="shared" si="106"/>
        <v>0</v>
      </c>
      <c r="AL116" s="2">
        <f t="shared" si="106"/>
        <v>0</v>
      </c>
      <c r="AM116" s="2">
        <f t="shared" si="106"/>
        <v>0</v>
      </c>
      <c r="AN116" s="2">
        <f t="shared" si="106"/>
        <v>0</v>
      </c>
      <c r="AO116" s="2">
        <f t="shared" si="106"/>
        <v>0</v>
      </c>
      <c r="AP116" s="2">
        <f t="shared" si="106"/>
        <v>0</v>
      </c>
      <c r="AQ116" s="2">
        <f t="shared" si="106"/>
        <v>0</v>
      </c>
      <c r="AR116" s="2">
        <f t="shared" si="106"/>
        <v>0</v>
      </c>
      <c r="AS116" s="2">
        <f t="shared" si="106"/>
        <v>0</v>
      </c>
      <c r="AT116" s="2">
        <f t="shared" si="106"/>
        <v>0</v>
      </c>
      <c r="AU116" s="2">
        <f t="shared" si="106"/>
        <v>0</v>
      </c>
      <c r="AV116" s="2">
        <f t="shared" si="106"/>
        <v>0</v>
      </c>
      <c r="AW116" s="2">
        <f t="shared" si="106"/>
        <v>0</v>
      </c>
      <c r="AX116" s="2">
        <f t="shared" si="106"/>
        <v>0</v>
      </c>
      <c r="AY116" s="2">
        <f t="shared" si="106"/>
        <v>0</v>
      </c>
      <c r="AZ116" s="68">
        <f t="shared" si="106"/>
        <v>0</v>
      </c>
    </row>
    <row r="117" spans="1:52" s="61" customFormat="1" ht="31.5">
      <c r="A117" s="108" t="s">
        <v>79</v>
      </c>
      <c r="B117" s="109" t="s">
        <v>259</v>
      </c>
      <c r="C117" s="110" t="s">
        <v>260</v>
      </c>
      <c r="D117" s="4">
        <v>4.2634152400000005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f t="shared" ref="AS117:AS161" si="107">E117+M117+U117+AC117+AK117</f>
        <v>0</v>
      </c>
      <c r="AT117" s="4">
        <f t="shared" ref="AT117:AT161" si="108">F117+N117+V117+AD117+AL117</f>
        <v>0</v>
      </c>
      <c r="AU117" s="4">
        <f t="shared" ref="AU117:AU161" si="109">G117+O117+W117+AE117+AM117</f>
        <v>0</v>
      </c>
      <c r="AV117" s="4">
        <f t="shared" ref="AV117:AV161" si="110">H117+P117+X117+AF117+AN117</f>
        <v>0</v>
      </c>
      <c r="AW117" s="4">
        <f t="shared" ref="AW117:AW161" si="111">I117+Q117+Y117+AG117+AO117</f>
        <v>0</v>
      </c>
      <c r="AX117" s="4">
        <f t="shared" ref="AX117:AX161" si="112">J117+R117+Z117+AH117+AP117</f>
        <v>0</v>
      </c>
      <c r="AY117" s="4">
        <f t="shared" ref="AY117:AY161" si="113">K117+S117+AA117+AI117+AQ117</f>
        <v>0</v>
      </c>
      <c r="AZ117" s="83">
        <f t="shared" ref="AZ117:AZ161" si="114">L117+T117+AB117+AJ117+AR117</f>
        <v>0</v>
      </c>
    </row>
    <row r="118" spans="1:52" s="61" customFormat="1" ht="31.5">
      <c r="A118" s="108" t="s">
        <v>79</v>
      </c>
      <c r="B118" s="109" t="s">
        <v>262</v>
      </c>
      <c r="C118" s="110" t="s">
        <v>263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f t="shared" si="107"/>
        <v>0</v>
      </c>
      <c r="AT118" s="4">
        <f t="shared" si="108"/>
        <v>0</v>
      </c>
      <c r="AU118" s="4">
        <f t="shared" si="109"/>
        <v>0</v>
      </c>
      <c r="AV118" s="4">
        <f t="shared" si="110"/>
        <v>0</v>
      </c>
      <c r="AW118" s="4">
        <f t="shared" si="111"/>
        <v>0</v>
      </c>
      <c r="AX118" s="4">
        <f t="shared" si="112"/>
        <v>0</v>
      </c>
      <c r="AY118" s="4">
        <f t="shared" si="113"/>
        <v>0</v>
      </c>
      <c r="AZ118" s="83">
        <f t="shared" si="114"/>
        <v>0</v>
      </c>
    </row>
    <row r="119" spans="1:52" s="61" customFormat="1" ht="31.5">
      <c r="A119" s="108" t="s">
        <v>79</v>
      </c>
      <c r="B119" s="109" t="s">
        <v>264</v>
      </c>
      <c r="C119" s="110" t="s">
        <v>265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f t="shared" si="107"/>
        <v>0</v>
      </c>
      <c r="AT119" s="4">
        <f t="shared" si="108"/>
        <v>0</v>
      </c>
      <c r="AU119" s="4">
        <f t="shared" si="109"/>
        <v>0</v>
      </c>
      <c r="AV119" s="4">
        <f t="shared" si="110"/>
        <v>0</v>
      </c>
      <c r="AW119" s="4">
        <f t="shared" si="111"/>
        <v>0</v>
      </c>
      <c r="AX119" s="4">
        <f t="shared" si="112"/>
        <v>0</v>
      </c>
      <c r="AY119" s="4">
        <f t="shared" si="113"/>
        <v>0</v>
      </c>
      <c r="AZ119" s="83">
        <f t="shared" si="114"/>
        <v>0</v>
      </c>
    </row>
    <row r="120" spans="1:52" s="61" customFormat="1" ht="31.5">
      <c r="A120" s="108" t="s">
        <v>79</v>
      </c>
      <c r="B120" s="109" t="s">
        <v>266</v>
      </c>
      <c r="C120" s="110" t="s">
        <v>267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f t="shared" si="107"/>
        <v>0</v>
      </c>
      <c r="AT120" s="4">
        <f t="shared" si="108"/>
        <v>0</v>
      </c>
      <c r="AU120" s="4">
        <f t="shared" si="109"/>
        <v>0</v>
      </c>
      <c r="AV120" s="4">
        <f t="shared" si="110"/>
        <v>0</v>
      </c>
      <c r="AW120" s="4">
        <f t="shared" si="111"/>
        <v>0</v>
      </c>
      <c r="AX120" s="4">
        <f t="shared" si="112"/>
        <v>0</v>
      </c>
      <c r="AY120" s="4">
        <f t="shared" si="113"/>
        <v>0</v>
      </c>
      <c r="AZ120" s="83">
        <f t="shared" si="114"/>
        <v>0</v>
      </c>
    </row>
    <row r="121" spans="1:52" s="61" customFormat="1" ht="31.5">
      <c r="A121" s="108" t="s">
        <v>79</v>
      </c>
      <c r="B121" s="109" t="s">
        <v>268</v>
      </c>
      <c r="C121" s="110" t="s">
        <v>269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f t="shared" si="107"/>
        <v>0</v>
      </c>
      <c r="AT121" s="4">
        <f t="shared" si="108"/>
        <v>0</v>
      </c>
      <c r="AU121" s="4">
        <f t="shared" si="109"/>
        <v>0</v>
      </c>
      <c r="AV121" s="4">
        <f t="shared" si="110"/>
        <v>0</v>
      </c>
      <c r="AW121" s="4">
        <f t="shared" si="111"/>
        <v>0</v>
      </c>
      <c r="AX121" s="4">
        <f t="shared" si="112"/>
        <v>0</v>
      </c>
      <c r="AY121" s="4">
        <f t="shared" si="113"/>
        <v>0</v>
      </c>
      <c r="AZ121" s="83">
        <f t="shared" si="114"/>
        <v>0</v>
      </c>
    </row>
    <row r="122" spans="1:52" s="61" customFormat="1" ht="31.5">
      <c r="A122" s="108" t="s">
        <v>79</v>
      </c>
      <c r="B122" s="109" t="s">
        <v>270</v>
      </c>
      <c r="C122" s="110" t="s">
        <v>271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f t="shared" si="107"/>
        <v>0</v>
      </c>
      <c r="AT122" s="4">
        <f t="shared" si="108"/>
        <v>0</v>
      </c>
      <c r="AU122" s="4">
        <f t="shared" si="109"/>
        <v>0</v>
      </c>
      <c r="AV122" s="4">
        <f t="shared" si="110"/>
        <v>0</v>
      </c>
      <c r="AW122" s="4">
        <f t="shared" si="111"/>
        <v>0</v>
      </c>
      <c r="AX122" s="4">
        <f t="shared" si="112"/>
        <v>0</v>
      </c>
      <c r="AY122" s="4">
        <f t="shared" si="113"/>
        <v>0</v>
      </c>
      <c r="AZ122" s="83">
        <f t="shared" si="114"/>
        <v>0</v>
      </c>
    </row>
    <row r="123" spans="1:52" s="61" customFormat="1" ht="31.5">
      <c r="A123" s="108" t="s">
        <v>79</v>
      </c>
      <c r="B123" s="109" t="s">
        <v>272</v>
      </c>
      <c r="C123" s="110" t="s">
        <v>273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f t="shared" si="107"/>
        <v>0</v>
      </c>
      <c r="AT123" s="4">
        <f t="shared" si="108"/>
        <v>0</v>
      </c>
      <c r="AU123" s="4">
        <f t="shared" si="109"/>
        <v>0</v>
      </c>
      <c r="AV123" s="4">
        <f t="shared" si="110"/>
        <v>0</v>
      </c>
      <c r="AW123" s="4">
        <f t="shared" si="111"/>
        <v>0</v>
      </c>
      <c r="AX123" s="4">
        <f t="shared" si="112"/>
        <v>0</v>
      </c>
      <c r="AY123" s="4">
        <f t="shared" si="113"/>
        <v>0</v>
      </c>
      <c r="AZ123" s="83">
        <f t="shared" si="114"/>
        <v>0</v>
      </c>
    </row>
    <row r="124" spans="1:52" s="61" customFormat="1" ht="31.5">
      <c r="A124" s="108" t="s">
        <v>79</v>
      </c>
      <c r="B124" s="109" t="s">
        <v>274</v>
      </c>
      <c r="C124" s="110" t="s">
        <v>275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f t="shared" si="107"/>
        <v>0</v>
      </c>
      <c r="AT124" s="4">
        <f t="shared" si="108"/>
        <v>0</v>
      </c>
      <c r="AU124" s="4">
        <f t="shared" si="109"/>
        <v>0</v>
      </c>
      <c r="AV124" s="4">
        <f t="shared" si="110"/>
        <v>0</v>
      </c>
      <c r="AW124" s="4">
        <f t="shared" si="111"/>
        <v>0</v>
      </c>
      <c r="AX124" s="4">
        <f t="shared" si="112"/>
        <v>0</v>
      </c>
      <c r="AY124" s="4">
        <f t="shared" si="113"/>
        <v>0</v>
      </c>
      <c r="AZ124" s="83">
        <f t="shared" si="114"/>
        <v>0</v>
      </c>
    </row>
    <row r="125" spans="1:52" s="61" customFormat="1" ht="31.5">
      <c r="A125" s="108" t="s">
        <v>79</v>
      </c>
      <c r="B125" s="109" t="s">
        <v>276</v>
      </c>
      <c r="C125" s="110" t="s">
        <v>277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f t="shared" si="107"/>
        <v>0</v>
      </c>
      <c r="AT125" s="4">
        <f t="shared" si="108"/>
        <v>0</v>
      </c>
      <c r="AU125" s="4">
        <f t="shared" si="109"/>
        <v>0</v>
      </c>
      <c r="AV125" s="4">
        <f t="shared" si="110"/>
        <v>0</v>
      </c>
      <c r="AW125" s="4">
        <f t="shared" si="111"/>
        <v>0</v>
      </c>
      <c r="AX125" s="4">
        <f t="shared" si="112"/>
        <v>0</v>
      </c>
      <c r="AY125" s="4">
        <f t="shared" si="113"/>
        <v>0</v>
      </c>
      <c r="AZ125" s="83">
        <f t="shared" si="114"/>
        <v>0</v>
      </c>
    </row>
    <row r="126" spans="1:52" s="61" customFormat="1">
      <c r="A126" s="108" t="s">
        <v>79</v>
      </c>
      <c r="B126" s="109" t="s">
        <v>278</v>
      </c>
      <c r="C126" s="110" t="s">
        <v>279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f t="shared" si="107"/>
        <v>0</v>
      </c>
      <c r="AT126" s="4">
        <f t="shared" si="108"/>
        <v>0</v>
      </c>
      <c r="AU126" s="4">
        <f t="shared" si="109"/>
        <v>0</v>
      </c>
      <c r="AV126" s="4">
        <f t="shared" si="110"/>
        <v>0</v>
      </c>
      <c r="AW126" s="4">
        <f t="shared" si="111"/>
        <v>0</v>
      </c>
      <c r="AX126" s="4">
        <f t="shared" si="112"/>
        <v>0</v>
      </c>
      <c r="AY126" s="4">
        <f t="shared" si="113"/>
        <v>0</v>
      </c>
      <c r="AZ126" s="83">
        <f t="shared" si="114"/>
        <v>0</v>
      </c>
    </row>
    <row r="127" spans="1:52" s="61" customFormat="1" ht="31.5">
      <c r="A127" s="108" t="s">
        <v>79</v>
      </c>
      <c r="B127" s="109" t="s">
        <v>280</v>
      </c>
      <c r="C127" s="110" t="s">
        <v>281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f t="shared" si="107"/>
        <v>0</v>
      </c>
      <c r="AT127" s="4">
        <f t="shared" si="108"/>
        <v>0</v>
      </c>
      <c r="AU127" s="4">
        <f t="shared" si="109"/>
        <v>0</v>
      </c>
      <c r="AV127" s="4">
        <f t="shared" si="110"/>
        <v>0</v>
      </c>
      <c r="AW127" s="4">
        <f t="shared" si="111"/>
        <v>0</v>
      </c>
      <c r="AX127" s="4">
        <f t="shared" si="112"/>
        <v>0</v>
      </c>
      <c r="AY127" s="4">
        <f t="shared" si="113"/>
        <v>0</v>
      </c>
      <c r="AZ127" s="83">
        <f t="shared" si="114"/>
        <v>0</v>
      </c>
    </row>
    <row r="128" spans="1:52" s="61" customFormat="1" ht="31.5">
      <c r="A128" s="108" t="s">
        <v>79</v>
      </c>
      <c r="B128" s="109" t="s">
        <v>282</v>
      </c>
      <c r="C128" s="110" t="s">
        <v>283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f t="shared" si="107"/>
        <v>0</v>
      </c>
      <c r="AT128" s="4">
        <f t="shared" si="108"/>
        <v>0</v>
      </c>
      <c r="AU128" s="4">
        <f t="shared" si="109"/>
        <v>0</v>
      </c>
      <c r="AV128" s="4">
        <f t="shared" si="110"/>
        <v>0</v>
      </c>
      <c r="AW128" s="4">
        <f t="shared" si="111"/>
        <v>0</v>
      </c>
      <c r="AX128" s="4">
        <f t="shared" si="112"/>
        <v>0</v>
      </c>
      <c r="AY128" s="4">
        <f t="shared" si="113"/>
        <v>0</v>
      </c>
      <c r="AZ128" s="83">
        <f t="shared" si="114"/>
        <v>0</v>
      </c>
    </row>
    <row r="129" spans="1:52" s="61" customFormat="1" ht="31.5">
      <c r="A129" s="108" t="s">
        <v>79</v>
      </c>
      <c r="B129" s="109" t="s">
        <v>284</v>
      </c>
      <c r="C129" s="110" t="s">
        <v>285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f t="shared" si="107"/>
        <v>0</v>
      </c>
      <c r="AT129" s="4">
        <f t="shared" si="108"/>
        <v>0</v>
      </c>
      <c r="AU129" s="4">
        <f t="shared" si="109"/>
        <v>0</v>
      </c>
      <c r="AV129" s="4">
        <f t="shared" si="110"/>
        <v>0</v>
      </c>
      <c r="AW129" s="4">
        <f t="shared" si="111"/>
        <v>0</v>
      </c>
      <c r="AX129" s="4">
        <f t="shared" si="112"/>
        <v>0</v>
      </c>
      <c r="AY129" s="4">
        <f t="shared" si="113"/>
        <v>0</v>
      </c>
      <c r="AZ129" s="83">
        <f t="shared" si="114"/>
        <v>0</v>
      </c>
    </row>
    <row r="130" spans="1:52" s="61" customFormat="1" ht="31.5">
      <c r="A130" s="108" t="s">
        <v>79</v>
      </c>
      <c r="B130" s="109" t="s">
        <v>286</v>
      </c>
      <c r="C130" s="110" t="s">
        <v>287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f t="shared" si="107"/>
        <v>0</v>
      </c>
      <c r="AT130" s="4">
        <f t="shared" si="108"/>
        <v>0</v>
      </c>
      <c r="AU130" s="4">
        <f t="shared" si="109"/>
        <v>0</v>
      </c>
      <c r="AV130" s="4">
        <f t="shared" si="110"/>
        <v>0</v>
      </c>
      <c r="AW130" s="4">
        <f t="shared" si="111"/>
        <v>0</v>
      </c>
      <c r="AX130" s="4">
        <f t="shared" si="112"/>
        <v>0</v>
      </c>
      <c r="AY130" s="4">
        <f t="shared" si="113"/>
        <v>0</v>
      </c>
      <c r="AZ130" s="83">
        <f t="shared" si="114"/>
        <v>0</v>
      </c>
    </row>
    <row r="131" spans="1:52" s="61" customFormat="1" ht="31.5">
      <c r="A131" s="108" t="s">
        <v>79</v>
      </c>
      <c r="B131" s="109" t="s">
        <v>288</v>
      </c>
      <c r="C131" s="110" t="s">
        <v>289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f t="shared" si="107"/>
        <v>0</v>
      </c>
      <c r="AT131" s="4">
        <f t="shared" si="108"/>
        <v>0</v>
      </c>
      <c r="AU131" s="4">
        <f t="shared" si="109"/>
        <v>0</v>
      </c>
      <c r="AV131" s="4">
        <f t="shared" si="110"/>
        <v>0</v>
      </c>
      <c r="AW131" s="4">
        <f t="shared" si="111"/>
        <v>0</v>
      </c>
      <c r="AX131" s="4">
        <f t="shared" si="112"/>
        <v>0</v>
      </c>
      <c r="AY131" s="4">
        <f t="shared" si="113"/>
        <v>0</v>
      </c>
      <c r="AZ131" s="83">
        <f t="shared" si="114"/>
        <v>0</v>
      </c>
    </row>
    <row r="132" spans="1:52" s="61" customFormat="1" ht="31.5">
      <c r="A132" s="108" t="s">
        <v>79</v>
      </c>
      <c r="B132" s="109" t="s">
        <v>290</v>
      </c>
      <c r="C132" s="110" t="s">
        <v>291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f t="shared" si="107"/>
        <v>0</v>
      </c>
      <c r="AT132" s="4">
        <f t="shared" si="108"/>
        <v>0</v>
      </c>
      <c r="AU132" s="4">
        <f t="shared" si="109"/>
        <v>0</v>
      </c>
      <c r="AV132" s="4">
        <f t="shared" si="110"/>
        <v>0</v>
      </c>
      <c r="AW132" s="4">
        <f t="shared" si="111"/>
        <v>0</v>
      </c>
      <c r="AX132" s="4">
        <f t="shared" si="112"/>
        <v>0</v>
      </c>
      <c r="AY132" s="4">
        <f t="shared" si="113"/>
        <v>0</v>
      </c>
      <c r="AZ132" s="83">
        <f t="shared" si="114"/>
        <v>0</v>
      </c>
    </row>
    <row r="133" spans="1:52" s="61" customFormat="1" ht="31.5">
      <c r="A133" s="108" t="s">
        <v>79</v>
      </c>
      <c r="B133" s="109" t="s">
        <v>292</v>
      </c>
      <c r="C133" s="110" t="s">
        <v>293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f t="shared" si="107"/>
        <v>0</v>
      </c>
      <c r="AT133" s="4">
        <f t="shared" si="108"/>
        <v>0</v>
      </c>
      <c r="AU133" s="4">
        <f t="shared" si="109"/>
        <v>0</v>
      </c>
      <c r="AV133" s="4">
        <f t="shared" si="110"/>
        <v>0</v>
      </c>
      <c r="AW133" s="4">
        <f t="shared" si="111"/>
        <v>0</v>
      </c>
      <c r="AX133" s="4">
        <f t="shared" si="112"/>
        <v>0</v>
      </c>
      <c r="AY133" s="4">
        <f t="shared" si="113"/>
        <v>0</v>
      </c>
      <c r="AZ133" s="83">
        <f t="shared" si="114"/>
        <v>0</v>
      </c>
    </row>
    <row r="134" spans="1:52" s="61" customFormat="1" ht="31.5">
      <c r="A134" s="108" t="s">
        <v>79</v>
      </c>
      <c r="B134" s="109" t="s">
        <v>294</v>
      </c>
      <c r="C134" s="110" t="s">
        <v>295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f t="shared" si="107"/>
        <v>0</v>
      </c>
      <c r="AT134" s="4">
        <f t="shared" si="108"/>
        <v>0</v>
      </c>
      <c r="AU134" s="4">
        <f t="shared" si="109"/>
        <v>0</v>
      </c>
      <c r="AV134" s="4">
        <f t="shared" si="110"/>
        <v>0</v>
      </c>
      <c r="AW134" s="4">
        <f t="shared" si="111"/>
        <v>0</v>
      </c>
      <c r="AX134" s="4">
        <f t="shared" si="112"/>
        <v>0</v>
      </c>
      <c r="AY134" s="4">
        <f t="shared" si="113"/>
        <v>0</v>
      </c>
      <c r="AZ134" s="83">
        <f t="shared" si="114"/>
        <v>0</v>
      </c>
    </row>
    <row r="135" spans="1:52" s="61" customFormat="1" ht="31.5">
      <c r="A135" s="108" t="s">
        <v>79</v>
      </c>
      <c r="B135" s="109" t="s">
        <v>296</v>
      </c>
      <c r="C135" s="110" t="s">
        <v>297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f t="shared" si="107"/>
        <v>0</v>
      </c>
      <c r="AT135" s="4">
        <f t="shared" si="108"/>
        <v>0</v>
      </c>
      <c r="AU135" s="4">
        <f t="shared" si="109"/>
        <v>0</v>
      </c>
      <c r="AV135" s="4">
        <f t="shared" si="110"/>
        <v>0</v>
      </c>
      <c r="AW135" s="4">
        <f t="shared" si="111"/>
        <v>0</v>
      </c>
      <c r="AX135" s="4">
        <f t="shared" si="112"/>
        <v>0</v>
      </c>
      <c r="AY135" s="4">
        <f t="shared" si="113"/>
        <v>0</v>
      </c>
      <c r="AZ135" s="83">
        <f t="shared" si="114"/>
        <v>0</v>
      </c>
    </row>
    <row r="136" spans="1:52" s="61" customFormat="1" ht="31.5">
      <c r="A136" s="108" t="s">
        <v>79</v>
      </c>
      <c r="B136" s="109" t="s">
        <v>298</v>
      </c>
      <c r="C136" s="110" t="s">
        <v>299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f t="shared" si="107"/>
        <v>0</v>
      </c>
      <c r="AT136" s="4">
        <f t="shared" si="108"/>
        <v>0</v>
      </c>
      <c r="AU136" s="4">
        <f t="shared" si="109"/>
        <v>0</v>
      </c>
      <c r="AV136" s="4">
        <f t="shared" si="110"/>
        <v>0</v>
      </c>
      <c r="AW136" s="4">
        <f t="shared" si="111"/>
        <v>0</v>
      </c>
      <c r="AX136" s="4">
        <f t="shared" si="112"/>
        <v>0</v>
      </c>
      <c r="AY136" s="4">
        <f t="shared" si="113"/>
        <v>0</v>
      </c>
      <c r="AZ136" s="83">
        <f t="shared" si="114"/>
        <v>0</v>
      </c>
    </row>
    <row r="137" spans="1:52" s="61" customFormat="1" ht="31.5">
      <c r="A137" s="108" t="s">
        <v>79</v>
      </c>
      <c r="B137" s="109" t="s">
        <v>300</v>
      </c>
      <c r="C137" s="110" t="s">
        <v>301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f t="shared" si="107"/>
        <v>0</v>
      </c>
      <c r="AT137" s="4">
        <f t="shared" si="108"/>
        <v>0</v>
      </c>
      <c r="AU137" s="4">
        <f t="shared" si="109"/>
        <v>0</v>
      </c>
      <c r="AV137" s="4">
        <f t="shared" si="110"/>
        <v>0</v>
      </c>
      <c r="AW137" s="4">
        <f t="shared" si="111"/>
        <v>0</v>
      </c>
      <c r="AX137" s="4">
        <f t="shared" si="112"/>
        <v>0</v>
      </c>
      <c r="AY137" s="4">
        <f t="shared" si="113"/>
        <v>0</v>
      </c>
      <c r="AZ137" s="83">
        <f t="shared" si="114"/>
        <v>0</v>
      </c>
    </row>
    <row r="138" spans="1:52" s="61" customFormat="1" ht="31.5">
      <c r="A138" s="108" t="s">
        <v>79</v>
      </c>
      <c r="B138" s="109" t="s">
        <v>302</v>
      </c>
      <c r="C138" s="110" t="s">
        <v>303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f t="shared" si="107"/>
        <v>0</v>
      </c>
      <c r="AT138" s="4">
        <f t="shared" si="108"/>
        <v>0</v>
      </c>
      <c r="AU138" s="4">
        <f t="shared" si="109"/>
        <v>0</v>
      </c>
      <c r="AV138" s="4">
        <f t="shared" si="110"/>
        <v>0</v>
      </c>
      <c r="AW138" s="4">
        <f t="shared" si="111"/>
        <v>0</v>
      </c>
      <c r="AX138" s="4">
        <f t="shared" si="112"/>
        <v>0</v>
      </c>
      <c r="AY138" s="4">
        <f t="shared" si="113"/>
        <v>0</v>
      </c>
      <c r="AZ138" s="83">
        <f t="shared" si="114"/>
        <v>0</v>
      </c>
    </row>
    <row r="139" spans="1:52" s="61" customFormat="1" ht="31.5">
      <c r="A139" s="108" t="s">
        <v>79</v>
      </c>
      <c r="B139" s="109" t="s">
        <v>304</v>
      </c>
      <c r="C139" s="110" t="s">
        <v>305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f t="shared" si="107"/>
        <v>0</v>
      </c>
      <c r="AT139" s="4">
        <f t="shared" si="108"/>
        <v>0</v>
      </c>
      <c r="AU139" s="4">
        <f t="shared" si="109"/>
        <v>0</v>
      </c>
      <c r="AV139" s="4">
        <f t="shared" si="110"/>
        <v>0</v>
      </c>
      <c r="AW139" s="4">
        <f t="shared" si="111"/>
        <v>0</v>
      </c>
      <c r="AX139" s="4">
        <f t="shared" si="112"/>
        <v>0</v>
      </c>
      <c r="AY139" s="4">
        <f t="shared" si="113"/>
        <v>0</v>
      </c>
      <c r="AZ139" s="83">
        <f t="shared" si="114"/>
        <v>0</v>
      </c>
    </row>
    <row r="140" spans="1:52" s="61" customFormat="1" ht="31.5">
      <c r="A140" s="108" t="s">
        <v>79</v>
      </c>
      <c r="B140" s="109" t="s">
        <v>306</v>
      </c>
      <c r="C140" s="110" t="s">
        <v>307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f t="shared" si="107"/>
        <v>0</v>
      </c>
      <c r="AT140" s="4">
        <f t="shared" si="108"/>
        <v>0</v>
      </c>
      <c r="AU140" s="4">
        <f t="shared" si="109"/>
        <v>0</v>
      </c>
      <c r="AV140" s="4">
        <f t="shared" si="110"/>
        <v>0</v>
      </c>
      <c r="AW140" s="4">
        <f t="shared" si="111"/>
        <v>0</v>
      </c>
      <c r="AX140" s="4">
        <f t="shared" si="112"/>
        <v>0</v>
      </c>
      <c r="AY140" s="4">
        <f t="shared" si="113"/>
        <v>0</v>
      </c>
      <c r="AZ140" s="83">
        <f t="shared" si="114"/>
        <v>0</v>
      </c>
    </row>
    <row r="141" spans="1:52" s="61" customFormat="1" ht="31.5">
      <c r="A141" s="108" t="s">
        <v>79</v>
      </c>
      <c r="B141" s="109" t="s">
        <v>308</v>
      </c>
      <c r="C141" s="110" t="s">
        <v>309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f t="shared" si="107"/>
        <v>0</v>
      </c>
      <c r="AT141" s="4">
        <f t="shared" si="108"/>
        <v>0</v>
      </c>
      <c r="AU141" s="4">
        <f t="shared" si="109"/>
        <v>0</v>
      </c>
      <c r="AV141" s="4">
        <f t="shared" si="110"/>
        <v>0</v>
      </c>
      <c r="AW141" s="4">
        <f t="shared" si="111"/>
        <v>0</v>
      </c>
      <c r="AX141" s="4">
        <f t="shared" si="112"/>
        <v>0</v>
      </c>
      <c r="AY141" s="4">
        <f t="shared" si="113"/>
        <v>0</v>
      </c>
      <c r="AZ141" s="83">
        <f t="shared" si="114"/>
        <v>0</v>
      </c>
    </row>
    <row r="142" spans="1:52" s="61" customFormat="1" ht="31.5">
      <c r="A142" s="108" t="s">
        <v>79</v>
      </c>
      <c r="B142" s="109" t="s">
        <v>310</v>
      </c>
      <c r="C142" s="110" t="s">
        <v>311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f t="shared" si="107"/>
        <v>0</v>
      </c>
      <c r="AT142" s="4">
        <f t="shared" si="108"/>
        <v>0</v>
      </c>
      <c r="AU142" s="4">
        <f t="shared" si="109"/>
        <v>0</v>
      </c>
      <c r="AV142" s="4">
        <f t="shared" si="110"/>
        <v>0</v>
      </c>
      <c r="AW142" s="4">
        <f t="shared" si="111"/>
        <v>0</v>
      </c>
      <c r="AX142" s="4">
        <f t="shared" si="112"/>
        <v>0</v>
      </c>
      <c r="AY142" s="4">
        <f t="shared" si="113"/>
        <v>0</v>
      </c>
      <c r="AZ142" s="83">
        <f t="shared" si="114"/>
        <v>0</v>
      </c>
    </row>
    <row r="143" spans="1:52" s="61" customFormat="1" ht="31.5">
      <c r="A143" s="108" t="s">
        <v>79</v>
      </c>
      <c r="B143" s="109" t="s">
        <v>312</v>
      </c>
      <c r="C143" s="110" t="s">
        <v>313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f t="shared" si="107"/>
        <v>0</v>
      </c>
      <c r="AT143" s="4">
        <f t="shared" si="108"/>
        <v>0</v>
      </c>
      <c r="AU143" s="4">
        <f t="shared" si="109"/>
        <v>0</v>
      </c>
      <c r="AV143" s="4">
        <f t="shared" si="110"/>
        <v>0</v>
      </c>
      <c r="AW143" s="4">
        <f t="shared" si="111"/>
        <v>0</v>
      </c>
      <c r="AX143" s="4">
        <f t="shared" si="112"/>
        <v>0</v>
      </c>
      <c r="AY143" s="4">
        <f t="shared" si="113"/>
        <v>0</v>
      </c>
      <c r="AZ143" s="83">
        <f t="shared" si="114"/>
        <v>0</v>
      </c>
    </row>
    <row r="144" spans="1:52" s="61" customFormat="1" ht="31.5">
      <c r="A144" s="108" t="s">
        <v>79</v>
      </c>
      <c r="B144" s="109" t="s">
        <v>314</v>
      </c>
      <c r="C144" s="110" t="s">
        <v>315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f t="shared" si="107"/>
        <v>0</v>
      </c>
      <c r="AT144" s="4">
        <f t="shared" si="108"/>
        <v>0</v>
      </c>
      <c r="AU144" s="4">
        <f t="shared" si="109"/>
        <v>0</v>
      </c>
      <c r="AV144" s="4">
        <f t="shared" si="110"/>
        <v>0</v>
      </c>
      <c r="AW144" s="4">
        <f t="shared" si="111"/>
        <v>0</v>
      </c>
      <c r="AX144" s="4">
        <f t="shared" si="112"/>
        <v>0</v>
      </c>
      <c r="AY144" s="4">
        <f t="shared" si="113"/>
        <v>0</v>
      </c>
      <c r="AZ144" s="83">
        <f t="shared" si="114"/>
        <v>0</v>
      </c>
    </row>
    <row r="145" spans="1:52" s="61" customFormat="1" ht="31.5">
      <c r="A145" s="108" t="s">
        <v>79</v>
      </c>
      <c r="B145" s="109" t="s">
        <v>316</v>
      </c>
      <c r="C145" s="110" t="s">
        <v>317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f t="shared" si="107"/>
        <v>0</v>
      </c>
      <c r="AT145" s="4">
        <f t="shared" si="108"/>
        <v>0</v>
      </c>
      <c r="AU145" s="4">
        <f t="shared" si="109"/>
        <v>0</v>
      </c>
      <c r="AV145" s="4">
        <f t="shared" si="110"/>
        <v>0</v>
      </c>
      <c r="AW145" s="4">
        <f t="shared" si="111"/>
        <v>0</v>
      </c>
      <c r="AX145" s="4">
        <f t="shared" si="112"/>
        <v>0</v>
      </c>
      <c r="AY145" s="4">
        <f t="shared" si="113"/>
        <v>0</v>
      </c>
      <c r="AZ145" s="83">
        <f t="shared" si="114"/>
        <v>0</v>
      </c>
    </row>
    <row r="146" spans="1:52" s="61" customFormat="1" ht="47.25">
      <c r="A146" s="108" t="s">
        <v>79</v>
      </c>
      <c r="B146" s="109" t="s">
        <v>318</v>
      </c>
      <c r="C146" s="110" t="s">
        <v>319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f t="shared" si="107"/>
        <v>0</v>
      </c>
      <c r="AT146" s="4">
        <f t="shared" si="108"/>
        <v>0</v>
      </c>
      <c r="AU146" s="4">
        <f t="shared" si="109"/>
        <v>0</v>
      </c>
      <c r="AV146" s="4">
        <f t="shared" si="110"/>
        <v>0</v>
      </c>
      <c r="AW146" s="4">
        <f t="shared" si="111"/>
        <v>0</v>
      </c>
      <c r="AX146" s="4">
        <f t="shared" si="112"/>
        <v>0</v>
      </c>
      <c r="AY146" s="4">
        <f t="shared" si="113"/>
        <v>0</v>
      </c>
      <c r="AZ146" s="83">
        <f t="shared" si="114"/>
        <v>0</v>
      </c>
    </row>
    <row r="147" spans="1:52" s="61" customFormat="1" ht="47.25">
      <c r="A147" s="108" t="s">
        <v>79</v>
      </c>
      <c r="B147" s="109" t="s">
        <v>320</v>
      </c>
      <c r="C147" s="110" t="s">
        <v>321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f t="shared" si="107"/>
        <v>0</v>
      </c>
      <c r="AT147" s="4">
        <f t="shared" si="108"/>
        <v>0</v>
      </c>
      <c r="AU147" s="4">
        <f t="shared" si="109"/>
        <v>0</v>
      </c>
      <c r="AV147" s="4">
        <f t="shared" si="110"/>
        <v>0</v>
      </c>
      <c r="AW147" s="4">
        <f t="shared" si="111"/>
        <v>0</v>
      </c>
      <c r="AX147" s="4">
        <f t="shared" si="112"/>
        <v>0</v>
      </c>
      <c r="AY147" s="4">
        <f t="shared" si="113"/>
        <v>0</v>
      </c>
      <c r="AZ147" s="83">
        <f t="shared" si="114"/>
        <v>0</v>
      </c>
    </row>
    <row r="148" spans="1:52" s="61" customFormat="1" ht="47.25">
      <c r="A148" s="108" t="s">
        <v>79</v>
      </c>
      <c r="B148" s="109" t="s">
        <v>322</v>
      </c>
      <c r="C148" s="110" t="s">
        <v>323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f t="shared" si="107"/>
        <v>0</v>
      </c>
      <c r="AT148" s="4">
        <f t="shared" si="108"/>
        <v>0</v>
      </c>
      <c r="AU148" s="4">
        <f t="shared" si="109"/>
        <v>0</v>
      </c>
      <c r="AV148" s="4">
        <f t="shared" si="110"/>
        <v>0</v>
      </c>
      <c r="AW148" s="4">
        <f t="shared" si="111"/>
        <v>0</v>
      </c>
      <c r="AX148" s="4">
        <f t="shared" si="112"/>
        <v>0</v>
      </c>
      <c r="AY148" s="4">
        <f t="shared" si="113"/>
        <v>0</v>
      </c>
      <c r="AZ148" s="83">
        <f t="shared" si="114"/>
        <v>0</v>
      </c>
    </row>
    <row r="149" spans="1:52" s="61" customFormat="1" ht="47.25">
      <c r="A149" s="108" t="s">
        <v>79</v>
      </c>
      <c r="B149" s="109" t="s">
        <v>324</v>
      </c>
      <c r="C149" s="110" t="s">
        <v>325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f t="shared" si="107"/>
        <v>0</v>
      </c>
      <c r="AT149" s="4">
        <f t="shared" si="108"/>
        <v>0</v>
      </c>
      <c r="AU149" s="4">
        <f t="shared" si="109"/>
        <v>0</v>
      </c>
      <c r="AV149" s="4">
        <f t="shared" si="110"/>
        <v>0</v>
      </c>
      <c r="AW149" s="4">
        <f t="shared" si="111"/>
        <v>0</v>
      </c>
      <c r="AX149" s="4">
        <f t="shared" si="112"/>
        <v>0</v>
      </c>
      <c r="AY149" s="4">
        <f t="shared" si="113"/>
        <v>0</v>
      </c>
      <c r="AZ149" s="83">
        <f t="shared" si="114"/>
        <v>0</v>
      </c>
    </row>
    <row r="150" spans="1:52" s="61" customFormat="1" ht="47.25">
      <c r="A150" s="108" t="s">
        <v>79</v>
      </c>
      <c r="B150" s="109" t="s">
        <v>326</v>
      </c>
      <c r="C150" s="110" t="s">
        <v>327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f t="shared" si="107"/>
        <v>0</v>
      </c>
      <c r="AT150" s="4">
        <f t="shared" si="108"/>
        <v>0</v>
      </c>
      <c r="AU150" s="4">
        <f t="shared" si="109"/>
        <v>0</v>
      </c>
      <c r="AV150" s="4">
        <f t="shared" si="110"/>
        <v>0</v>
      </c>
      <c r="AW150" s="4">
        <f t="shared" si="111"/>
        <v>0</v>
      </c>
      <c r="AX150" s="4">
        <f t="shared" si="112"/>
        <v>0</v>
      </c>
      <c r="AY150" s="4">
        <f t="shared" si="113"/>
        <v>0</v>
      </c>
      <c r="AZ150" s="83">
        <f t="shared" si="114"/>
        <v>0</v>
      </c>
    </row>
    <row r="151" spans="1:52" s="61" customFormat="1" ht="47.25">
      <c r="A151" s="108" t="s">
        <v>79</v>
      </c>
      <c r="B151" s="109" t="s">
        <v>328</v>
      </c>
      <c r="C151" s="110" t="s">
        <v>329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f t="shared" si="107"/>
        <v>0</v>
      </c>
      <c r="AT151" s="4">
        <f t="shared" si="108"/>
        <v>0</v>
      </c>
      <c r="AU151" s="4">
        <f t="shared" si="109"/>
        <v>0</v>
      </c>
      <c r="AV151" s="4">
        <f t="shared" si="110"/>
        <v>0</v>
      </c>
      <c r="AW151" s="4">
        <f t="shared" si="111"/>
        <v>0</v>
      </c>
      <c r="AX151" s="4">
        <f t="shared" si="112"/>
        <v>0</v>
      </c>
      <c r="AY151" s="4">
        <f t="shared" si="113"/>
        <v>0</v>
      </c>
      <c r="AZ151" s="83">
        <f t="shared" si="114"/>
        <v>0</v>
      </c>
    </row>
    <row r="152" spans="1:52" s="61" customFormat="1" ht="47.25">
      <c r="A152" s="108" t="s">
        <v>79</v>
      </c>
      <c r="B152" s="109" t="s">
        <v>330</v>
      </c>
      <c r="C152" s="110" t="s">
        <v>331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f t="shared" si="107"/>
        <v>0</v>
      </c>
      <c r="AT152" s="4">
        <f t="shared" si="108"/>
        <v>0</v>
      </c>
      <c r="AU152" s="4">
        <f t="shared" si="109"/>
        <v>0</v>
      </c>
      <c r="AV152" s="4">
        <f t="shared" si="110"/>
        <v>0</v>
      </c>
      <c r="AW152" s="4">
        <f t="shared" si="111"/>
        <v>0</v>
      </c>
      <c r="AX152" s="4">
        <f t="shared" si="112"/>
        <v>0</v>
      </c>
      <c r="AY152" s="4">
        <f t="shared" si="113"/>
        <v>0</v>
      </c>
      <c r="AZ152" s="83">
        <f t="shared" si="114"/>
        <v>0</v>
      </c>
    </row>
    <row r="153" spans="1:52" s="61" customFormat="1" ht="47.25">
      <c r="A153" s="108" t="s">
        <v>79</v>
      </c>
      <c r="B153" s="109" t="s">
        <v>332</v>
      </c>
      <c r="C153" s="110" t="s">
        <v>333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f t="shared" si="107"/>
        <v>0</v>
      </c>
      <c r="AT153" s="4">
        <f t="shared" si="108"/>
        <v>0</v>
      </c>
      <c r="AU153" s="4">
        <f t="shared" si="109"/>
        <v>0</v>
      </c>
      <c r="AV153" s="4">
        <f t="shared" si="110"/>
        <v>0</v>
      </c>
      <c r="AW153" s="4">
        <f t="shared" si="111"/>
        <v>0</v>
      </c>
      <c r="AX153" s="4">
        <f t="shared" si="112"/>
        <v>0</v>
      </c>
      <c r="AY153" s="4">
        <f t="shared" si="113"/>
        <v>0</v>
      </c>
      <c r="AZ153" s="83">
        <f t="shared" si="114"/>
        <v>0</v>
      </c>
    </row>
    <row r="154" spans="1:52" s="61" customFormat="1" ht="47.25">
      <c r="A154" s="108" t="s">
        <v>79</v>
      </c>
      <c r="B154" s="109" t="s">
        <v>334</v>
      </c>
      <c r="C154" s="110" t="s">
        <v>335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f t="shared" si="107"/>
        <v>0</v>
      </c>
      <c r="AT154" s="4">
        <f t="shared" si="108"/>
        <v>0</v>
      </c>
      <c r="AU154" s="4">
        <f t="shared" si="109"/>
        <v>0</v>
      </c>
      <c r="AV154" s="4">
        <f t="shared" si="110"/>
        <v>0</v>
      </c>
      <c r="AW154" s="4">
        <f t="shared" si="111"/>
        <v>0</v>
      </c>
      <c r="AX154" s="4">
        <f t="shared" si="112"/>
        <v>0</v>
      </c>
      <c r="AY154" s="4">
        <f t="shared" si="113"/>
        <v>0</v>
      </c>
      <c r="AZ154" s="83">
        <f t="shared" si="114"/>
        <v>0</v>
      </c>
    </row>
    <row r="155" spans="1:52" s="61" customFormat="1" ht="63">
      <c r="A155" s="108" t="s">
        <v>79</v>
      </c>
      <c r="B155" s="109" t="s">
        <v>336</v>
      </c>
      <c r="C155" s="110" t="s">
        <v>337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f t="shared" si="107"/>
        <v>0</v>
      </c>
      <c r="AT155" s="4">
        <f t="shared" si="108"/>
        <v>0</v>
      </c>
      <c r="AU155" s="4">
        <f t="shared" si="109"/>
        <v>0</v>
      </c>
      <c r="AV155" s="4">
        <f t="shared" si="110"/>
        <v>0</v>
      </c>
      <c r="AW155" s="4">
        <f t="shared" si="111"/>
        <v>0</v>
      </c>
      <c r="AX155" s="4">
        <f t="shared" si="112"/>
        <v>0</v>
      </c>
      <c r="AY155" s="4">
        <f t="shared" si="113"/>
        <v>0</v>
      </c>
      <c r="AZ155" s="83">
        <f t="shared" si="114"/>
        <v>0</v>
      </c>
    </row>
    <row r="156" spans="1:52" s="61" customFormat="1" ht="63">
      <c r="A156" s="108" t="s">
        <v>79</v>
      </c>
      <c r="B156" s="109" t="s">
        <v>338</v>
      </c>
      <c r="C156" s="110" t="s">
        <v>339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f t="shared" si="107"/>
        <v>0</v>
      </c>
      <c r="AT156" s="4">
        <f t="shared" si="108"/>
        <v>0</v>
      </c>
      <c r="AU156" s="4">
        <f t="shared" si="109"/>
        <v>0</v>
      </c>
      <c r="AV156" s="4">
        <f t="shared" si="110"/>
        <v>0</v>
      </c>
      <c r="AW156" s="4">
        <f t="shared" si="111"/>
        <v>0</v>
      </c>
      <c r="AX156" s="4">
        <f t="shared" si="112"/>
        <v>0</v>
      </c>
      <c r="AY156" s="4">
        <f t="shared" si="113"/>
        <v>0</v>
      </c>
      <c r="AZ156" s="83">
        <f t="shared" si="114"/>
        <v>0</v>
      </c>
    </row>
    <row r="157" spans="1:52" s="61" customFormat="1" ht="31.5">
      <c r="A157" s="108" t="s">
        <v>79</v>
      </c>
      <c r="B157" s="109" t="s">
        <v>340</v>
      </c>
      <c r="C157" s="110" t="s">
        <v>341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f t="shared" si="107"/>
        <v>0</v>
      </c>
      <c r="AT157" s="4">
        <f t="shared" si="108"/>
        <v>0</v>
      </c>
      <c r="AU157" s="4">
        <f t="shared" si="109"/>
        <v>0</v>
      </c>
      <c r="AV157" s="4">
        <f t="shared" si="110"/>
        <v>0</v>
      </c>
      <c r="AW157" s="4">
        <f t="shared" si="111"/>
        <v>0</v>
      </c>
      <c r="AX157" s="4">
        <f t="shared" si="112"/>
        <v>0</v>
      </c>
      <c r="AY157" s="4">
        <f t="shared" si="113"/>
        <v>0</v>
      </c>
      <c r="AZ157" s="83">
        <f t="shared" si="114"/>
        <v>0</v>
      </c>
    </row>
    <row r="158" spans="1:52" s="61" customFormat="1" ht="47.25">
      <c r="A158" s="108" t="s">
        <v>79</v>
      </c>
      <c r="B158" s="109" t="s">
        <v>342</v>
      </c>
      <c r="C158" s="110" t="s">
        <v>343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f t="shared" si="107"/>
        <v>0</v>
      </c>
      <c r="AT158" s="4">
        <f t="shared" si="108"/>
        <v>0</v>
      </c>
      <c r="AU158" s="4">
        <f t="shared" si="109"/>
        <v>0</v>
      </c>
      <c r="AV158" s="4">
        <f t="shared" si="110"/>
        <v>0</v>
      </c>
      <c r="AW158" s="4">
        <f t="shared" si="111"/>
        <v>0</v>
      </c>
      <c r="AX158" s="4">
        <f t="shared" si="112"/>
        <v>0</v>
      </c>
      <c r="AY158" s="4">
        <f t="shared" si="113"/>
        <v>0</v>
      </c>
      <c r="AZ158" s="83">
        <f t="shared" si="114"/>
        <v>0</v>
      </c>
    </row>
    <row r="159" spans="1:52" s="61" customFormat="1" ht="31.5">
      <c r="A159" s="108" t="s">
        <v>79</v>
      </c>
      <c r="B159" s="109" t="s">
        <v>344</v>
      </c>
      <c r="C159" s="110" t="s">
        <v>345</v>
      </c>
      <c r="D159" s="4">
        <v>3.9716913600000003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f t="shared" si="107"/>
        <v>0</v>
      </c>
      <c r="AT159" s="4">
        <f t="shared" si="108"/>
        <v>0</v>
      </c>
      <c r="AU159" s="4">
        <f t="shared" si="109"/>
        <v>0</v>
      </c>
      <c r="AV159" s="4">
        <f t="shared" si="110"/>
        <v>0</v>
      </c>
      <c r="AW159" s="4">
        <f t="shared" si="111"/>
        <v>0</v>
      </c>
      <c r="AX159" s="4">
        <f t="shared" si="112"/>
        <v>0</v>
      </c>
      <c r="AY159" s="4">
        <f t="shared" si="113"/>
        <v>0</v>
      </c>
      <c r="AZ159" s="83">
        <f t="shared" si="114"/>
        <v>0</v>
      </c>
    </row>
    <row r="160" spans="1:52" s="61" customFormat="1" ht="31.5">
      <c r="A160" s="108" t="s">
        <v>79</v>
      </c>
      <c r="B160" s="109" t="s">
        <v>346</v>
      </c>
      <c r="C160" s="110" t="s">
        <v>347</v>
      </c>
      <c r="D160" s="4">
        <v>4.3654827600000008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f t="shared" si="107"/>
        <v>0</v>
      </c>
      <c r="AT160" s="4">
        <f t="shared" si="108"/>
        <v>0</v>
      </c>
      <c r="AU160" s="4">
        <f t="shared" si="109"/>
        <v>0</v>
      </c>
      <c r="AV160" s="4">
        <f t="shared" si="110"/>
        <v>0</v>
      </c>
      <c r="AW160" s="4">
        <f t="shared" si="111"/>
        <v>0</v>
      </c>
      <c r="AX160" s="4">
        <f t="shared" si="112"/>
        <v>0</v>
      </c>
      <c r="AY160" s="4">
        <f t="shared" si="113"/>
        <v>0</v>
      </c>
      <c r="AZ160" s="83">
        <f t="shared" si="114"/>
        <v>0</v>
      </c>
    </row>
    <row r="161" spans="1:52" s="61" customFormat="1" ht="31.5">
      <c r="A161" s="108" t="s">
        <v>79</v>
      </c>
      <c r="B161" s="109" t="s">
        <v>348</v>
      </c>
      <c r="C161" s="110" t="s">
        <v>349</v>
      </c>
      <c r="D161" s="4">
        <v>4.54964031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f t="shared" si="107"/>
        <v>0</v>
      </c>
      <c r="AT161" s="4">
        <f t="shared" si="108"/>
        <v>0</v>
      </c>
      <c r="AU161" s="4">
        <f t="shared" si="109"/>
        <v>0</v>
      </c>
      <c r="AV161" s="4">
        <f t="shared" si="110"/>
        <v>0</v>
      </c>
      <c r="AW161" s="4">
        <f t="shared" si="111"/>
        <v>0</v>
      </c>
      <c r="AX161" s="4">
        <f t="shared" si="112"/>
        <v>0</v>
      </c>
      <c r="AY161" s="4">
        <f t="shared" si="113"/>
        <v>0</v>
      </c>
      <c r="AZ161" s="83">
        <f t="shared" si="114"/>
        <v>0</v>
      </c>
    </row>
    <row r="162" spans="1:52" s="61" customFormat="1" ht="31.5">
      <c r="A162" s="112" t="s">
        <v>81</v>
      </c>
      <c r="B162" s="15" t="s">
        <v>82</v>
      </c>
      <c r="C162" s="106" t="s">
        <v>24</v>
      </c>
      <c r="D162" s="2">
        <f t="shared" ref="D162:AI162" si="115">IF(AND(D163="нд",D163=D165,D165=D166,D166=D167,D167=D168,D168=D169,D169=D170,D170=D171),"нд",SUMIF(D163,"&gt;0",D163)+SUMIF(D165,"&gt;0",D165)+SUMIF(D166,"&gt;0",D166)+SUMIF(D167,"&gt;0",D167)+SUMIF(D168,"&gt;0",D168)+SUMIF(D169,"&gt;0",D169)+SUMIF(D170,"&gt;0",D170)+SUMIF(D171,"&gt;0",D171))</f>
        <v>6.3270010000000001</v>
      </c>
      <c r="E162" s="2">
        <f t="shared" si="115"/>
        <v>0</v>
      </c>
      <c r="F162" s="2">
        <f t="shared" si="115"/>
        <v>0</v>
      </c>
      <c r="G162" s="2">
        <f t="shared" si="115"/>
        <v>0</v>
      </c>
      <c r="H162" s="2">
        <f t="shared" si="115"/>
        <v>0</v>
      </c>
      <c r="I162" s="2">
        <f t="shared" si="115"/>
        <v>0</v>
      </c>
      <c r="J162" s="2">
        <f t="shared" si="115"/>
        <v>0</v>
      </c>
      <c r="K162" s="2">
        <f t="shared" si="115"/>
        <v>0</v>
      </c>
      <c r="L162" s="2">
        <f t="shared" si="115"/>
        <v>0</v>
      </c>
      <c r="M162" s="2">
        <f t="shared" si="115"/>
        <v>0</v>
      </c>
      <c r="N162" s="2">
        <f t="shared" si="115"/>
        <v>0</v>
      </c>
      <c r="O162" s="2">
        <f t="shared" si="115"/>
        <v>0</v>
      </c>
      <c r="P162" s="2">
        <f t="shared" si="115"/>
        <v>0</v>
      </c>
      <c r="Q162" s="2">
        <f t="shared" si="115"/>
        <v>0</v>
      </c>
      <c r="R162" s="2">
        <f t="shared" si="115"/>
        <v>0</v>
      </c>
      <c r="S162" s="2">
        <f t="shared" si="115"/>
        <v>0</v>
      </c>
      <c r="T162" s="2">
        <f t="shared" si="115"/>
        <v>0</v>
      </c>
      <c r="U162" s="2">
        <f t="shared" si="115"/>
        <v>0</v>
      </c>
      <c r="V162" s="2">
        <f t="shared" si="115"/>
        <v>0</v>
      </c>
      <c r="W162" s="2">
        <f t="shared" si="115"/>
        <v>0</v>
      </c>
      <c r="X162" s="2">
        <f t="shared" si="115"/>
        <v>0</v>
      </c>
      <c r="Y162" s="2">
        <f t="shared" si="115"/>
        <v>0</v>
      </c>
      <c r="Z162" s="2">
        <f t="shared" si="115"/>
        <v>0</v>
      </c>
      <c r="AA162" s="2">
        <f t="shared" si="115"/>
        <v>0</v>
      </c>
      <c r="AB162" s="2">
        <f t="shared" si="115"/>
        <v>0</v>
      </c>
      <c r="AC162" s="2">
        <f t="shared" si="115"/>
        <v>0</v>
      </c>
      <c r="AD162" s="2">
        <f t="shared" si="115"/>
        <v>0</v>
      </c>
      <c r="AE162" s="2">
        <f t="shared" si="115"/>
        <v>0</v>
      </c>
      <c r="AF162" s="2">
        <f t="shared" si="115"/>
        <v>0</v>
      </c>
      <c r="AG162" s="2">
        <f t="shared" si="115"/>
        <v>0</v>
      </c>
      <c r="AH162" s="2">
        <f t="shared" si="115"/>
        <v>0</v>
      </c>
      <c r="AI162" s="2">
        <f t="shared" si="115"/>
        <v>0</v>
      </c>
      <c r="AJ162" s="2">
        <f t="shared" ref="AJ162:AZ162" si="116">IF(AND(AJ163="нд",AJ163=AJ165,AJ165=AJ166,AJ166=AJ167,AJ167=AJ168,AJ168=AJ169,AJ169=AJ170,AJ170=AJ171),"нд",SUMIF(AJ163,"&gt;0",AJ163)+SUMIF(AJ165,"&gt;0",AJ165)+SUMIF(AJ166,"&gt;0",AJ166)+SUMIF(AJ167,"&gt;0",AJ167)+SUMIF(AJ168,"&gt;0",AJ168)+SUMIF(AJ169,"&gt;0",AJ169)+SUMIF(AJ170,"&gt;0",AJ170)+SUMIF(AJ171,"&gt;0",AJ171))</f>
        <v>0</v>
      </c>
      <c r="AK162" s="2">
        <f t="shared" si="116"/>
        <v>0</v>
      </c>
      <c r="AL162" s="2">
        <f t="shared" si="116"/>
        <v>0</v>
      </c>
      <c r="AM162" s="2">
        <f t="shared" si="116"/>
        <v>0</v>
      </c>
      <c r="AN162" s="2">
        <f t="shared" si="116"/>
        <v>0</v>
      </c>
      <c r="AO162" s="2">
        <f t="shared" si="116"/>
        <v>0</v>
      </c>
      <c r="AP162" s="2">
        <f t="shared" si="116"/>
        <v>0</v>
      </c>
      <c r="AQ162" s="2">
        <f t="shared" si="116"/>
        <v>0</v>
      </c>
      <c r="AR162" s="2">
        <f t="shared" si="116"/>
        <v>0</v>
      </c>
      <c r="AS162" s="2">
        <f t="shared" si="116"/>
        <v>0</v>
      </c>
      <c r="AT162" s="2">
        <f t="shared" si="116"/>
        <v>0</v>
      </c>
      <c r="AU162" s="2">
        <f t="shared" si="116"/>
        <v>0</v>
      </c>
      <c r="AV162" s="2">
        <f t="shared" si="116"/>
        <v>0</v>
      </c>
      <c r="AW162" s="2">
        <f t="shared" si="116"/>
        <v>0</v>
      </c>
      <c r="AX162" s="2">
        <f t="shared" si="116"/>
        <v>0</v>
      </c>
      <c r="AY162" s="2">
        <f t="shared" si="116"/>
        <v>0</v>
      </c>
      <c r="AZ162" s="68">
        <f t="shared" si="116"/>
        <v>0</v>
      </c>
    </row>
    <row r="163" spans="1:52" s="61" customFormat="1" ht="31.5">
      <c r="A163" s="112" t="s">
        <v>83</v>
      </c>
      <c r="B163" s="15" t="s">
        <v>84</v>
      </c>
      <c r="C163" s="106" t="s">
        <v>24</v>
      </c>
      <c r="D163" s="2">
        <f t="shared" ref="D163:AI163" si="117">IF((COUNTIF(D164:D164,"нд"))=(COUNTA(D164:D164)),"нд",SUMIF(D164:D164,"&gt;0",D164:D164))</f>
        <v>6.3270010000000001</v>
      </c>
      <c r="E163" s="2">
        <f t="shared" si="117"/>
        <v>0</v>
      </c>
      <c r="F163" s="2">
        <f t="shared" si="117"/>
        <v>0</v>
      </c>
      <c r="G163" s="2">
        <f t="shared" si="117"/>
        <v>0</v>
      </c>
      <c r="H163" s="2">
        <f t="shared" si="117"/>
        <v>0</v>
      </c>
      <c r="I163" s="2">
        <f t="shared" si="117"/>
        <v>0</v>
      </c>
      <c r="J163" s="2">
        <f t="shared" si="117"/>
        <v>0</v>
      </c>
      <c r="K163" s="2">
        <f t="shared" si="117"/>
        <v>0</v>
      </c>
      <c r="L163" s="2">
        <f t="shared" si="117"/>
        <v>0</v>
      </c>
      <c r="M163" s="2">
        <f t="shared" si="117"/>
        <v>0</v>
      </c>
      <c r="N163" s="2">
        <f t="shared" si="117"/>
        <v>0</v>
      </c>
      <c r="O163" s="2">
        <f t="shared" si="117"/>
        <v>0</v>
      </c>
      <c r="P163" s="2">
        <f t="shared" si="117"/>
        <v>0</v>
      </c>
      <c r="Q163" s="2">
        <f t="shared" si="117"/>
        <v>0</v>
      </c>
      <c r="R163" s="2">
        <f t="shared" si="117"/>
        <v>0</v>
      </c>
      <c r="S163" s="2">
        <f t="shared" si="117"/>
        <v>0</v>
      </c>
      <c r="T163" s="2">
        <f t="shared" si="117"/>
        <v>0</v>
      </c>
      <c r="U163" s="2">
        <f t="shared" si="117"/>
        <v>0</v>
      </c>
      <c r="V163" s="2">
        <f t="shared" si="117"/>
        <v>0</v>
      </c>
      <c r="W163" s="2">
        <f t="shared" si="117"/>
        <v>0</v>
      </c>
      <c r="X163" s="2">
        <f t="shared" si="117"/>
        <v>0</v>
      </c>
      <c r="Y163" s="2">
        <f t="shared" si="117"/>
        <v>0</v>
      </c>
      <c r="Z163" s="2">
        <f t="shared" si="117"/>
        <v>0</v>
      </c>
      <c r="AA163" s="2">
        <f t="shared" si="117"/>
        <v>0</v>
      </c>
      <c r="AB163" s="2">
        <f t="shared" si="117"/>
        <v>0</v>
      </c>
      <c r="AC163" s="2">
        <f t="shared" si="117"/>
        <v>0</v>
      </c>
      <c r="AD163" s="2">
        <f t="shared" si="117"/>
        <v>0</v>
      </c>
      <c r="AE163" s="2">
        <f t="shared" si="117"/>
        <v>0</v>
      </c>
      <c r="AF163" s="2">
        <f t="shared" si="117"/>
        <v>0</v>
      </c>
      <c r="AG163" s="2">
        <f t="shared" si="117"/>
        <v>0</v>
      </c>
      <c r="AH163" s="2">
        <f t="shared" si="117"/>
        <v>0</v>
      </c>
      <c r="AI163" s="2">
        <f t="shared" si="117"/>
        <v>0</v>
      </c>
      <c r="AJ163" s="2">
        <f t="shared" ref="AJ163:AZ163" si="118">IF((COUNTIF(AJ164:AJ164,"нд"))=(COUNTA(AJ164:AJ164)),"нд",SUMIF(AJ164:AJ164,"&gt;0",AJ164:AJ164))</f>
        <v>0</v>
      </c>
      <c r="AK163" s="2">
        <f t="shared" si="118"/>
        <v>0</v>
      </c>
      <c r="AL163" s="2">
        <f t="shared" si="118"/>
        <v>0</v>
      </c>
      <c r="AM163" s="2">
        <f t="shared" si="118"/>
        <v>0</v>
      </c>
      <c r="AN163" s="2">
        <f t="shared" si="118"/>
        <v>0</v>
      </c>
      <c r="AO163" s="2">
        <f t="shared" si="118"/>
        <v>0</v>
      </c>
      <c r="AP163" s="2">
        <f t="shared" si="118"/>
        <v>0</v>
      </c>
      <c r="AQ163" s="2">
        <f t="shared" si="118"/>
        <v>0</v>
      </c>
      <c r="AR163" s="2">
        <f t="shared" si="118"/>
        <v>0</v>
      </c>
      <c r="AS163" s="2">
        <f t="shared" si="118"/>
        <v>0</v>
      </c>
      <c r="AT163" s="2">
        <f t="shared" si="118"/>
        <v>0</v>
      </c>
      <c r="AU163" s="2">
        <f t="shared" si="118"/>
        <v>0</v>
      </c>
      <c r="AV163" s="2">
        <f t="shared" si="118"/>
        <v>0</v>
      </c>
      <c r="AW163" s="2">
        <f t="shared" si="118"/>
        <v>0</v>
      </c>
      <c r="AX163" s="2">
        <f t="shared" si="118"/>
        <v>0</v>
      </c>
      <c r="AY163" s="2">
        <f t="shared" si="118"/>
        <v>0</v>
      </c>
      <c r="AZ163" s="68">
        <f t="shared" si="118"/>
        <v>0</v>
      </c>
    </row>
    <row r="164" spans="1:52" s="61" customFormat="1">
      <c r="A164" s="108" t="s">
        <v>83</v>
      </c>
      <c r="B164" s="109" t="s">
        <v>350</v>
      </c>
      <c r="C164" s="110" t="s">
        <v>351</v>
      </c>
      <c r="D164" s="4">
        <v>6.3270010000000001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f t="shared" ref="AS164" si="119">E164+M164+U164+AC164+AK164</f>
        <v>0</v>
      </c>
      <c r="AT164" s="4">
        <f t="shared" ref="AT164" si="120">F164+N164+V164+AD164+AL164</f>
        <v>0</v>
      </c>
      <c r="AU164" s="4">
        <f t="shared" ref="AU164" si="121">G164+O164+W164+AE164+AM164</f>
        <v>0</v>
      </c>
      <c r="AV164" s="4">
        <f t="shared" ref="AV164" si="122">H164+P164+X164+AF164+AN164</f>
        <v>0</v>
      </c>
      <c r="AW164" s="4">
        <f t="shared" ref="AW164" si="123">I164+Q164+Y164+AG164+AO164</f>
        <v>0</v>
      </c>
      <c r="AX164" s="4">
        <f t="shared" ref="AX164" si="124">J164+R164+Z164+AH164+AP164</f>
        <v>0</v>
      </c>
      <c r="AY164" s="4">
        <f t="shared" ref="AY164" si="125">K164+S164+AA164+AI164+AQ164</f>
        <v>0</v>
      </c>
      <c r="AZ164" s="83">
        <f t="shared" ref="AZ164" si="126">L164+T164+AB164+AJ164+AR164</f>
        <v>0</v>
      </c>
    </row>
    <row r="165" spans="1:52" s="61" customFormat="1" ht="31.5">
      <c r="A165" s="112" t="s">
        <v>85</v>
      </c>
      <c r="B165" s="15" t="s">
        <v>86</v>
      </c>
      <c r="C165" s="106" t="s">
        <v>24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68">
        <v>0</v>
      </c>
    </row>
    <row r="166" spans="1:52" s="61" customFormat="1" ht="31.5">
      <c r="A166" s="112" t="s">
        <v>87</v>
      </c>
      <c r="B166" s="15" t="s">
        <v>88</v>
      </c>
      <c r="C166" s="106" t="s">
        <v>24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68">
        <v>0</v>
      </c>
    </row>
    <row r="167" spans="1:52" s="61" customFormat="1" ht="31.5">
      <c r="A167" s="112" t="s">
        <v>89</v>
      </c>
      <c r="B167" s="15" t="s">
        <v>90</v>
      </c>
      <c r="C167" s="106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68">
        <v>0</v>
      </c>
    </row>
    <row r="168" spans="1:52" s="61" customFormat="1" ht="31.5">
      <c r="A168" s="112" t="s">
        <v>91</v>
      </c>
      <c r="B168" s="15" t="s">
        <v>92</v>
      </c>
      <c r="C168" s="106" t="s">
        <v>24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68">
        <v>0</v>
      </c>
    </row>
    <row r="169" spans="1:52" s="61" customFormat="1" ht="31.5">
      <c r="A169" s="112" t="s">
        <v>93</v>
      </c>
      <c r="B169" s="15" t="s">
        <v>94</v>
      </c>
      <c r="C169" s="106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68">
        <v>0</v>
      </c>
    </row>
    <row r="170" spans="1:52" s="61" customFormat="1" ht="31.5">
      <c r="A170" s="112" t="s">
        <v>95</v>
      </c>
      <c r="B170" s="15" t="s">
        <v>96</v>
      </c>
      <c r="C170" s="106" t="s">
        <v>24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68">
        <v>0</v>
      </c>
    </row>
    <row r="171" spans="1:52" s="61" customFormat="1" ht="31.5">
      <c r="A171" s="112" t="s">
        <v>97</v>
      </c>
      <c r="B171" s="15" t="s">
        <v>98</v>
      </c>
      <c r="C171" s="106" t="s">
        <v>24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68">
        <v>0</v>
      </c>
    </row>
    <row r="172" spans="1:52" s="61" customFormat="1" ht="64.5" customHeight="1">
      <c r="A172" s="112" t="s">
        <v>99</v>
      </c>
      <c r="B172" s="15" t="s">
        <v>100</v>
      </c>
      <c r="C172" s="106" t="s">
        <v>24</v>
      </c>
      <c r="D172" s="2">
        <f t="shared" ref="D172:AI172" si="127">IF((COUNTIF(D173:D174,"нд"))=(COUNTA(D173:D174)),"нд",SUMIF(D173:D174,"&gt;0",D173:D174))</f>
        <v>61.83751860000001</v>
      </c>
      <c r="E172" s="2">
        <f t="shared" si="127"/>
        <v>0</v>
      </c>
      <c r="F172" s="2">
        <f t="shared" si="127"/>
        <v>0</v>
      </c>
      <c r="G172" s="2">
        <f t="shared" si="127"/>
        <v>0</v>
      </c>
      <c r="H172" s="2">
        <f t="shared" si="127"/>
        <v>0</v>
      </c>
      <c r="I172" s="2">
        <f t="shared" si="127"/>
        <v>0</v>
      </c>
      <c r="J172" s="2">
        <f t="shared" si="127"/>
        <v>0</v>
      </c>
      <c r="K172" s="2">
        <f t="shared" si="127"/>
        <v>0</v>
      </c>
      <c r="L172" s="2">
        <f t="shared" si="127"/>
        <v>0</v>
      </c>
      <c r="M172" s="2">
        <f t="shared" si="127"/>
        <v>0</v>
      </c>
      <c r="N172" s="2">
        <f t="shared" si="127"/>
        <v>10</v>
      </c>
      <c r="O172" s="2">
        <f t="shared" si="127"/>
        <v>0</v>
      </c>
      <c r="P172" s="2">
        <f t="shared" si="127"/>
        <v>0</v>
      </c>
      <c r="Q172" s="2">
        <f t="shared" si="127"/>
        <v>0</v>
      </c>
      <c r="R172" s="2">
        <f t="shared" si="127"/>
        <v>0</v>
      </c>
      <c r="S172" s="2">
        <f t="shared" si="127"/>
        <v>1</v>
      </c>
      <c r="T172" s="2">
        <f t="shared" si="127"/>
        <v>0</v>
      </c>
      <c r="U172" s="2">
        <f t="shared" si="127"/>
        <v>0</v>
      </c>
      <c r="V172" s="2">
        <f t="shared" si="127"/>
        <v>15.274576</v>
      </c>
      <c r="W172" s="2">
        <f t="shared" si="127"/>
        <v>0</v>
      </c>
      <c r="X172" s="2">
        <f t="shared" si="127"/>
        <v>0</v>
      </c>
      <c r="Y172" s="2">
        <f t="shared" si="127"/>
        <v>0</v>
      </c>
      <c r="Z172" s="2">
        <f t="shared" si="127"/>
        <v>0</v>
      </c>
      <c r="AA172" s="2">
        <f t="shared" si="127"/>
        <v>2</v>
      </c>
      <c r="AB172" s="2">
        <f t="shared" si="127"/>
        <v>0</v>
      </c>
      <c r="AC172" s="2">
        <f t="shared" si="127"/>
        <v>0</v>
      </c>
      <c r="AD172" s="2">
        <f t="shared" si="127"/>
        <v>0</v>
      </c>
      <c r="AE172" s="2">
        <f t="shared" si="127"/>
        <v>0</v>
      </c>
      <c r="AF172" s="2">
        <f t="shared" si="127"/>
        <v>0</v>
      </c>
      <c r="AG172" s="2">
        <f t="shared" si="127"/>
        <v>0</v>
      </c>
      <c r="AH172" s="2">
        <f t="shared" si="127"/>
        <v>0</v>
      </c>
      <c r="AI172" s="2">
        <f t="shared" si="127"/>
        <v>0</v>
      </c>
      <c r="AJ172" s="2">
        <f t="shared" ref="AJ172:AZ172" si="128">IF((COUNTIF(AJ173:AJ174,"нд"))=(COUNTA(AJ173:AJ174)),"нд",SUMIF(AJ173:AJ174,"&gt;0",AJ173:AJ174))</f>
        <v>0</v>
      </c>
      <c r="AK172" s="2">
        <f t="shared" si="128"/>
        <v>0</v>
      </c>
      <c r="AL172" s="2">
        <f t="shared" si="128"/>
        <v>0</v>
      </c>
      <c r="AM172" s="2">
        <f t="shared" si="128"/>
        <v>0</v>
      </c>
      <c r="AN172" s="2">
        <f t="shared" si="128"/>
        <v>0</v>
      </c>
      <c r="AO172" s="2">
        <f t="shared" si="128"/>
        <v>0</v>
      </c>
      <c r="AP172" s="2">
        <f t="shared" si="128"/>
        <v>0</v>
      </c>
      <c r="AQ172" s="2">
        <f t="shared" si="128"/>
        <v>0</v>
      </c>
      <c r="AR172" s="2">
        <f t="shared" si="128"/>
        <v>0</v>
      </c>
      <c r="AS172" s="2">
        <f t="shared" si="128"/>
        <v>0</v>
      </c>
      <c r="AT172" s="2">
        <f t="shared" si="128"/>
        <v>25.274576</v>
      </c>
      <c r="AU172" s="2">
        <f t="shared" si="128"/>
        <v>0</v>
      </c>
      <c r="AV172" s="2">
        <f t="shared" si="128"/>
        <v>0</v>
      </c>
      <c r="AW172" s="2">
        <f t="shared" si="128"/>
        <v>0</v>
      </c>
      <c r="AX172" s="2">
        <f t="shared" si="128"/>
        <v>0</v>
      </c>
      <c r="AY172" s="2">
        <f t="shared" si="128"/>
        <v>3</v>
      </c>
      <c r="AZ172" s="68">
        <f t="shared" si="128"/>
        <v>0</v>
      </c>
    </row>
    <row r="173" spans="1:52" s="61" customFormat="1" ht="31.5">
      <c r="A173" s="112" t="s">
        <v>101</v>
      </c>
      <c r="B173" s="15" t="s">
        <v>102</v>
      </c>
      <c r="C173" s="106" t="s">
        <v>24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68">
        <v>0</v>
      </c>
    </row>
    <row r="174" spans="1:52" s="61" customFormat="1" ht="52.5" customHeight="1">
      <c r="A174" s="112" t="s">
        <v>103</v>
      </c>
      <c r="B174" s="15" t="s">
        <v>104</v>
      </c>
      <c r="C174" s="106" t="s">
        <v>24</v>
      </c>
      <c r="D174" s="2">
        <f t="shared" ref="D174:AI174" si="129">IF((COUNTIF(D175:D181,"нд"))=(COUNTA(D175:D181)),"нд",SUMIF(D175:D181,"&gt;0",D175:D181))</f>
        <v>61.83751860000001</v>
      </c>
      <c r="E174" s="2">
        <f t="shared" si="129"/>
        <v>0</v>
      </c>
      <c r="F174" s="2">
        <f t="shared" si="129"/>
        <v>0</v>
      </c>
      <c r="G174" s="2">
        <f t="shared" si="129"/>
        <v>0</v>
      </c>
      <c r="H174" s="2">
        <f t="shared" si="129"/>
        <v>0</v>
      </c>
      <c r="I174" s="2">
        <f t="shared" si="129"/>
        <v>0</v>
      </c>
      <c r="J174" s="2">
        <f t="shared" si="129"/>
        <v>0</v>
      </c>
      <c r="K174" s="2">
        <f t="shared" si="129"/>
        <v>0</v>
      </c>
      <c r="L174" s="2">
        <f t="shared" si="129"/>
        <v>0</v>
      </c>
      <c r="M174" s="2">
        <f t="shared" si="129"/>
        <v>0</v>
      </c>
      <c r="N174" s="2">
        <f t="shared" si="129"/>
        <v>10</v>
      </c>
      <c r="O174" s="2">
        <f t="shared" si="129"/>
        <v>0</v>
      </c>
      <c r="P174" s="2">
        <f t="shared" si="129"/>
        <v>0</v>
      </c>
      <c r="Q174" s="2">
        <f t="shared" si="129"/>
        <v>0</v>
      </c>
      <c r="R174" s="2">
        <f t="shared" si="129"/>
        <v>0</v>
      </c>
      <c r="S174" s="2">
        <f t="shared" si="129"/>
        <v>1</v>
      </c>
      <c r="T174" s="2">
        <f t="shared" si="129"/>
        <v>0</v>
      </c>
      <c r="U174" s="2">
        <f t="shared" si="129"/>
        <v>0</v>
      </c>
      <c r="V174" s="2">
        <f t="shared" si="129"/>
        <v>15.274576</v>
      </c>
      <c r="W174" s="2">
        <f t="shared" si="129"/>
        <v>0</v>
      </c>
      <c r="X174" s="2">
        <f t="shared" si="129"/>
        <v>0</v>
      </c>
      <c r="Y174" s="2">
        <f t="shared" si="129"/>
        <v>0</v>
      </c>
      <c r="Z174" s="2">
        <f t="shared" si="129"/>
        <v>0</v>
      </c>
      <c r="AA174" s="2">
        <f t="shared" si="129"/>
        <v>2</v>
      </c>
      <c r="AB174" s="2">
        <f t="shared" si="129"/>
        <v>0</v>
      </c>
      <c r="AC174" s="2">
        <f t="shared" si="129"/>
        <v>0</v>
      </c>
      <c r="AD174" s="2">
        <f t="shared" si="129"/>
        <v>0</v>
      </c>
      <c r="AE174" s="2">
        <f t="shared" si="129"/>
        <v>0</v>
      </c>
      <c r="AF174" s="2">
        <f t="shared" si="129"/>
        <v>0</v>
      </c>
      <c r="AG174" s="2">
        <f t="shared" si="129"/>
        <v>0</v>
      </c>
      <c r="AH174" s="2">
        <f t="shared" si="129"/>
        <v>0</v>
      </c>
      <c r="AI174" s="2">
        <f t="shared" si="129"/>
        <v>0</v>
      </c>
      <c r="AJ174" s="2">
        <f t="shared" ref="AJ174:AZ174" si="130">IF((COUNTIF(AJ175:AJ181,"нд"))=(COUNTA(AJ175:AJ181)),"нд",SUMIF(AJ175:AJ181,"&gt;0",AJ175:AJ181))</f>
        <v>0</v>
      </c>
      <c r="AK174" s="2">
        <f t="shared" si="130"/>
        <v>0</v>
      </c>
      <c r="AL174" s="2">
        <f t="shared" si="130"/>
        <v>0</v>
      </c>
      <c r="AM174" s="2">
        <f t="shared" si="130"/>
        <v>0</v>
      </c>
      <c r="AN174" s="2">
        <f t="shared" si="130"/>
        <v>0</v>
      </c>
      <c r="AO174" s="2">
        <f t="shared" si="130"/>
        <v>0</v>
      </c>
      <c r="AP174" s="2">
        <f t="shared" si="130"/>
        <v>0</v>
      </c>
      <c r="AQ174" s="2">
        <f t="shared" si="130"/>
        <v>0</v>
      </c>
      <c r="AR174" s="2">
        <f t="shared" si="130"/>
        <v>0</v>
      </c>
      <c r="AS174" s="2">
        <f t="shared" si="130"/>
        <v>0</v>
      </c>
      <c r="AT174" s="2">
        <f t="shared" si="130"/>
        <v>25.274576</v>
      </c>
      <c r="AU174" s="2">
        <f t="shared" si="130"/>
        <v>0</v>
      </c>
      <c r="AV174" s="2">
        <f t="shared" si="130"/>
        <v>0</v>
      </c>
      <c r="AW174" s="2">
        <f t="shared" si="130"/>
        <v>0</v>
      </c>
      <c r="AX174" s="2">
        <f t="shared" si="130"/>
        <v>0</v>
      </c>
      <c r="AY174" s="2">
        <f t="shared" si="130"/>
        <v>3</v>
      </c>
      <c r="AZ174" s="68">
        <f t="shared" si="130"/>
        <v>0</v>
      </c>
    </row>
    <row r="175" spans="1:52" s="61" customFormat="1" ht="31.5">
      <c r="A175" s="108" t="s">
        <v>103</v>
      </c>
      <c r="B175" s="109" t="s">
        <v>352</v>
      </c>
      <c r="C175" s="110" t="s">
        <v>353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f t="shared" ref="AS175:AS181" si="131">E175+M175+U175+AC175+AK175</f>
        <v>0</v>
      </c>
      <c r="AT175" s="4">
        <f t="shared" ref="AT175:AT181" si="132">F175+N175+V175+AD175+AL175</f>
        <v>0</v>
      </c>
      <c r="AU175" s="4">
        <f t="shared" ref="AU175:AU181" si="133">G175+O175+W175+AE175+AM175</f>
        <v>0</v>
      </c>
      <c r="AV175" s="4">
        <f t="shared" ref="AV175:AV181" si="134">H175+P175+X175+AF175+AN175</f>
        <v>0</v>
      </c>
      <c r="AW175" s="4">
        <f t="shared" ref="AW175:AW181" si="135">I175+Q175+Y175+AG175+AO175</f>
        <v>0</v>
      </c>
      <c r="AX175" s="4">
        <f t="shared" ref="AX175:AX181" si="136">J175+R175+Z175+AH175+AP175</f>
        <v>0</v>
      </c>
      <c r="AY175" s="4">
        <f t="shared" ref="AY175:AY181" si="137">K175+S175+AA175+AI175+AQ175</f>
        <v>0</v>
      </c>
      <c r="AZ175" s="83">
        <f t="shared" ref="AZ175:AZ181" si="138">L175+T175+AB175+AJ175+AR175</f>
        <v>0</v>
      </c>
    </row>
    <row r="176" spans="1:52" s="61" customFormat="1" ht="31.5">
      <c r="A176" s="108" t="s">
        <v>103</v>
      </c>
      <c r="B176" s="109" t="s">
        <v>355</v>
      </c>
      <c r="C176" s="110" t="s">
        <v>356</v>
      </c>
      <c r="D176" s="4">
        <v>12.27946657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f t="shared" si="131"/>
        <v>0</v>
      </c>
      <c r="AT176" s="4">
        <f t="shared" si="132"/>
        <v>0</v>
      </c>
      <c r="AU176" s="4">
        <f t="shared" si="133"/>
        <v>0</v>
      </c>
      <c r="AV176" s="4">
        <f t="shared" si="134"/>
        <v>0</v>
      </c>
      <c r="AW176" s="4">
        <f t="shared" si="135"/>
        <v>0</v>
      </c>
      <c r="AX176" s="4">
        <f t="shared" si="136"/>
        <v>0</v>
      </c>
      <c r="AY176" s="4">
        <f t="shared" si="137"/>
        <v>0</v>
      </c>
      <c r="AZ176" s="83">
        <f t="shared" si="138"/>
        <v>0</v>
      </c>
    </row>
    <row r="177" spans="1:52" s="61" customFormat="1" ht="31.5">
      <c r="A177" s="108" t="s">
        <v>103</v>
      </c>
      <c r="B177" s="109" t="s">
        <v>357</v>
      </c>
      <c r="C177" s="110" t="s">
        <v>358</v>
      </c>
      <c r="D177" s="4">
        <v>10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10</v>
      </c>
      <c r="O177" s="4">
        <v>0</v>
      </c>
      <c r="P177" s="4">
        <v>0</v>
      </c>
      <c r="Q177" s="4">
        <v>0</v>
      </c>
      <c r="R177" s="4">
        <v>0</v>
      </c>
      <c r="S177" s="4">
        <v>1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f t="shared" si="131"/>
        <v>0</v>
      </c>
      <c r="AT177" s="4">
        <f t="shared" si="132"/>
        <v>10</v>
      </c>
      <c r="AU177" s="4">
        <f t="shared" si="133"/>
        <v>0</v>
      </c>
      <c r="AV177" s="4">
        <f t="shared" si="134"/>
        <v>0</v>
      </c>
      <c r="AW177" s="4">
        <f t="shared" si="135"/>
        <v>0</v>
      </c>
      <c r="AX177" s="4">
        <f t="shared" si="136"/>
        <v>0</v>
      </c>
      <c r="AY177" s="4">
        <f t="shared" si="137"/>
        <v>1</v>
      </c>
      <c r="AZ177" s="83">
        <f t="shared" si="138"/>
        <v>0</v>
      </c>
    </row>
    <row r="178" spans="1:52" s="61" customFormat="1" ht="31.5">
      <c r="A178" s="108" t="s">
        <v>103</v>
      </c>
      <c r="B178" s="109" t="s">
        <v>359</v>
      </c>
      <c r="C178" s="110" t="s">
        <v>360</v>
      </c>
      <c r="D178" s="4">
        <v>15.264845430000001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f t="shared" si="131"/>
        <v>0</v>
      </c>
      <c r="AT178" s="4">
        <f t="shared" si="132"/>
        <v>0</v>
      </c>
      <c r="AU178" s="4">
        <f t="shared" si="133"/>
        <v>0</v>
      </c>
      <c r="AV178" s="4">
        <f t="shared" si="134"/>
        <v>0</v>
      </c>
      <c r="AW178" s="4">
        <f t="shared" si="135"/>
        <v>0</v>
      </c>
      <c r="AX178" s="4">
        <f t="shared" si="136"/>
        <v>0</v>
      </c>
      <c r="AY178" s="4">
        <f t="shared" si="137"/>
        <v>0</v>
      </c>
      <c r="AZ178" s="83">
        <f t="shared" si="138"/>
        <v>0</v>
      </c>
    </row>
    <row r="179" spans="1:52" s="61" customFormat="1" ht="31.5">
      <c r="A179" s="108" t="s">
        <v>103</v>
      </c>
      <c r="B179" s="109" t="s">
        <v>361</v>
      </c>
      <c r="C179" s="110" t="s">
        <v>362</v>
      </c>
      <c r="D179" s="4">
        <v>9.0186305999999998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f t="shared" si="131"/>
        <v>0</v>
      </c>
      <c r="AT179" s="4">
        <f t="shared" si="132"/>
        <v>0</v>
      </c>
      <c r="AU179" s="4">
        <f t="shared" si="133"/>
        <v>0</v>
      </c>
      <c r="AV179" s="4">
        <f t="shared" si="134"/>
        <v>0</v>
      </c>
      <c r="AW179" s="4">
        <f t="shared" si="135"/>
        <v>0</v>
      </c>
      <c r="AX179" s="4">
        <f t="shared" si="136"/>
        <v>0</v>
      </c>
      <c r="AY179" s="4">
        <f t="shared" si="137"/>
        <v>0</v>
      </c>
      <c r="AZ179" s="83">
        <f t="shared" si="138"/>
        <v>0</v>
      </c>
    </row>
    <row r="180" spans="1:52" s="61" customFormat="1" ht="31.5">
      <c r="A180" s="108" t="s">
        <v>103</v>
      </c>
      <c r="B180" s="109" t="s">
        <v>363</v>
      </c>
      <c r="C180" s="110" t="s">
        <v>364</v>
      </c>
      <c r="D180" s="4">
        <v>10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10</v>
      </c>
      <c r="W180" s="4">
        <v>0</v>
      </c>
      <c r="X180" s="4">
        <v>0</v>
      </c>
      <c r="Y180" s="4">
        <v>0</v>
      </c>
      <c r="Z180" s="4">
        <v>0</v>
      </c>
      <c r="AA180" s="4">
        <v>1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f t="shared" si="131"/>
        <v>0</v>
      </c>
      <c r="AT180" s="4">
        <f t="shared" si="132"/>
        <v>10</v>
      </c>
      <c r="AU180" s="4">
        <f t="shared" si="133"/>
        <v>0</v>
      </c>
      <c r="AV180" s="4">
        <f t="shared" si="134"/>
        <v>0</v>
      </c>
      <c r="AW180" s="4">
        <f t="shared" si="135"/>
        <v>0</v>
      </c>
      <c r="AX180" s="4">
        <f t="shared" si="136"/>
        <v>0</v>
      </c>
      <c r="AY180" s="4">
        <f t="shared" si="137"/>
        <v>1</v>
      </c>
      <c r="AZ180" s="83">
        <f t="shared" si="138"/>
        <v>0</v>
      </c>
    </row>
    <row r="181" spans="1:52" s="61" customFormat="1" ht="31.5">
      <c r="A181" s="108" t="s">
        <v>103</v>
      </c>
      <c r="B181" s="109" t="s">
        <v>365</v>
      </c>
      <c r="C181" s="110" t="s">
        <v>366</v>
      </c>
      <c r="D181" s="4">
        <v>5.2745759999999997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5.2745759999999997</v>
      </c>
      <c r="W181" s="4">
        <v>0</v>
      </c>
      <c r="X181" s="4">
        <v>0</v>
      </c>
      <c r="Y181" s="4">
        <v>0</v>
      </c>
      <c r="Z181" s="4">
        <v>0</v>
      </c>
      <c r="AA181" s="4">
        <v>1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f t="shared" si="131"/>
        <v>0</v>
      </c>
      <c r="AT181" s="4">
        <f t="shared" si="132"/>
        <v>5.2745759999999997</v>
      </c>
      <c r="AU181" s="4">
        <f t="shared" si="133"/>
        <v>0</v>
      </c>
      <c r="AV181" s="4">
        <f t="shared" si="134"/>
        <v>0</v>
      </c>
      <c r="AW181" s="4">
        <f t="shared" si="135"/>
        <v>0</v>
      </c>
      <c r="AX181" s="4">
        <f t="shared" si="136"/>
        <v>0</v>
      </c>
      <c r="AY181" s="4">
        <f t="shared" si="137"/>
        <v>1</v>
      </c>
      <c r="AZ181" s="83">
        <f t="shared" si="138"/>
        <v>0</v>
      </c>
    </row>
    <row r="182" spans="1:52" s="61" customFormat="1" ht="75" customHeight="1">
      <c r="A182" s="112" t="s">
        <v>105</v>
      </c>
      <c r="B182" s="15" t="s">
        <v>106</v>
      </c>
      <c r="C182" s="106" t="s">
        <v>24</v>
      </c>
      <c r="D182" s="2">
        <f t="shared" ref="D182:AI182" si="139">IF((COUNTIF(D183:D184,"нд"))=(COUNTA(D183:D184)),"нд",SUMIF(D183:D184,"&gt;0",D183:D184))</f>
        <v>1011.3674521600001</v>
      </c>
      <c r="E182" s="2">
        <f t="shared" si="139"/>
        <v>0</v>
      </c>
      <c r="F182" s="2">
        <f t="shared" si="139"/>
        <v>0</v>
      </c>
      <c r="G182" s="2">
        <f t="shared" si="139"/>
        <v>0</v>
      </c>
      <c r="H182" s="2">
        <f t="shared" si="139"/>
        <v>0</v>
      </c>
      <c r="I182" s="2">
        <f t="shared" si="139"/>
        <v>0</v>
      </c>
      <c r="J182" s="2">
        <f t="shared" si="139"/>
        <v>0</v>
      </c>
      <c r="K182" s="2">
        <f t="shared" si="139"/>
        <v>0</v>
      </c>
      <c r="L182" s="2">
        <f t="shared" si="139"/>
        <v>0</v>
      </c>
      <c r="M182" s="2">
        <f t="shared" si="139"/>
        <v>0</v>
      </c>
      <c r="N182" s="2">
        <f t="shared" si="139"/>
        <v>0</v>
      </c>
      <c r="O182" s="2">
        <f t="shared" si="139"/>
        <v>0</v>
      </c>
      <c r="P182" s="2">
        <f t="shared" si="139"/>
        <v>0</v>
      </c>
      <c r="Q182" s="2">
        <f t="shared" si="139"/>
        <v>0</v>
      </c>
      <c r="R182" s="2">
        <f t="shared" si="139"/>
        <v>0</v>
      </c>
      <c r="S182" s="2">
        <f t="shared" si="139"/>
        <v>0</v>
      </c>
      <c r="T182" s="2">
        <f t="shared" si="139"/>
        <v>0</v>
      </c>
      <c r="U182" s="2">
        <f t="shared" si="139"/>
        <v>0</v>
      </c>
      <c r="V182" s="2">
        <f t="shared" si="139"/>
        <v>0</v>
      </c>
      <c r="W182" s="2">
        <f t="shared" si="139"/>
        <v>0</v>
      </c>
      <c r="X182" s="2">
        <f t="shared" si="139"/>
        <v>0</v>
      </c>
      <c r="Y182" s="2">
        <f t="shared" si="139"/>
        <v>0</v>
      </c>
      <c r="Z182" s="2">
        <f t="shared" si="139"/>
        <v>0</v>
      </c>
      <c r="AA182" s="2">
        <f t="shared" si="139"/>
        <v>0</v>
      </c>
      <c r="AB182" s="2">
        <f t="shared" si="139"/>
        <v>0</v>
      </c>
      <c r="AC182" s="2">
        <f t="shared" si="139"/>
        <v>0</v>
      </c>
      <c r="AD182" s="2">
        <f t="shared" si="139"/>
        <v>0</v>
      </c>
      <c r="AE182" s="2">
        <f t="shared" si="139"/>
        <v>0</v>
      </c>
      <c r="AF182" s="2">
        <f t="shared" si="139"/>
        <v>0</v>
      </c>
      <c r="AG182" s="2">
        <f t="shared" si="139"/>
        <v>0</v>
      </c>
      <c r="AH182" s="2">
        <f t="shared" si="139"/>
        <v>0</v>
      </c>
      <c r="AI182" s="2">
        <f t="shared" si="139"/>
        <v>0</v>
      </c>
      <c r="AJ182" s="2">
        <f t="shared" ref="AJ182:AZ182" si="140">IF((COUNTIF(AJ183:AJ184,"нд"))=(COUNTA(AJ183:AJ184)),"нд",SUMIF(AJ183:AJ184,"&gt;0",AJ183:AJ184))</f>
        <v>0</v>
      </c>
      <c r="AK182" s="2">
        <f t="shared" si="140"/>
        <v>0</v>
      </c>
      <c r="AL182" s="2">
        <f t="shared" si="140"/>
        <v>0</v>
      </c>
      <c r="AM182" s="2">
        <f t="shared" si="140"/>
        <v>0</v>
      </c>
      <c r="AN182" s="2">
        <f t="shared" si="140"/>
        <v>0</v>
      </c>
      <c r="AO182" s="2">
        <f t="shared" si="140"/>
        <v>0</v>
      </c>
      <c r="AP182" s="2">
        <f t="shared" si="140"/>
        <v>0</v>
      </c>
      <c r="AQ182" s="2">
        <f t="shared" si="140"/>
        <v>0</v>
      </c>
      <c r="AR182" s="2">
        <f t="shared" si="140"/>
        <v>0</v>
      </c>
      <c r="AS182" s="2">
        <f t="shared" si="140"/>
        <v>0</v>
      </c>
      <c r="AT182" s="2">
        <f t="shared" si="140"/>
        <v>0</v>
      </c>
      <c r="AU182" s="2">
        <f t="shared" si="140"/>
        <v>0</v>
      </c>
      <c r="AV182" s="2">
        <f t="shared" si="140"/>
        <v>0</v>
      </c>
      <c r="AW182" s="2">
        <f t="shared" si="140"/>
        <v>0</v>
      </c>
      <c r="AX182" s="2">
        <f t="shared" si="140"/>
        <v>0</v>
      </c>
      <c r="AY182" s="2">
        <f t="shared" si="140"/>
        <v>0</v>
      </c>
      <c r="AZ182" s="68">
        <f t="shared" si="140"/>
        <v>0</v>
      </c>
    </row>
    <row r="183" spans="1:52" s="61" customFormat="1" ht="47.25">
      <c r="A183" s="112" t="s">
        <v>107</v>
      </c>
      <c r="B183" s="15" t="s">
        <v>108</v>
      </c>
      <c r="C183" s="106" t="s">
        <v>24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68">
        <v>0</v>
      </c>
    </row>
    <row r="184" spans="1:52" s="61" customFormat="1" ht="58.5" customHeight="1">
      <c r="A184" s="112" t="s">
        <v>109</v>
      </c>
      <c r="B184" s="15" t="s">
        <v>110</v>
      </c>
      <c r="C184" s="106" t="s">
        <v>24</v>
      </c>
      <c r="D184" s="2">
        <f t="shared" ref="D184:AI184" si="141">IF((COUNTIF(D185:D185,"нд"))=(COUNTA(D185:D185)),"нд",SUMIF(D185:D185,"&gt;0",D185:D185))</f>
        <v>1011.3674521600001</v>
      </c>
      <c r="E184" s="2">
        <f t="shared" si="141"/>
        <v>0</v>
      </c>
      <c r="F184" s="2">
        <f t="shared" si="141"/>
        <v>0</v>
      </c>
      <c r="G184" s="2">
        <f t="shared" si="141"/>
        <v>0</v>
      </c>
      <c r="H184" s="2">
        <f t="shared" si="141"/>
        <v>0</v>
      </c>
      <c r="I184" s="2">
        <f t="shared" si="141"/>
        <v>0</v>
      </c>
      <c r="J184" s="2">
        <f t="shared" si="141"/>
        <v>0</v>
      </c>
      <c r="K184" s="2">
        <f t="shared" si="141"/>
        <v>0</v>
      </c>
      <c r="L184" s="2">
        <f t="shared" si="141"/>
        <v>0</v>
      </c>
      <c r="M184" s="2">
        <f t="shared" si="141"/>
        <v>0</v>
      </c>
      <c r="N184" s="2">
        <f t="shared" si="141"/>
        <v>0</v>
      </c>
      <c r="O184" s="2">
        <f t="shared" si="141"/>
        <v>0</v>
      </c>
      <c r="P184" s="2">
        <f t="shared" si="141"/>
        <v>0</v>
      </c>
      <c r="Q184" s="2">
        <f t="shared" si="141"/>
        <v>0</v>
      </c>
      <c r="R184" s="2">
        <f t="shared" si="141"/>
        <v>0</v>
      </c>
      <c r="S184" s="2">
        <f t="shared" si="141"/>
        <v>0</v>
      </c>
      <c r="T184" s="2">
        <f t="shared" si="141"/>
        <v>0</v>
      </c>
      <c r="U184" s="2">
        <f t="shared" si="141"/>
        <v>0</v>
      </c>
      <c r="V184" s="2">
        <f t="shared" si="141"/>
        <v>0</v>
      </c>
      <c r="W184" s="2">
        <f t="shared" si="141"/>
        <v>0</v>
      </c>
      <c r="X184" s="2">
        <f t="shared" si="141"/>
        <v>0</v>
      </c>
      <c r="Y184" s="2">
        <f t="shared" si="141"/>
        <v>0</v>
      </c>
      <c r="Z184" s="2">
        <f t="shared" si="141"/>
        <v>0</v>
      </c>
      <c r="AA184" s="2">
        <f t="shared" si="141"/>
        <v>0</v>
      </c>
      <c r="AB184" s="2">
        <f t="shared" si="141"/>
        <v>0</v>
      </c>
      <c r="AC184" s="2">
        <f t="shared" si="141"/>
        <v>0</v>
      </c>
      <c r="AD184" s="2">
        <f t="shared" si="141"/>
        <v>0</v>
      </c>
      <c r="AE184" s="2">
        <f t="shared" si="141"/>
        <v>0</v>
      </c>
      <c r="AF184" s="2">
        <f t="shared" si="141"/>
        <v>0</v>
      </c>
      <c r="AG184" s="2">
        <f t="shared" si="141"/>
        <v>0</v>
      </c>
      <c r="AH184" s="2">
        <f t="shared" si="141"/>
        <v>0</v>
      </c>
      <c r="AI184" s="2">
        <f t="shared" si="141"/>
        <v>0</v>
      </c>
      <c r="AJ184" s="2">
        <f t="shared" ref="AJ184:AZ184" si="142">IF((COUNTIF(AJ185:AJ185,"нд"))=(COUNTA(AJ185:AJ185)),"нд",SUMIF(AJ185:AJ185,"&gt;0",AJ185:AJ185))</f>
        <v>0</v>
      </c>
      <c r="AK184" s="2">
        <f t="shared" si="142"/>
        <v>0</v>
      </c>
      <c r="AL184" s="2">
        <f t="shared" si="142"/>
        <v>0</v>
      </c>
      <c r="AM184" s="2">
        <f t="shared" si="142"/>
        <v>0</v>
      </c>
      <c r="AN184" s="2">
        <f t="shared" si="142"/>
        <v>0</v>
      </c>
      <c r="AO184" s="2">
        <f t="shared" si="142"/>
        <v>0</v>
      </c>
      <c r="AP184" s="2">
        <f t="shared" si="142"/>
        <v>0</v>
      </c>
      <c r="AQ184" s="2">
        <f t="shared" si="142"/>
        <v>0</v>
      </c>
      <c r="AR184" s="2">
        <f t="shared" si="142"/>
        <v>0</v>
      </c>
      <c r="AS184" s="2">
        <f t="shared" si="142"/>
        <v>0</v>
      </c>
      <c r="AT184" s="2">
        <f t="shared" si="142"/>
        <v>0</v>
      </c>
      <c r="AU184" s="2">
        <f t="shared" si="142"/>
        <v>0</v>
      </c>
      <c r="AV184" s="2">
        <f t="shared" si="142"/>
        <v>0</v>
      </c>
      <c r="AW184" s="2">
        <f t="shared" si="142"/>
        <v>0</v>
      </c>
      <c r="AX184" s="2">
        <f t="shared" si="142"/>
        <v>0</v>
      </c>
      <c r="AY184" s="2">
        <f t="shared" si="142"/>
        <v>0</v>
      </c>
      <c r="AZ184" s="68">
        <f t="shared" si="142"/>
        <v>0</v>
      </c>
    </row>
    <row r="185" spans="1:52" s="61" customFormat="1">
      <c r="A185" s="108" t="s">
        <v>109</v>
      </c>
      <c r="B185" s="109" t="s">
        <v>367</v>
      </c>
      <c r="C185" s="110" t="s">
        <v>368</v>
      </c>
      <c r="D185" s="4">
        <v>1011.3674521600001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f t="shared" ref="AS185" si="143">E185+M185+U185+AC185+AK185</f>
        <v>0</v>
      </c>
      <c r="AT185" s="4">
        <f t="shared" ref="AT185" si="144">F185+N185+V185+AD185+AL185</f>
        <v>0</v>
      </c>
      <c r="AU185" s="4">
        <f t="shared" ref="AU185" si="145">G185+O185+W185+AE185+AM185</f>
        <v>0</v>
      </c>
      <c r="AV185" s="4">
        <f t="shared" ref="AV185" si="146">H185+P185+X185+AF185+AN185</f>
        <v>0</v>
      </c>
      <c r="AW185" s="4">
        <f t="shared" ref="AW185" si="147">I185+Q185+Y185+AG185+AO185</f>
        <v>0</v>
      </c>
      <c r="AX185" s="4">
        <f t="shared" ref="AX185" si="148">J185+R185+Z185+AH185+AP185</f>
        <v>0</v>
      </c>
      <c r="AY185" s="4">
        <f t="shared" ref="AY185" si="149">K185+S185+AA185+AI185+AQ185</f>
        <v>0</v>
      </c>
      <c r="AZ185" s="83">
        <f t="shared" ref="AZ185" si="150">L185+T185+AB185+AJ185+AR185</f>
        <v>0</v>
      </c>
    </row>
    <row r="186" spans="1:52" s="61" customFormat="1" ht="42.75" customHeight="1">
      <c r="A186" s="112" t="s">
        <v>111</v>
      </c>
      <c r="B186" s="15" t="s">
        <v>112</v>
      </c>
      <c r="C186" s="106" t="s">
        <v>24</v>
      </c>
      <c r="D186" s="2">
        <f t="shared" ref="D186:AI186" si="151">IF((COUNTIF(D187:D277,"нд"))=(COUNTA(D187:D277)),"нд",SUMIF(D187:D277,"&gt;0",D187:D277))</f>
        <v>24.584729989999992</v>
      </c>
      <c r="E186" s="2">
        <f t="shared" si="151"/>
        <v>0</v>
      </c>
      <c r="F186" s="2">
        <f t="shared" si="151"/>
        <v>0</v>
      </c>
      <c r="G186" s="2">
        <f t="shared" si="151"/>
        <v>0</v>
      </c>
      <c r="H186" s="2">
        <f t="shared" si="151"/>
        <v>0</v>
      </c>
      <c r="I186" s="2">
        <f t="shared" si="151"/>
        <v>0</v>
      </c>
      <c r="J186" s="2">
        <f t="shared" si="151"/>
        <v>0</v>
      </c>
      <c r="K186" s="2">
        <f t="shared" si="151"/>
        <v>0</v>
      </c>
      <c r="L186" s="2">
        <f t="shared" si="151"/>
        <v>0</v>
      </c>
      <c r="M186" s="2">
        <f t="shared" si="151"/>
        <v>0</v>
      </c>
      <c r="N186" s="2">
        <f t="shared" si="151"/>
        <v>0</v>
      </c>
      <c r="O186" s="2">
        <f t="shared" si="151"/>
        <v>0</v>
      </c>
      <c r="P186" s="2">
        <f t="shared" si="151"/>
        <v>0</v>
      </c>
      <c r="Q186" s="2">
        <f t="shared" si="151"/>
        <v>0</v>
      </c>
      <c r="R186" s="2">
        <f t="shared" si="151"/>
        <v>0</v>
      </c>
      <c r="S186" s="2">
        <f t="shared" si="151"/>
        <v>0</v>
      </c>
      <c r="T186" s="2">
        <f t="shared" si="151"/>
        <v>0</v>
      </c>
      <c r="U186" s="2">
        <f t="shared" si="151"/>
        <v>0</v>
      </c>
      <c r="V186" s="2">
        <f t="shared" si="151"/>
        <v>0</v>
      </c>
      <c r="W186" s="2">
        <f t="shared" si="151"/>
        <v>0</v>
      </c>
      <c r="X186" s="2">
        <f t="shared" si="151"/>
        <v>0</v>
      </c>
      <c r="Y186" s="2">
        <f t="shared" si="151"/>
        <v>0</v>
      </c>
      <c r="Z186" s="2">
        <f t="shared" si="151"/>
        <v>0</v>
      </c>
      <c r="AA186" s="2">
        <f t="shared" si="151"/>
        <v>0</v>
      </c>
      <c r="AB186" s="2">
        <f t="shared" si="151"/>
        <v>0</v>
      </c>
      <c r="AC186" s="2">
        <f t="shared" si="151"/>
        <v>0</v>
      </c>
      <c r="AD186" s="2">
        <f t="shared" si="151"/>
        <v>0</v>
      </c>
      <c r="AE186" s="2">
        <f t="shared" si="151"/>
        <v>0</v>
      </c>
      <c r="AF186" s="2">
        <f t="shared" si="151"/>
        <v>0</v>
      </c>
      <c r="AG186" s="2">
        <f t="shared" si="151"/>
        <v>0</v>
      </c>
      <c r="AH186" s="2">
        <f t="shared" si="151"/>
        <v>0</v>
      </c>
      <c r="AI186" s="2">
        <f t="shared" si="151"/>
        <v>0</v>
      </c>
      <c r="AJ186" s="2">
        <f t="shared" ref="AJ186:AZ186" si="152">IF((COUNTIF(AJ187:AJ277,"нд"))=(COUNTA(AJ187:AJ277)),"нд",SUMIF(AJ187:AJ277,"&gt;0",AJ187:AJ277))</f>
        <v>0</v>
      </c>
      <c r="AK186" s="2">
        <f t="shared" si="152"/>
        <v>0</v>
      </c>
      <c r="AL186" s="2">
        <f t="shared" si="152"/>
        <v>0</v>
      </c>
      <c r="AM186" s="2">
        <f t="shared" si="152"/>
        <v>0</v>
      </c>
      <c r="AN186" s="2">
        <f t="shared" si="152"/>
        <v>0</v>
      </c>
      <c r="AO186" s="2">
        <f t="shared" si="152"/>
        <v>0</v>
      </c>
      <c r="AP186" s="2">
        <f t="shared" si="152"/>
        <v>0</v>
      </c>
      <c r="AQ186" s="2">
        <f t="shared" si="152"/>
        <v>0</v>
      </c>
      <c r="AR186" s="2">
        <f t="shared" si="152"/>
        <v>0</v>
      </c>
      <c r="AS186" s="2">
        <f t="shared" si="152"/>
        <v>0</v>
      </c>
      <c r="AT186" s="2">
        <f t="shared" si="152"/>
        <v>0</v>
      </c>
      <c r="AU186" s="2">
        <f t="shared" si="152"/>
        <v>0</v>
      </c>
      <c r="AV186" s="2">
        <f t="shared" si="152"/>
        <v>0</v>
      </c>
      <c r="AW186" s="2">
        <f t="shared" si="152"/>
        <v>0</v>
      </c>
      <c r="AX186" s="2">
        <f t="shared" si="152"/>
        <v>0</v>
      </c>
      <c r="AY186" s="2">
        <f t="shared" si="152"/>
        <v>0</v>
      </c>
      <c r="AZ186" s="68">
        <f t="shared" si="152"/>
        <v>0</v>
      </c>
    </row>
    <row r="187" spans="1:52" s="61" customFormat="1" ht="31.5">
      <c r="A187" s="108" t="s">
        <v>111</v>
      </c>
      <c r="B187" s="109" t="s">
        <v>369</v>
      </c>
      <c r="C187" s="110" t="s">
        <v>370</v>
      </c>
      <c r="D187" s="4">
        <v>0.35538199999999998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f t="shared" ref="AS187:AS250" si="153">E187+M187+U187+AC187+AK187</f>
        <v>0</v>
      </c>
      <c r="AT187" s="4">
        <f t="shared" ref="AT187:AT250" si="154">F187+N187+V187+AD187+AL187</f>
        <v>0</v>
      </c>
      <c r="AU187" s="4">
        <f t="shared" ref="AU187:AU250" si="155">G187+O187+W187+AE187+AM187</f>
        <v>0</v>
      </c>
      <c r="AV187" s="4">
        <f t="shared" ref="AV187:AV250" si="156">H187+P187+X187+AF187+AN187</f>
        <v>0</v>
      </c>
      <c r="AW187" s="4">
        <f t="shared" ref="AW187:AW250" si="157">I187+Q187+Y187+AG187+AO187</f>
        <v>0</v>
      </c>
      <c r="AX187" s="4">
        <f t="shared" ref="AX187:AX250" si="158">J187+R187+Z187+AH187+AP187</f>
        <v>0</v>
      </c>
      <c r="AY187" s="4">
        <f t="shared" ref="AY187:AY250" si="159">K187+S187+AA187+AI187+AQ187</f>
        <v>0</v>
      </c>
      <c r="AZ187" s="83">
        <f t="shared" ref="AZ187:AZ250" si="160">L187+T187+AB187+AJ187+AR187</f>
        <v>0</v>
      </c>
    </row>
    <row r="188" spans="1:52" s="61" customFormat="1" ht="31.5">
      <c r="A188" s="108" t="s">
        <v>111</v>
      </c>
      <c r="B188" s="109" t="s">
        <v>372</v>
      </c>
      <c r="C188" s="110" t="s">
        <v>373</v>
      </c>
      <c r="D188" s="4">
        <v>0.27834799999999993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f t="shared" si="153"/>
        <v>0</v>
      </c>
      <c r="AT188" s="4">
        <f t="shared" si="154"/>
        <v>0</v>
      </c>
      <c r="AU188" s="4">
        <f t="shared" si="155"/>
        <v>0</v>
      </c>
      <c r="AV188" s="4">
        <f t="shared" si="156"/>
        <v>0</v>
      </c>
      <c r="AW188" s="4">
        <f t="shared" si="157"/>
        <v>0</v>
      </c>
      <c r="AX188" s="4">
        <f t="shared" si="158"/>
        <v>0</v>
      </c>
      <c r="AY188" s="4">
        <f t="shared" si="159"/>
        <v>0</v>
      </c>
      <c r="AZ188" s="83">
        <f t="shared" si="160"/>
        <v>0</v>
      </c>
    </row>
    <row r="189" spans="1:52" s="61" customFormat="1" ht="31.5">
      <c r="A189" s="108" t="s">
        <v>111</v>
      </c>
      <c r="B189" s="109" t="s">
        <v>374</v>
      </c>
      <c r="C189" s="110" t="s">
        <v>375</v>
      </c>
      <c r="D189" s="4">
        <v>0.77122800000000002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f t="shared" si="153"/>
        <v>0</v>
      </c>
      <c r="AT189" s="4">
        <f t="shared" si="154"/>
        <v>0</v>
      </c>
      <c r="AU189" s="4">
        <f t="shared" si="155"/>
        <v>0</v>
      </c>
      <c r="AV189" s="4">
        <f t="shared" si="156"/>
        <v>0</v>
      </c>
      <c r="AW189" s="4">
        <f t="shared" si="157"/>
        <v>0</v>
      </c>
      <c r="AX189" s="4">
        <f t="shared" si="158"/>
        <v>0</v>
      </c>
      <c r="AY189" s="4">
        <f t="shared" si="159"/>
        <v>0</v>
      </c>
      <c r="AZ189" s="83">
        <f t="shared" si="160"/>
        <v>0</v>
      </c>
    </row>
    <row r="190" spans="1:52" s="61" customFormat="1" ht="31.5">
      <c r="A190" s="108" t="s">
        <v>111</v>
      </c>
      <c r="B190" s="109" t="s">
        <v>376</v>
      </c>
      <c r="C190" s="110" t="s">
        <v>377</v>
      </c>
      <c r="D190" s="4">
        <v>2.1497280000000005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f t="shared" si="153"/>
        <v>0</v>
      </c>
      <c r="AT190" s="4">
        <f t="shared" si="154"/>
        <v>0</v>
      </c>
      <c r="AU190" s="4">
        <f t="shared" si="155"/>
        <v>0</v>
      </c>
      <c r="AV190" s="4">
        <f t="shared" si="156"/>
        <v>0</v>
      </c>
      <c r="AW190" s="4">
        <f t="shared" si="157"/>
        <v>0</v>
      </c>
      <c r="AX190" s="4">
        <f t="shared" si="158"/>
        <v>0</v>
      </c>
      <c r="AY190" s="4">
        <f t="shared" si="159"/>
        <v>0</v>
      </c>
      <c r="AZ190" s="83">
        <f t="shared" si="160"/>
        <v>0</v>
      </c>
    </row>
    <row r="191" spans="1:52" s="61" customFormat="1" ht="31.5">
      <c r="A191" s="108" t="s">
        <v>111</v>
      </c>
      <c r="B191" s="109" t="s">
        <v>378</v>
      </c>
      <c r="C191" s="110" t="s">
        <v>379</v>
      </c>
      <c r="D191" s="4">
        <v>0.85154600000000003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f t="shared" si="153"/>
        <v>0</v>
      </c>
      <c r="AT191" s="4">
        <f t="shared" si="154"/>
        <v>0</v>
      </c>
      <c r="AU191" s="4">
        <f t="shared" si="155"/>
        <v>0</v>
      </c>
      <c r="AV191" s="4">
        <f t="shared" si="156"/>
        <v>0</v>
      </c>
      <c r="AW191" s="4">
        <f t="shared" si="157"/>
        <v>0</v>
      </c>
      <c r="AX191" s="4">
        <f t="shared" si="158"/>
        <v>0</v>
      </c>
      <c r="AY191" s="4">
        <f t="shared" si="159"/>
        <v>0</v>
      </c>
      <c r="AZ191" s="83">
        <f t="shared" si="160"/>
        <v>0</v>
      </c>
    </row>
    <row r="192" spans="1:52" s="61" customFormat="1" ht="31.5">
      <c r="A192" s="108" t="s">
        <v>111</v>
      </c>
      <c r="B192" s="109" t="s">
        <v>380</v>
      </c>
      <c r="C192" s="110" t="s">
        <v>381</v>
      </c>
      <c r="D192" s="4">
        <v>4.8547399999999996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f t="shared" si="153"/>
        <v>0</v>
      </c>
      <c r="AT192" s="4">
        <f t="shared" si="154"/>
        <v>0</v>
      </c>
      <c r="AU192" s="4">
        <f t="shared" si="155"/>
        <v>0</v>
      </c>
      <c r="AV192" s="4">
        <f t="shared" si="156"/>
        <v>0</v>
      </c>
      <c r="AW192" s="4">
        <f t="shared" si="157"/>
        <v>0</v>
      </c>
      <c r="AX192" s="4">
        <f t="shared" si="158"/>
        <v>0</v>
      </c>
      <c r="AY192" s="4">
        <f t="shared" si="159"/>
        <v>0</v>
      </c>
      <c r="AZ192" s="83">
        <f t="shared" si="160"/>
        <v>0</v>
      </c>
    </row>
    <row r="193" spans="1:52" s="61" customFormat="1" ht="31.5">
      <c r="A193" s="108" t="s">
        <v>111</v>
      </c>
      <c r="B193" s="109" t="s">
        <v>382</v>
      </c>
      <c r="C193" s="110" t="s">
        <v>383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f t="shared" si="153"/>
        <v>0</v>
      </c>
      <c r="AT193" s="4">
        <f t="shared" si="154"/>
        <v>0</v>
      </c>
      <c r="AU193" s="4">
        <f t="shared" si="155"/>
        <v>0</v>
      </c>
      <c r="AV193" s="4">
        <f t="shared" si="156"/>
        <v>0</v>
      </c>
      <c r="AW193" s="4">
        <f t="shared" si="157"/>
        <v>0</v>
      </c>
      <c r="AX193" s="4">
        <f t="shared" si="158"/>
        <v>0</v>
      </c>
      <c r="AY193" s="4">
        <f t="shared" si="159"/>
        <v>0</v>
      </c>
      <c r="AZ193" s="83">
        <f t="shared" si="160"/>
        <v>0</v>
      </c>
    </row>
    <row r="194" spans="1:52" s="61" customFormat="1" ht="31.5">
      <c r="A194" s="108" t="s">
        <v>111</v>
      </c>
      <c r="B194" s="109" t="s">
        <v>384</v>
      </c>
      <c r="C194" s="110" t="s">
        <v>385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f t="shared" si="153"/>
        <v>0</v>
      </c>
      <c r="AT194" s="4">
        <f t="shared" si="154"/>
        <v>0</v>
      </c>
      <c r="AU194" s="4">
        <f t="shared" si="155"/>
        <v>0</v>
      </c>
      <c r="AV194" s="4">
        <f t="shared" si="156"/>
        <v>0</v>
      </c>
      <c r="AW194" s="4">
        <f t="shared" si="157"/>
        <v>0</v>
      </c>
      <c r="AX194" s="4">
        <f t="shared" si="158"/>
        <v>0</v>
      </c>
      <c r="AY194" s="4">
        <f t="shared" si="159"/>
        <v>0</v>
      </c>
      <c r="AZ194" s="83">
        <f t="shared" si="160"/>
        <v>0</v>
      </c>
    </row>
    <row r="195" spans="1:52" s="61" customFormat="1" ht="31.5">
      <c r="A195" s="108" t="s">
        <v>111</v>
      </c>
      <c r="B195" s="109" t="s">
        <v>386</v>
      </c>
      <c r="C195" s="110" t="s">
        <v>387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f t="shared" si="153"/>
        <v>0</v>
      </c>
      <c r="AT195" s="4">
        <f t="shared" si="154"/>
        <v>0</v>
      </c>
      <c r="AU195" s="4">
        <f t="shared" si="155"/>
        <v>0</v>
      </c>
      <c r="AV195" s="4">
        <f t="shared" si="156"/>
        <v>0</v>
      </c>
      <c r="AW195" s="4">
        <f t="shared" si="157"/>
        <v>0</v>
      </c>
      <c r="AX195" s="4">
        <f t="shared" si="158"/>
        <v>0</v>
      </c>
      <c r="AY195" s="4">
        <f t="shared" si="159"/>
        <v>0</v>
      </c>
      <c r="AZ195" s="83">
        <f t="shared" si="160"/>
        <v>0</v>
      </c>
    </row>
    <row r="196" spans="1:52" s="61" customFormat="1" ht="31.5">
      <c r="A196" s="108" t="s">
        <v>111</v>
      </c>
      <c r="B196" s="109" t="s">
        <v>388</v>
      </c>
      <c r="C196" s="110" t="s">
        <v>389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f t="shared" si="153"/>
        <v>0</v>
      </c>
      <c r="AT196" s="4">
        <f t="shared" si="154"/>
        <v>0</v>
      </c>
      <c r="AU196" s="4">
        <f t="shared" si="155"/>
        <v>0</v>
      </c>
      <c r="AV196" s="4">
        <f t="shared" si="156"/>
        <v>0</v>
      </c>
      <c r="AW196" s="4">
        <f t="shared" si="157"/>
        <v>0</v>
      </c>
      <c r="AX196" s="4">
        <f t="shared" si="158"/>
        <v>0</v>
      </c>
      <c r="AY196" s="4">
        <f t="shared" si="159"/>
        <v>0</v>
      </c>
      <c r="AZ196" s="83">
        <f t="shared" si="160"/>
        <v>0</v>
      </c>
    </row>
    <row r="197" spans="1:52" s="61" customFormat="1" ht="31.5">
      <c r="A197" s="108" t="s">
        <v>111</v>
      </c>
      <c r="B197" s="109" t="s">
        <v>390</v>
      </c>
      <c r="C197" s="110" t="s">
        <v>391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f t="shared" si="153"/>
        <v>0</v>
      </c>
      <c r="AT197" s="4">
        <f t="shared" si="154"/>
        <v>0</v>
      </c>
      <c r="AU197" s="4">
        <f t="shared" si="155"/>
        <v>0</v>
      </c>
      <c r="AV197" s="4">
        <f t="shared" si="156"/>
        <v>0</v>
      </c>
      <c r="AW197" s="4">
        <f t="shared" si="157"/>
        <v>0</v>
      </c>
      <c r="AX197" s="4">
        <f t="shared" si="158"/>
        <v>0</v>
      </c>
      <c r="AY197" s="4">
        <f t="shared" si="159"/>
        <v>0</v>
      </c>
      <c r="AZ197" s="83">
        <f t="shared" si="160"/>
        <v>0</v>
      </c>
    </row>
    <row r="198" spans="1:52" s="61" customFormat="1" ht="31.5">
      <c r="A198" s="108" t="s">
        <v>111</v>
      </c>
      <c r="B198" s="109" t="s">
        <v>392</v>
      </c>
      <c r="C198" s="110" t="s">
        <v>393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f t="shared" si="153"/>
        <v>0</v>
      </c>
      <c r="AT198" s="4">
        <f t="shared" si="154"/>
        <v>0</v>
      </c>
      <c r="AU198" s="4">
        <f t="shared" si="155"/>
        <v>0</v>
      </c>
      <c r="AV198" s="4">
        <f t="shared" si="156"/>
        <v>0</v>
      </c>
      <c r="AW198" s="4">
        <f t="shared" si="157"/>
        <v>0</v>
      </c>
      <c r="AX198" s="4">
        <f t="shared" si="158"/>
        <v>0</v>
      </c>
      <c r="AY198" s="4">
        <f t="shared" si="159"/>
        <v>0</v>
      </c>
      <c r="AZ198" s="83">
        <f t="shared" si="160"/>
        <v>0</v>
      </c>
    </row>
    <row r="199" spans="1:52" s="61" customFormat="1" ht="31.5">
      <c r="A199" s="108" t="s">
        <v>111</v>
      </c>
      <c r="B199" s="109" t="s">
        <v>394</v>
      </c>
      <c r="C199" s="110" t="s">
        <v>395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f t="shared" si="153"/>
        <v>0</v>
      </c>
      <c r="AT199" s="4">
        <f t="shared" si="154"/>
        <v>0</v>
      </c>
      <c r="AU199" s="4">
        <f t="shared" si="155"/>
        <v>0</v>
      </c>
      <c r="AV199" s="4">
        <f t="shared" si="156"/>
        <v>0</v>
      </c>
      <c r="AW199" s="4">
        <f t="shared" si="157"/>
        <v>0</v>
      </c>
      <c r="AX199" s="4">
        <f t="shared" si="158"/>
        <v>0</v>
      </c>
      <c r="AY199" s="4">
        <f t="shared" si="159"/>
        <v>0</v>
      </c>
      <c r="AZ199" s="83">
        <f t="shared" si="160"/>
        <v>0</v>
      </c>
    </row>
    <row r="200" spans="1:52" s="61" customFormat="1" ht="31.5">
      <c r="A200" s="108" t="s">
        <v>111</v>
      </c>
      <c r="B200" s="109" t="s">
        <v>396</v>
      </c>
      <c r="C200" s="110" t="s">
        <v>397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f t="shared" si="153"/>
        <v>0</v>
      </c>
      <c r="AT200" s="4">
        <f t="shared" si="154"/>
        <v>0</v>
      </c>
      <c r="AU200" s="4">
        <f t="shared" si="155"/>
        <v>0</v>
      </c>
      <c r="AV200" s="4">
        <f t="shared" si="156"/>
        <v>0</v>
      </c>
      <c r="AW200" s="4">
        <f t="shared" si="157"/>
        <v>0</v>
      </c>
      <c r="AX200" s="4">
        <f t="shared" si="158"/>
        <v>0</v>
      </c>
      <c r="AY200" s="4">
        <f t="shared" si="159"/>
        <v>0</v>
      </c>
      <c r="AZ200" s="83">
        <f t="shared" si="160"/>
        <v>0</v>
      </c>
    </row>
    <row r="201" spans="1:52" s="61" customFormat="1" ht="31.5">
      <c r="A201" s="108" t="s">
        <v>111</v>
      </c>
      <c r="B201" s="109" t="s">
        <v>398</v>
      </c>
      <c r="C201" s="110" t="s">
        <v>399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f t="shared" si="153"/>
        <v>0</v>
      </c>
      <c r="AT201" s="4">
        <f t="shared" si="154"/>
        <v>0</v>
      </c>
      <c r="AU201" s="4">
        <f t="shared" si="155"/>
        <v>0</v>
      </c>
      <c r="AV201" s="4">
        <f t="shared" si="156"/>
        <v>0</v>
      </c>
      <c r="AW201" s="4">
        <f t="shared" si="157"/>
        <v>0</v>
      </c>
      <c r="AX201" s="4">
        <f t="shared" si="158"/>
        <v>0</v>
      </c>
      <c r="AY201" s="4">
        <f t="shared" si="159"/>
        <v>0</v>
      </c>
      <c r="AZ201" s="83">
        <f t="shared" si="160"/>
        <v>0</v>
      </c>
    </row>
    <row r="202" spans="1:52" s="61" customFormat="1" ht="31.5">
      <c r="A202" s="108" t="s">
        <v>111</v>
      </c>
      <c r="B202" s="109" t="s">
        <v>400</v>
      </c>
      <c r="C202" s="110" t="s">
        <v>401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f t="shared" si="153"/>
        <v>0</v>
      </c>
      <c r="AT202" s="4">
        <f t="shared" si="154"/>
        <v>0</v>
      </c>
      <c r="AU202" s="4">
        <f t="shared" si="155"/>
        <v>0</v>
      </c>
      <c r="AV202" s="4">
        <f t="shared" si="156"/>
        <v>0</v>
      </c>
      <c r="AW202" s="4">
        <f t="shared" si="157"/>
        <v>0</v>
      </c>
      <c r="AX202" s="4">
        <f t="shared" si="158"/>
        <v>0</v>
      </c>
      <c r="AY202" s="4">
        <f t="shared" si="159"/>
        <v>0</v>
      </c>
      <c r="AZ202" s="83">
        <f t="shared" si="160"/>
        <v>0</v>
      </c>
    </row>
    <row r="203" spans="1:52" s="61" customFormat="1" ht="31.5">
      <c r="A203" s="108" t="s">
        <v>111</v>
      </c>
      <c r="B203" s="109" t="s">
        <v>402</v>
      </c>
      <c r="C203" s="110" t="s">
        <v>403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f t="shared" si="153"/>
        <v>0</v>
      </c>
      <c r="AT203" s="4">
        <f t="shared" si="154"/>
        <v>0</v>
      </c>
      <c r="AU203" s="4">
        <f t="shared" si="155"/>
        <v>0</v>
      </c>
      <c r="AV203" s="4">
        <f t="shared" si="156"/>
        <v>0</v>
      </c>
      <c r="AW203" s="4">
        <f t="shared" si="157"/>
        <v>0</v>
      </c>
      <c r="AX203" s="4">
        <f t="shared" si="158"/>
        <v>0</v>
      </c>
      <c r="AY203" s="4">
        <f t="shared" si="159"/>
        <v>0</v>
      </c>
      <c r="AZ203" s="83">
        <f t="shared" si="160"/>
        <v>0</v>
      </c>
    </row>
    <row r="204" spans="1:52" s="61" customFormat="1" ht="31.5">
      <c r="A204" s="108" t="s">
        <v>111</v>
      </c>
      <c r="B204" s="109" t="s">
        <v>404</v>
      </c>
      <c r="C204" s="110" t="s">
        <v>405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f t="shared" si="153"/>
        <v>0</v>
      </c>
      <c r="AT204" s="4">
        <f t="shared" si="154"/>
        <v>0</v>
      </c>
      <c r="AU204" s="4">
        <f t="shared" si="155"/>
        <v>0</v>
      </c>
      <c r="AV204" s="4">
        <f t="shared" si="156"/>
        <v>0</v>
      </c>
      <c r="AW204" s="4">
        <f t="shared" si="157"/>
        <v>0</v>
      </c>
      <c r="AX204" s="4">
        <f t="shared" si="158"/>
        <v>0</v>
      </c>
      <c r="AY204" s="4">
        <f t="shared" si="159"/>
        <v>0</v>
      </c>
      <c r="AZ204" s="83">
        <f t="shared" si="160"/>
        <v>0</v>
      </c>
    </row>
    <row r="205" spans="1:52" s="61" customFormat="1" ht="31.5">
      <c r="A205" s="108" t="s">
        <v>111</v>
      </c>
      <c r="B205" s="109" t="s">
        <v>406</v>
      </c>
      <c r="C205" s="110" t="s">
        <v>407</v>
      </c>
      <c r="D205" s="4">
        <v>0.57261581000000017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f t="shared" si="153"/>
        <v>0</v>
      </c>
      <c r="AT205" s="4">
        <f t="shared" si="154"/>
        <v>0</v>
      </c>
      <c r="AU205" s="4">
        <f t="shared" si="155"/>
        <v>0</v>
      </c>
      <c r="AV205" s="4">
        <f t="shared" si="156"/>
        <v>0</v>
      </c>
      <c r="AW205" s="4">
        <f t="shared" si="157"/>
        <v>0</v>
      </c>
      <c r="AX205" s="4">
        <f t="shared" si="158"/>
        <v>0</v>
      </c>
      <c r="AY205" s="4">
        <f t="shared" si="159"/>
        <v>0</v>
      </c>
      <c r="AZ205" s="83">
        <f t="shared" si="160"/>
        <v>0</v>
      </c>
    </row>
    <row r="206" spans="1:52" s="61" customFormat="1" ht="31.5">
      <c r="A206" s="108" t="s">
        <v>111</v>
      </c>
      <c r="B206" s="109" t="s">
        <v>408</v>
      </c>
      <c r="C206" s="110" t="s">
        <v>409</v>
      </c>
      <c r="D206" s="4">
        <v>0.10201049000000001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f t="shared" si="153"/>
        <v>0</v>
      </c>
      <c r="AT206" s="4">
        <f t="shared" si="154"/>
        <v>0</v>
      </c>
      <c r="AU206" s="4">
        <f t="shared" si="155"/>
        <v>0</v>
      </c>
      <c r="AV206" s="4">
        <f t="shared" si="156"/>
        <v>0</v>
      </c>
      <c r="AW206" s="4">
        <f t="shared" si="157"/>
        <v>0</v>
      </c>
      <c r="AX206" s="4">
        <f t="shared" si="158"/>
        <v>0</v>
      </c>
      <c r="AY206" s="4">
        <f t="shared" si="159"/>
        <v>0</v>
      </c>
      <c r="AZ206" s="83">
        <f t="shared" si="160"/>
        <v>0</v>
      </c>
    </row>
    <row r="207" spans="1:52" s="61" customFormat="1" ht="31.5">
      <c r="A207" s="108" t="s">
        <v>111</v>
      </c>
      <c r="B207" s="109" t="s">
        <v>410</v>
      </c>
      <c r="C207" s="110" t="s">
        <v>411</v>
      </c>
      <c r="D207" s="4">
        <v>1.1560999999999999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f t="shared" si="153"/>
        <v>0</v>
      </c>
      <c r="AT207" s="4">
        <f t="shared" si="154"/>
        <v>0</v>
      </c>
      <c r="AU207" s="4">
        <f t="shared" si="155"/>
        <v>0</v>
      </c>
      <c r="AV207" s="4">
        <f t="shared" si="156"/>
        <v>0</v>
      </c>
      <c r="AW207" s="4">
        <f t="shared" si="157"/>
        <v>0</v>
      </c>
      <c r="AX207" s="4">
        <f t="shared" si="158"/>
        <v>0</v>
      </c>
      <c r="AY207" s="4">
        <f t="shared" si="159"/>
        <v>0</v>
      </c>
      <c r="AZ207" s="83">
        <f t="shared" si="160"/>
        <v>0</v>
      </c>
    </row>
    <row r="208" spans="1:52" s="61" customFormat="1" ht="31.5">
      <c r="A208" s="108" t="s">
        <v>111</v>
      </c>
      <c r="B208" s="109" t="s">
        <v>412</v>
      </c>
      <c r="C208" s="110" t="s">
        <v>413</v>
      </c>
      <c r="D208" s="4">
        <v>0.24506781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f t="shared" si="153"/>
        <v>0</v>
      </c>
      <c r="AT208" s="4">
        <f t="shared" si="154"/>
        <v>0</v>
      </c>
      <c r="AU208" s="4">
        <f t="shared" si="155"/>
        <v>0</v>
      </c>
      <c r="AV208" s="4">
        <f t="shared" si="156"/>
        <v>0</v>
      </c>
      <c r="AW208" s="4">
        <f t="shared" si="157"/>
        <v>0</v>
      </c>
      <c r="AX208" s="4">
        <f t="shared" si="158"/>
        <v>0</v>
      </c>
      <c r="AY208" s="4">
        <f t="shared" si="159"/>
        <v>0</v>
      </c>
      <c r="AZ208" s="83">
        <f t="shared" si="160"/>
        <v>0</v>
      </c>
    </row>
    <row r="209" spans="1:52" s="61" customFormat="1" ht="31.5">
      <c r="A209" s="108" t="s">
        <v>111</v>
      </c>
      <c r="B209" s="109" t="s">
        <v>414</v>
      </c>
      <c r="C209" s="110" t="s">
        <v>415</v>
      </c>
      <c r="D209" s="4">
        <v>0.34660200000000002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f t="shared" si="153"/>
        <v>0</v>
      </c>
      <c r="AT209" s="4">
        <f t="shared" si="154"/>
        <v>0</v>
      </c>
      <c r="AU209" s="4">
        <f t="shared" si="155"/>
        <v>0</v>
      </c>
      <c r="AV209" s="4">
        <f t="shared" si="156"/>
        <v>0</v>
      </c>
      <c r="AW209" s="4">
        <f t="shared" si="157"/>
        <v>0</v>
      </c>
      <c r="AX209" s="4">
        <f t="shared" si="158"/>
        <v>0</v>
      </c>
      <c r="AY209" s="4">
        <f t="shared" si="159"/>
        <v>0</v>
      </c>
      <c r="AZ209" s="83">
        <f t="shared" si="160"/>
        <v>0</v>
      </c>
    </row>
    <row r="210" spans="1:52" s="61" customFormat="1" ht="31.5">
      <c r="A210" s="108" t="s">
        <v>111</v>
      </c>
      <c r="B210" s="109" t="s">
        <v>416</v>
      </c>
      <c r="C210" s="110" t="s">
        <v>417</v>
      </c>
      <c r="D210" s="4">
        <v>0.16939599999999999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f t="shared" si="153"/>
        <v>0</v>
      </c>
      <c r="AT210" s="4">
        <f t="shared" si="154"/>
        <v>0</v>
      </c>
      <c r="AU210" s="4">
        <f t="shared" si="155"/>
        <v>0</v>
      </c>
      <c r="AV210" s="4">
        <f t="shared" si="156"/>
        <v>0</v>
      </c>
      <c r="AW210" s="4">
        <f t="shared" si="157"/>
        <v>0</v>
      </c>
      <c r="AX210" s="4">
        <f t="shared" si="158"/>
        <v>0</v>
      </c>
      <c r="AY210" s="4">
        <f t="shared" si="159"/>
        <v>0</v>
      </c>
      <c r="AZ210" s="83">
        <f t="shared" si="160"/>
        <v>0</v>
      </c>
    </row>
    <row r="211" spans="1:52" s="61" customFormat="1" ht="31.5">
      <c r="A211" s="108" t="s">
        <v>111</v>
      </c>
      <c r="B211" s="109" t="s">
        <v>418</v>
      </c>
      <c r="C211" s="110" t="s">
        <v>419</v>
      </c>
      <c r="D211" s="4">
        <v>0.12223100000000001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f t="shared" si="153"/>
        <v>0</v>
      </c>
      <c r="AT211" s="4">
        <f t="shared" si="154"/>
        <v>0</v>
      </c>
      <c r="AU211" s="4">
        <f t="shared" si="155"/>
        <v>0</v>
      </c>
      <c r="AV211" s="4">
        <f t="shared" si="156"/>
        <v>0</v>
      </c>
      <c r="AW211" s="4">
        <f t="shared" si="157"/>
        <v>0</v>
      </c>
      <c r="AX211" s="4">
        <f t="shared" si="158"/>
        <v>0</v>
      </c>
      <c r="AY211" s="4">
        <f t="shared" si="159"/>
        <v>0</v>
      </c>
      <c r="AZ211" s="83">
        <f t="shared" si="160"/>
        <v>0</v>
      </c>
    </row>
    <row r="212" spans="1:52" s="61" customFormat="1" ht="31.5">
      <c r="A212" s="108" t="s">
        <v>111</v>
      </c>
      <c r="B212" s="109" t="s">
        <v>420</v>
      </c>
      <c r="C212" s="110" t="s">
        <v>421</v>
      </c>
      <c r="D212" s="4">
        <v>1.8994130000000002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f t="shared" si="153"/>
        <v>0</v>
      </c>
      <c r="AT212" s="4">
        <f t="shared" si="154"/>
        <v>0</v>
      </c>
      <c r="AU212" s="4">
        <f t="shared" si="155"/>
        <v>0</v>
      </c>
      <c r="AV212" s="4">
        <f t="shared" si="156"/>
        <v>0</v>
      </c>
      <c r="AW212" s="4">
        <f t="shared" si="157"/>
        <v>0</v>
      </c>
      <c r="AX212" s="4">
        <f t="shared" si="158"/>
        <v>0</v>
      </c>
      <c r="AY212" s="4">
        <f t="shared" si="159"/>
        <v>0</v>
      </c>
      <c r="AZ212" s="83">
        <f t="shared" si="160"/>
        <v>0</v>
      </c>
    </row>
    <row r="213" spans="1:52" s="61" customFormat="1" ht="31.5">
      <c r="A213" s="108" t="s">
        <v>111</v>
      </c>
      <c r="B213" s="109" t="s">
        <v>422</v>
      </c>
      <c r="C213" s="110" t="s">
        <v>423</v>
      </c>
      <c r="D213" s="4">
        <v>0.145181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f t="shared" si="153"/>
        <v>0</v>
      </c>
      <c r="AT213" s="4">
        <f t="shared" si="154"/>
        <v>0</v>
      </c>
      <c r="AU213" s="4">
        <f t="shared" si="155"/>
        <v>0</v>
      </c>
      <c r="AV213" s="4">
        <f t="shared" si="156"/>
        <v>0</v>
      </c>
      <c r="AW213" s="4">
        <f t="shared" si="157"/>
        <v>0</v>
      </c>
      <c r="AX213" s="4">
        <f t="shared" si="158"/>
        <v>0</v>
      </c>
      <c r="AY213" s="4">
        <f t="shared" si="159"/>
        <v>0</v>
      </c>
      <c r="AZ213" s="83">
        <f t="shared" si="160"/>
        <v>0</v>
      </c>
    </row>
    <row r="214" spans="1:52" s="61" customFormat="1" ht="31.5">
      <c r="A214" s="108" t="s">
        <v>111</v>
      </c>
      <c r="B214" s="109" t="s">
        <v>424</v>
      </c>
      <c r="C214" s="110" t="s">
        <v>425</v>
      </c>
      <c r="D214" s="4">
        <v>1.0546700000000002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f t="shared" si="153"/>
        <v>0</v>
      </c>
      <c r="AT214" s="4">
        <f t="shared" si="154"/>
        <v>0</v>
      </c>
      <c r="AU214" s="4">
        <f t="shared" si="155"/>
        <v>0</v>
      </c>
      <c r="AV214" s="4">
        <f t="shared" si="156"/>
        <v>0</v>
      </c>
      <c r="AW214" s="4">
        <f t="shared" si="157"/>
        <v>0</v>
      </c>
      <c r="AX214" s="4">
        <f t="shared" si="158"/>
        <v>0</v>
      </c>
      <c r="AY214" s="4">
        <f t="shared" si="159"/>
        <v>0</v>
      </c>
      <c r="AZ214" s="83">
        <f t="shared" si="160"/>
        <v>0</v>
      </c>
    </row>
    <row r="215" spans="1:52" s="61" customFormat="1" ht="31.5">
      <c r="A215" s="108" t="s">
        <v>111</v>
      </c>
      <c r="B215" s="109" t="s">
        <v>426</v>
      </c>
      <c r="C215" s="110" t="s">
        <v>427</v>
      </c>
      <c r="D215" s="4">
        <v>8.0588000000000007E-2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f t="shared" si="153"/>
        <v>0</v>
      </c>
      <c r="AT215" s="4">
        <f t="shared" si="154"/>
        <v>0</v>
      </c>
      <c r="AU215" s="4">
        <f t="shared" si="155"/>
        <v>0</v>
      </c>
      <c r="AV215" s="4">
        <f t="shared" si="156"/>
        <v>0</v>
      </c>
      <c r="AW215" s="4">
        <f t="shared" si="157"/>
        <v>0</v>
      </c>
      <c r="AX215" s="4">
        <f t="shared" si="158"/>
        <v>0</v>
      </c>
      <c r="AY215" s="4">
        <f t="shared" si="159"/>
        <v>0</v>
      </c>
      <c r="AZ215" s="83">
        <f t="shared" si="160"/>
        <v>0</v>
      </c>
    </row>
    <row r="216" spans="1:52" s="61" customFormat="1" ht="31.5">
      <c r="A216" s="108" t="s">
        <v>111</v>
      </c>
      <c r="B216" s="109" t="s">
        <v>428</v>
      </c>
      <c r="C216" s="110" t="s">
        <v>429</v>
      </c>
      <c r="D216" s="4">
        <v>0.24537500000000001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f t="shared" si="153"/>
        <v>0</v>
      </c>
      <c r="AT216" s="4">
        <f t="shared" si="154"/>
        <v>0</v>
      </c>
      <c r="AU216" s="4">
        <f t="shared" si="155"/>
        <v>0</v>
      </c>
      <c r="AV216" s="4">
        <f t="shared" si="156"/>
        <v>0</v>
      </c>
      <c r="AW216" s="4">
        <f t="shared" si="157"/>
        <v>0</v>
      </c>
      <c r="AX216" s="4">
        <f t="shared" si="158"/>
        <v>0</v>
      </c>
      <c r="AY216" s="4">
        <f t="shared" si="159"/>
        <v>0</v>
      </c>
      <c r="AZ216" s="83">
        <f t="shared" si="160"/>
        <v>0</v>
      </c>
    </row>
    <row r="217" spans="1:52" s="61" customFormat="1" ht="31.5">
      <c r="A217" s="108" t="s">
        <v>111</v>
      </c>
      <c r="B217" s="109" t="s">
        <v>430</v>
      </c>
      <c r="C217" s="110" t="s">
        <v>431</v>
      </c>
      <c r="D217" s="4">
        <v>0.56808499999999995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f t="shared" si="153"/>
        <v>0</v>
      </c>
      <c r="AT217" s="4">
        <f t="shared" si="154"/>
        <v>0</v>
      </c>
      <c r="AU217" s="4">
        <f t="shared" si="155"/>
        <v>0</v>
      </c>
      <c r="AV217" s="4">
        <f t="shared" si="156"/>
        <v>0</v>
      </c>
      <c r="AW217" s="4">
        <f t="shared" si="157"/>
        <v>0</v>
      </c>
      <c r="AX217" s="4">
        <f t="shared" si="158"/>
        <v>0</v>
      </c>
      <c r="AY217" s="4">
        <f t="shared" si="159"/>
        <v>0</v>
      </c>
      <c r="AZ217" s="83">
        <f t="shared" si="160"/>
        <v>0</v>
      </c>
    </row>
    <row r="218" spans="1:52" s="61" customFormat="1" ht="31.5">
      <c r="A218" s="108" t="s">
        <v>111</v>
      </c>
      <c r="B218" s="109" t="s">
        <v>432</v>
      </c>
      <c r="C218" s="110" t="s">
        <v>433</v>
      </c>
      <c r="D218" s="4">
        <v>0.332646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f t="shared" si="153"/>
        <v>0</v>
      </c>
      <c r="AT218" s="4">
        <f t="shared" si="154"/>
        <v>0</v>
      </c>
      <c r="AU218" s="4">
        <f t="shared" si="155"/>
        <v>0</v>
      </c>
      <c r="AV218" s="4">
        <f t="shared" si="156"/>
        <v>0</v>
      </c>
      <c r="AW218" s="4">
        <f t="shared" si="157"/>
        <v>0</v>
      </c>
      <c r="AX218" s="4">
        <f t="shared" si="158"/>
        <v>0</v>
      </c>
      <c r="AY218" s="4">
        <f t="shared" si="159"/>
        <v>0</v>
      </c>
      <c r="AZ218" s="83">
        <f t="shared" si="160"/>
        <v>0</v>
      </c>
    </row>
    <row r="219" spans="1:52" s="61" customFormat="1" ht="31.5">
      <c r="A219" s="108" t="s">
        <v>111</v>
      </c>
      <c r="B219" s="109" t="s">
        <v>434</v>
      </c>
      <c r="C219" s="110" t="s">
        <v>435</v>
      </c>
      <c r="D219" s="4">
        <v>0.16228000000000001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f t="shared" si="153"/>
        <v>0</v>
      </c>
      <c r="AT219" s="4">
        <f t="shared" si="154"/>
        <v>0</v>
      </c>
      <c r="AU219" s="4">
        <f t="shared" si="155"/>
        <v>0</v>
      </c>
      <c r="AV219" s="4">
        <f t="shared" si="156"/>
        <v>0</v>
      </c>
      <c r="AW219" s="4">
        <f t="shared" si="157"/>
        <v>0</v>
      </c>
      <c r="AX219" s="4">
        <f t="shared" si="158"/>
        <v>0</v>
      </c>
      <c r="AY219" s="4">
        <f t="shared" si="159"/>
        <v>0</v>
      </c>
      <c r="AZ219" s="83">
        <f t="shared" si="160"/>
        <v>0</v>
      </c>
    </row>
    <row r="220" spans="1:52" s="61" customFormat="1" ht="31.5">
      <c r="A220" s="108" t="s">
        <v>111</v>
      </c>
      <c r="B220" s="109" t="s">
        <v>436</v>
      </c>
      <c r="C220" s="110" t="s">
        <v>437</v>
      </c>
      <c r="D220" s="4">
        <v>7.6649999999999996E-2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S220" s="4">
        <f t="shared" si="153"/>
        <v>0</v>
      </c>
      <c r="AT220" s="4">
        <f t="shared" si="154"/>
        <v>0</v>
      </c>
      <c r="AU220" s="4">
        <f t="shared" si="155"/>
        <v>0</v>
      </c>
      <c r="AV220" s="4">
        <f t="shared" si="156"/>
        <v>0</v>
      </c>
      <c r="AW220" s="4">
        <f t="shared" si="157"/>
        <v>0</v>
      </c>
      <c r="AX220" s="4">
        <f t="shared" si="158"/>
        <v>0</v>
      </c>
      <c r="AY220" s="4">
        <f t="shared" si="159"/>
        <v>0</v>
      </c>
      <c r="AZ220" s="83">
        <f t="shared" si="160"/>
        <v>0</v>
      </c>
    </row>
    <row r="221" spans="1:52" s="61" customFormat="1" ht="31.5">
      <c r="A221" s="108" t="s">
        <v>111</v>
      </c>
      <c r="B221" s="109" t="s">
        <v>438</v>
      </c>
      <c r="C221" s="110" t="s">
        <v>439</v>
      </c>
      <c r="D221" s="4">
        <v>0.13576200000000002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f t="shared" si="153"/>
        <v>0</v>
      </c>
      <c r="AT221" s="4">
        <f t="shared" si="154"/>
        <v>0</v>
      </c>
      <c r="AU221" s="4">
        <f t="shared" si="155"/>
        <v>0</v>
      </c>
      <c r="AV221" s="4">
        <f t="shared" si="156"/>
        <v>0</v>
      </c>
      <c r="AW221" s="4">
        <f t="shared" si="157"/>
        <v>0</v>
      </c>
      <c r="AX221" s="4">
        <f t="shared" si="158"/>
        <v>0</v>
      </c>
      <c r="AY221" s="4">
        <f t="shared" si="159"/>
        <v>0</v>
      </c>
      <c r="AZ221" s="83">
        <f t="shared" si="160"/>
        <v>0</v>
      </c>
    </row>
    <row r="222" spans="1:52" s="61" customFormat="1" ht="31.5">
      <c r="A222" s="108" t="s">
        <v>111</v>
      </c>
      <c r="B222" s="109" t="s">
        <v>440</v>
      </c>
      <c r="C222" s="110" t="s">
        <v>441</v>
      </c>
      <c r="D222" s="4">
        <v>9.6652000000000016E-2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f t="shared" si="153"/>
        <v>0</v>
      </c>
      <c r="AT222" s="4">
        <f t="shared" si="154"/>
        <v>0</v>
      </c>
      <c r="AU222" s="4">
        <f t="shared" si="155"/>
        <v>0</v>
      </c>
      <c r="AV222" s="4">
        <f t="shared" si="156"/>
        <v>0</v>
      </c>
      <c r="AW222" s="4">
        <f t="shared" si="157"/>
        <v>0</v>
      </c>
      <c r="AX222" s="4">
        <f t="shared" si="158"/>
        <v>0</v>
      </c>
      <c r="AY222" s="4">
        <f t="shared" si="159"/>
        <v>0</v>
      </c>
      <c r="AZ222" s="83">
        <f t="shared" si="160"/>
        <v>0</v>
      </c>
    </row>
    <row r="223" spans="1:52" s="61" customFormat="1" ht="31.5">
      <c r="A223" s="108" t="s">
        <v>111</v>
      </c>
      <c r="B223" s="109" t="s">
        <v>442</v>
      </c>
      <c r="C223" s="110" t="s">
        <v>443</v>
      </c>
      <c r="D223" s="4">
        <v>0.25464700000000001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f t="shared" si="153"/>
        <v>0</v>
      </c>
      <c r="AT223" s="4">
        <f t="shared" si="154"/>
        <v>0</v>
      </c>
      <c r="AU223" s="4">
        <f t="shared" si="155"/>
        <v>0</v>
      </c>
      <c r="AV223" s="4">
        <f t="shared" si="156"/>
        <v>0</v>
      </c>
      <c r="AW223" s="4">
        <f t="shared" si="157"/>
        <v>0</v>
      </c>
      <c r="AX223" s="4">
        <f t="shared" si="158"/>
        <v>0</v>
      </c>
      <c r="AY223" s="4">
        <f t="shared" si="159"/>
        <v>0</v>
      </c>
      <c r="AZ223" s="83">
        <f t="shared" si="160"/>
        <v>0</v>
      </c>
    </row>
    <row r="224" spans="1:52" s="61" customFormat="1" ht="31.5">
      <c r="A224" s="108" t="s">
        <v>111</v>
      </c>
      <c r="B224" s="109" t="s">
        <v>444</v>
      </c>
      <c r="C224" s="110" t="s">
        <v>445</v>
      </c>
      <c r="D224" s="4">
        <v>0.41986800000000002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f t="shared" si="153"/>
        <v>0</v>
      </c>
      <c r="AT224" s="4">
        <f t="shared" si="154"/>
        <v>0</v>
      </c>
      <c r="AU224" s="4">
        <f t="shared" si="155"/>
        <v>0</v>
      </c>
      <c r="AV224" s="4">
        <f t="shared" si="156"/>
        <v>0</v>
      </c>
      <c r="AW224" s="4">
        <f t="shared" si="157"/>
        <v>0</v>
      </c>
      <c r="AX224" s="4">
        <f t="shared" si="158"/>
        <v>0</v>
      </c>
      <c r="AY224" s="4">
        <f t="shared" si="159"/>
        <v>0</v>
      </c>
      <c r="AZ224" s="83">
        <f t="shared" si="160"/>
        <v>0</v>
      </c>
    </row>
    <row r="225" spans="1:52" s="61" customFormat="1" ht="31.5">
      <c r="A225" s="108" t="s">
        <v>111</v>
      </c>
      <c r="B225" s="109" t="s">
        <v>446</v>
      </c>
      <c r="C225" s="110" t="s">
        <v>447</v>
      </c>
      <c r="D225" s="4">
        <v>0.171013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0</v>
      </c>
      <c r="AS225" s="4">
        <f t="shared" si="153"/>
        <v>0</v>
      </c>
      <c r="AT225" s="4">
        <f t="shared" si="154"/>
        <v>0</v>
      </c>
      <c r="AU225" s="4">
        <f t="shared" si="155"/>
        <v>0</v>
      </c>
      <c r="AV225" s="4">
        <f t="shared" si="156"/>
        <v>0</v>
      </c>
      <c r="AW225" s="4">
        <f t="shared" si="157"/>
        <v>0</v>
      </c>
      <c r="AX225" s="4">
        <f t="shared" si="158"/>
        <v>0</v>
      </c>
      <c r="AY225" s="4">
        <f t="shared" si="159"/>
        <v>0</v>
      </c>
      <c r="AZ225" s="83">
        <f t="shared" si="160"/>
        <v>0</v>
      </c>
    </row>
    <row r="226" spans="1:52" s="61" customFormat="1" ht="31.5">
      <c r="A226" s="108" t="s">
        <v>111</v>
      </c>
      <c r="B226" s="109" t="s">
        <v>448</v>
      </c>
      <c r="C226" s="110" t="s">
        <v>449</v>
      </c>
      <c r="D226" s="4">
        <v>0.15576899999999999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f t="shared" si="153"/>
        <v>0</v>
      </c>
      <c r="AT226" s="4">
        <f t="shared" si="154"/>
        <v>0</v>
      </c>
      <c r="AU226" s="4">
        <f t="shared" si="155"/>
        <v>0</v>
      </c>
      <c r="AV226" s="4">
        <f t="shared" si="156"/>
        <v>0</v>
      </c>
      <c r="AW226" s="4">
        <f t="shared" si="157"/>
        <v>0</v>
      </c>
      <c r="AX226" s="4">
        <f t="shared" si="158"/>
        <v>0</v>
      </c>
      <c r="AY226" s="4">
        <f t="shared" si="159"/>
        <v>0</v>
      </c>
      <c r="AZ226" s="83">
        <f t="shared" si="160"/>
        <v>0</v>
      </c>
    </row>
    <row r="227" spans="1:52" s="61" customFormat="1" ht="31.5">
      <c r="A227" s="108" t="s">
        <v>111</v>
      </c>
      <c r="B227" s="109" t="s">
        <v>450</v>
      </c>
      <c r="C227" s="110" t="s">
        <v>451</v>
      </c>
      <c r="D227" s="4">
        <v>0.10999399999999998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f t="shared" si="153"/>
        <v>0</v>
      </c>
      <c r="AT227" s="4">
        <f t="shared" si="154"/>
        <v>0</v>
      </c>
      <c r="AU227" s="4">
        <f t="shared" si="155"/>
        <v>0</v>
      </c>
      <c r="AV227" s="4">
        <f t="shared" si="156"/>
        <v>0</v>
      </c>
      <c r="AW227" s="4">
        <f t="shared" si="157"/>
        <v>0</v>
      </c>
      <c r="AX227" s="4">
        <f t="shared" si="158"/>
        <v>0</v>
      </c>
      <c r="AY227" s="4">
        <f t="shared" si="159"/>
        <v>0</v>
      </c>
      <c r="AZ227" s="83">
        <f t="shared" si="160"/>
        <v>0</v>
      </c>
    </row>
    <row r="228" spans="1:52" s="61" customFormat="1" ht="31.5">
      <c r="A228" s="108" t="s">
        <v>111</v>
      </c>
      <c r="B228" s="109" t="s">
        <v>452</v>
      </c>
      <c r="C228" s="110" t="s">
        <v>453</v>
      </c>
      <c r="D228" s="4">
        <v>1.162156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f t="shared" si="153"/>
        <v>0</v>
      </c>
      <c r="AT228" s="4">
        <f t="shared" si="154"/>
        <v>0</v>
      </c>
      <c r="AU228" s="4">
        <f t="shared" si="155"/>
        <v>0</v>
      </c>
      <c r="AV228" s="4">
        <f t="shared" si="156"/>
        <v>0</v>
      </c>
      <c r="AW228" s="4">
        <f t="shared" si="157"/>
        <v>0</v>
      </c>
      <c r="AX228" s="4">
        <f t="shared" si="158"/>
        <v>0</v>
      </c>
      <c r="AY228" s="4">
        <f t="shared" si="159"/>
        <v>0</v>
      </c>
      <c r="AZ228" s="83">
        <f t="shared" si="160"/>
        <v>0</v>
      </c>
    </row>
    <row r="229" spans="1:52" s="61" customFormat="1" ht="31.5">
      <c r="A229" s="108" t="s">
        <v>111</v>
      </c>
      <c r="B229" s="109" t="s">
        <v>454</v>
      </c>
      <c r="C229" s="110" t="s">
        <v>455</v>
      </c>
      <c r="D229" s="4">
        <v>6.7572999999999994E-2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f t="shared" si="153"/>
        <v>0</v>
      </c>
      <c r="AT229" s="4">
        <f t="shared" si="154"/>
        <v>0</v>
      </c>
      <c r="AU229" s="4">
        <f t="shared" si="155"/>
        <v>0</v>
      </c>
      <c r="AV229" s="4">
        <f t="shared" si="156"/>
        <v>0</v>
      </c>
      <c r="AW229" s="4">
        <f t="shared" si="157"/>
        <v>0</v>
      </c>
      <c r="AX229" s="4">
        <f t="shared" si="158"/>
        <v>0</v>
      </c>
      <c r="AY229" s="4">
        <f t="shared" si="159"/>
        <v>0</v>
      </c>
      <c r="AZ229" s="83">
        <f t="shared" si="160"/>
        <v>0</v>
      </c>
    </row>
    <row r="230" spans="1:52" s="61" customFormat="1" ht="31.5">
      <c r="A230" s="108" t="s">
        <v>111</v>
      </c>
      <c r="B230" s="109" t="s">
        <v>456</v>
      </c>
      <c r="C230" s="110" t="s">
        <v>457</v>
      </c>
      <c r="D230" s="4">
        <v>0.81713599999999997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f t="shared" si="153"/>
        <v>0</v>
      </c>
      <c r="AT230" s="4">
        <f t="shared" si="154"/>
        <v>0</v>
      </c>
      <c r="AU230" s="4">
        <f t="shared" si="155"/>
        <v>0</v>
      </c>
      <c r="AV230" s="4">
        <f t="shared" si="156"/>
        <v>0</v>
      </c>
      <c r="AW230" s="4">
        <f t="shared" si="157"/>
        <v>0</v>
      </c>
      <c r="AX230" s="4">
        <f t="shared" si="158"/>
        <v>0</v>
      </c>
      <c r="AY230" s="4">
        <f t="shared" si="159"/>
        <v>0</v>
      </c>
      <c r="AZ230" s="83">
        <f t="shared" si="160"/>
        <v>0</v>
      </c>
    </row>
    <row r="231" spans="1:52" s="61" customFormat="1" ht="31.5">
      <c r="A231" s="108" t="s">
        <v>111</v>
      </c>
      <c r="B231" s="109" t="s">
        <v>458</v>
      </c>
      <c r="C231" s="110" t="s">
        <v>459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f t="shared" si="153"/>
        <v>0</v>
      </c>
      <c r="AT231" s="4">
        <f t="shared" si="154"/>
        <v>0</v>
      </c>
      <c r="AU231" s="4">
        <f t="shared" si="155"/>
        <v>0</v>
      </c>
      <c r="AV231" s="4">
        <f t="shared" si="156"/>
        <v>0</v>
      </c>
      <c r="AW231" s="4">
        <f t="shared" si="157"/>
        <v>0</v>
      </c>
      <c r="AX231" s="4">
        <f t="shared" si="158"/>
        <v>0</v>
      </c>
      <c r="AY231" s="4">
        <f t="shared" si="159"/>
        <v>0</v>
      </c>
      <c r="AZ231" s="83">
        <f t="shared" si="160"/>
        <v>0</v>
      </c>
    </row>
    <row r="232" spans="1:52" s="61" customFormat="1" ht="31.5">
      <c r="A232" s="108" t="s">
        <v>111</v>
      </c>
      <c r="B232" s="109" t="s">
        <v>460</v>
      </c>
      <c r="C232" s="110" t="s">
        <v>461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f t="shared" si="153"/>
        <v>0</v>
      </c>
      <c r="AT232" s="4">
        <f t="shared" si="154"/>
        <v>0</v>
      </c>
      <c r="AU232" s="4">
        <f t="shared" si="155"/>
        <v>0</v>
      </c>
      <c r="AV232" s="4">
        <f t="shared" si="156"/>
        <v>0</v>
      </c>
      <c r="AW232" s="4">
        <f t="shared" si="157"/>
        <v>0</v>
      </c>
      <c r="AX232" s="4">
        <f t="shared" si="158"/>
        <v>0</v>
      </c>
      <c r="AY232" s="4">
        <f t="shared" si="159"/>
        <v>0</v>
      </c>
      <c r="AZ232" s="83">
        <f t="shared" si="160"/>
        <v>0</v>
      </c>
    </row>
    <row r="233" spans="1:52" s="61" customFormat="1" ht="31.5">
      <c r="A233" s="108" t="s">
        <v>111</v>
      </c>
      <c r="B233" s="109" t="s">
        <v>462</v>
      </c>
      <c r="C233" s="110" t="s">
        <v>463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f t="shared" si="153"/>
        <v>0</v>
      </c>
      <c r="AT233" s="4">
        <f t="shared" si="154"/>
        <v>0</v>
      </c>
      <c r="AU233" s="4">
        <f t="shared" si="155"/>
        <v>0</v>
      </c>
      <c r="AV233" s="4">
        <f t="shared" si="156"/>
        <v>0</v>
      </c>
      <c r="AW233" s="4">
        <f t="shared" si="157"/>
        <v>0</v>
      </c>
      <c r="AX233" s="4">
        <f t="shared" si="158"/>
        <v>0</v>
      </c>
      <c r="AY233" s="4">
        <f t="shared" si="159"/>
        <v>0</v>
      </c>
      <c r="AZ233" s="83">
        <f t="shared" si="160"/>
        <v>0</v>
      </c>
    </row>
    <row r="234" spans="1:52" s="61" customFormat="1" ht="31.5">
      <c r="A234" s="108" t="s">
        <v>111</v>
      </c>
      <c r="B234" s="109" t="s">
        <v>464</v>
      </c>
      <c r="C234" s="110" t="s">
        <v>465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f t="shared" si="153"/>
        <v>0</v>
      </c>
      <c r="AT234" s="4">
        <f t="shared" si="154"/>
        <v>0</v>
      </c>
      <c r="AU234" s="4">
        <f t="shared" si="155"/>
        <v>0</v>
      </c>
      <c r="AV234" s="4">
        <f t="shared" si="156"/>
        <v>0</v>
      </c>
      <c r="AW234" s="4">
        <f t="shared" si="157"/>
        <v>0</v>
      </c>
      <c r="AX234" s="4">
        <f t="shared" si="158"/>
        <v>0</v>
      </c>
      <c r="AY234" s="4">
        <f t="shared" si="159"/>
        <v>0</v>
      </c>
      <c r="AZ234" s="83">
        <f t="shared" si="160"/>
        <v>0</v>
      </c>
    </row>
    <row r="235" spans="1:52" s="61" customFormat="1" ht="31.5">
      <c r="A235" s="108" t="s">
        <v>111</v>
      </c>
      <c r="B235" s="109" t="s">
        <v>466</v>
      </c>
      <c r="C235" s="110" t="s">
        <v>467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f t="shared" si="153"/>
        <v>0</v>
      </c>
      <c r="AT235" s="4">
        <f t="shared" si="154"/>
        <v>0</v>
      </c>
      <c r="AU235" s="4">
        <f t="shared" si="155"/>
        <v>0</v>
      </c>
      <c r="AV235" s="4">
        <f t="shared" si="156"/>
        <v>0</v>
      </c>
      <c r="AW235" s="4">
        <f t="shared" si="157"/>
        <v>0</v>
      </c>
      <c r="AX235" s="4">
        <f t="shared" si="158"/>
        <v>0</v>
      </c>
      <c r="AY235" s="4">
        <f t="shared" si="159"/>
        <v>0</v>
      </c>
      <c r="AZ235" s="83">
        <f t="shared" si="160"/>
        <v>0</v>
      </c>
    </row>
    <row r="236" spans="1:52" s="61" customFormat="1" ht="31.5">
      <c r="A236" s="108" t="s">
        <v>111</v>
      </c>
      <c r="B236" s="109" t="s">
        <v>468</v>
      </c>
      <c r="C236" s="110" t="s">
        <v>469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f t="shared" si="153"/>
        <v>0</v>
      </c>
      <c r="AT236" s="4">
        <f t="shared" si="154"/>
        <v>0</v>
      </c>
      <c r="AU236" s="4">
        <f t="shared" si="155"/>
        <v>0</v>
      </c>
      <c r="AV236" s="4">
        <f t="shared" si="156"/>
        <v>0</v>
      </c>
      <c r="AW236" s="4">
        <f t="shared" si="157"/>
        <v>0</v>
      </c>
      <c r="AX236" s="4">
        <f t="shared" si="158"/>
        <v>0</v>
      </c>
      <c r="AY236" s="4">
        <f t="shared" si="159"/>
        <v>0</v>
      </c>
      <c r="AZ236" s="83">
        <f t="shared" si="160"/>
        <v>0</v>
      </c>
    </row>
    <row r="237" spans="1:52" s="61" customFormat="1" ht="31.5">
      <c r="A237" s="108" t="s">
        <v>111</v>
      </c>
      <c r="B237" s="109" t="s">
        <v>470</v>
      </c>
      <c r="C237" s="110" t="s">
        <v>471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f t="shared" si="153"/>
        <v>0</v>
      </c>
      <c r="AT237" s="4">
        <f t="shared" si="154"/>
        <v>0</v>
      </c>
      <c r="AU237" s="4">
        <f t="shared" si="155"/>
        <v>0</v>
      </c>
      <c r="AV237" s="4">
        <f t="shared" si="156"/>
        <v>0</v>
      </c>
      <c r="AW237" s="4">
        <f t="shared" si="157"/>
        <v>0</v>
      </c>
      <c r="AX237" s="4">
        <f t="shared" si="158"/>
        <v>0</v>
      </c>
      <c r="AY237" s="4">
        <f t="shared" si="159"/>
        <v>0</v>
      </c>
      <c r="AZ237" s="83">
        <f t="shared" si="160"/>
        <v>0</v>
      </c>
    </row>
    <row r="238" spans="1:52" s="61" customFormat="1" ht="31.5">
      <c r="A238" s="108" t="s">
        <v>111</v>
      </c>
      <c r="B238" s="109" t="s">
        <v>472</v>
      </c>
      <c r="C238" s="110" t="s">
        <v>473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f t="shared" si="153"/>
        <v>0</v>
      </c>
      <c r="AT238" s="4">
        <f t="shared" si="154"/>
        <v>0</v>
      </c>
      <c r="AU238" s="4">
        <f t="shared" si="155"/>
        <v>0</v>
      </c>
      <c r="AV238" s="4">
        <f t="shared" si="156"/>
        <v>0</v>
      </c>
      <c r="AW238" s="4">
        <f t="shared" si="157"/>
        <v>0</v>
      </c>
      <c r="AX238" s="4">
        <f t="shared" si="158"/>
        <v>0</v>
      </c>
      <c r="AY238" s="4">
        <f t="shared" si="159"/>
        <v>0</v>
      </c>
      <c r="AZ238" s="83">
        <f t="shared" si="160"/>
        <v>0</v>
      </c>
    </row>
    <row r="239" spans="1:52" s="61" customFormat="1" ht="31.5">
      <c r="A239" s="108" t="s">
        <v>111</v>
      </c>
      <c r="B239" s="109" t="s">
        <v>474</v>
      </c>
      <c r="C239" s="110" t="s">
        <v>475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f t="shared" si="153"/>
        <v>0</v>
      </c>
      <c r="AT239" s="4">
        <f t="shared" si="154"/>
        <v>0</v>
      </c>
      <c r="AU239" s="4">
        <f t="shared" si="155"/>
        <v>0</v>
      </c>
      <c r="AV239" s="4">
        <f t="shared" si="156"/>
        <v>0</v>
      </c>
      <c r="AW239" s="4">
        <f t="shared" si="157"/>
        <v>0</v>
      </c>
      <c r="AX239" s="4">
        <f t="shared" si="158"/>
        <v>0</v>
      </c>
      <c r="AY239" s="4">
        <f t="shared" si="159"/>
        <v>0</v>
      </c>
      <c r="AZ239" s="83">
        <f t="shared" si="160"/>
        <v>0</v>
      </c>
    </row>
    <row r="240" spans="1:52" s="61" customFormat="1" ht="31.5">
      <c r="A240" s="108" t="s">
        <v>111</v>
      </c>
      <c r="B240" s="109" t="s">
        <v>476</v>
      </c>
      <c r="C240" s="110" t="s">
        <v>477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f t="shared" si="153"/>
        <v>0</v>
      </c>
      <c r="AT240" s="4">
        <f t="shared" si="154"/>
        <v>0</v>
      </c>
      <c r="AU240" s="4">
        <f t="shared" si="155"/>
        <v>0</v>
      </c>
      <c r="AV240" s="4">
        <f t="shared" si="156"/>
        <v>0</v>
      </c>
      <c r="AW240" s="4">
        <f t="shared" si="157"/>
        <v>0</v>
      </c>
      <c r="AX240" s="4">
        <f t="shared" si="158"/>
        <v>0</v>
      </c>
      <c r="AY240" s="4">
        <f t="shared" si="159"/>
        <v>0</v>
      </c>
      <c r="AZ240" s="83">
        <f t="shared" si="160"/>
        <v>0</v>
      </c>
    </row>
    <row r="241" spans="1:52" s="61" customFormat="1" ht="31.5">
      <c r="A241" s="108" t="s">
        <v>111</v>
      </c>
      <c r="B241" s="109" t="s">
        <v>478</v>
      </c>
      <c r="C241" s="110" t="s">
        <v>479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f t="shared" si="153"/>
        <v>0</v>
      </c>
      <c r="AT241" s="4">
        <f t="shared" si="154"/>
        <v>0</v>
      </c>
      <c r="AU241" s="4">
        <f t="shared" si="155"/>
        <v>0</v>
      </c>
      <c r="AV241" s="4">
        <f t="shared" si="156"/>
        <v>0</v>
      </c>
      <c r="AW241" s="4">
        <f t="shared" si="157"/>
        <v>0</v>
      </c>
      <c r="AX241" s="4">
        <f t="shared" si="158"/>
        <v>0</v>
      </c>
      <c r="AY241" s="4">
        <f t="shared" si="159"/>
        <v>0</v>
      </c>
      <c r="AZ241" s="83">
        <f t="shared" si="160"/>
        <v>0</v>
      </c>
    </row>
    <row r="242" spans="1:52" s="61" customFormat="1" ht="31.5">
      <c r="A242" s="108" t="s">
        <v>111</v>
      </c>
      <c r="B242" s="109" t="s">
        <v>480</v>
      </c>
      <c r="C242" s="110" t="s">
        <v>481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f t="shared" si="153"/>
        <v>0</v>
      </c>
      <c r="AT242" s="4">
        <f t="shared" si="154"/>
        <v>0</v>
      </c>
      <c r="AU242" s="4">
        <f t="shared" si="155"/>
        <v>0</v>
      </c>
      <c r="AV242" s="4">
        <f t="shared" si="156"/>
        <v>0</v>
      </c>
      <c r="AW242" s="4">
        <f t="shared" si="157"/>
        <v>0</v>
      </c>
      <c r="AX242" s="4">
        <f t="shared" si="158"/>
        <v>0</v>
      </c>
      <c r="AY242" s="4">
        <f t="shared" si="159"/>
        <v>0</v>
      </c>
      <c r="AZ242" s="83">
        <f t="shared" si="160"/>
        <v>0</v>
      </c>
    </row>
    <row r="243" spans="1:52" s="61" customFormat="1" ht="31.5">
      <c r="A243" s="108" t="s">
        <v>111</v>
      </c>
      <c r="B243" s="109" t="s">
        <v>482</v>
      </c>
      <c r="C243" s="110" t="s">
        <v>483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f t="shared" si="153"/>
        <v>0</v>
      </c>
      <c r="AT243" s="4">
        <f t="shared" si="154"/>
        <v>0</v>
      </c>
      <c r="AU243" s="4">
        <f t="shared" si="155"/>
        <v>0</v>
      </c>
      <c r="AV243" s="4">
        <f t="shared" si="156"/>
        <v>0</v>
      </c>
      <c r="AW243" s="4">
        <f t="shared" si="157"/>
        <v>0</v>
      </c>
      <c r="AX243" s="4">
        <f t="shared" si="158"/>
        <v>0</v>
      </c>
      <c r="AY243" s="4">
        <f t="shared" si="159"/>
        <v>0</v>
      </c>
      <c r="AZ243" s="83">
        <f t="shared" si="160"/>
        <v>0</v>
      </c>
    </row>
    <row r="244" spans="1:52" s="61" customFormat="1" ht="31.5">
      <c r="A244" s="108" t="s">
        <v>111</v>
      </c>
      <c r="B244" s="109" t="s">
        <v>484</v>
      </c>
      <c r="C244" s="110" t="s">
        <v>485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f t="shared" si="153"/>
        <v>0</v>
      </c>
      <c r="AT244" s="4">
        <f t="shared" si="154"/>
        <v>0</v>
      </c>
      <c r="AU244" s="4">
        <f t="shared" si="155"/>
        <v>0</v>
      </c>
      <c r="AV244" s="4">
        <f t="shared" si="156"/>
        <v>0</v>
      </c>
      <c r="AW244" s="4">
        <f t="shared" si="157"/>
        <v>0</v>
      </c>
      <c r="AX244" s="4">
        <f t="shared" si="158"/>
        <v>0</v>
      </c>
      <c r="AY244" s="4">
        <f t="shared" si="159"/>
        <v>0</v>
      </c>
      <c r="AZ244" s="83">
        <f t="shared" si="160"/>
        <v>0</v>
      </c>
    </row>
    <row r="245" spans="1:52" s="61" customFormat="1" ht="31.5">
      <c r="A245" s="108" t="s">
        <v>111</v>
      </c>
      <c r="B245" s="109" t="s">
        <v>486</v>
      </c>
      <c r="C245" s="110" t="s">
        <v>487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f t="shared" si="153"/>
        <v>0</v>
      </c>
      <c r="AT245" s="4">
        <f t="shared" si="154"/>
        <v>0</v>
      </c>
      <c r="AU245" s="4">
        <f t="shared" si="155"/>
        <v>0</v>
      </c>
      <c r="AV245" s="4">
        <f t="shared" si="156"/>
        <v>0</v>
      </c>
      <c r="AW245" s="4">
        <f t="shared" si="157"/>
        <v>0</v>
      </c>
      <c r="AX245" s="4">
        <f t="shared" si="158"/>
        <v>0</v>
      </c>
      <c r="AY245" s="4">
        <f t="shared" si="159"/>
        <v>0</v>
      </c>
      <c r="AZ245" s="83">
        <f t="shared" si="160"/>
        <v>0</v>
      </c>
    </row>
    <row r="246" spans="1:52" s="61" customFormat="1" ht="31.5">
      <c r="A246" s="108" t="s">
        <v>111</v>
      </c>
      <c r="B246" s="109" t="s">
        <v>488</v>
      </c>
      <c r="C246" s="110" t="s">
        <v>489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f t="shared" si="153"/>
        <v>0</v>
      </c>
      <c r="AT246" s="4">
        <f t="shared" si="154"/>
        <v>0</v>
      </c>
      <c r="AU246" s="4">
        <f t="shared" si="155"/>
        <v>0</v>
      </c>
      <c r="AV246" s="4">
        <f t="shared" si="156"/>
        <v>0</v>
      </c>
      <c r="AW246" s="4">
        <f t="shared" si="157"/>
        <v>0</v>
      </c>
      <c r="AX246" s="4">
        <f t="shared" si="158"/>
        <v>0</v>
      </c>
      <c r="AY246" s="4">
        <f t="shared" si="159"/>
        <v>0</v>
      </c>
      <c r="AZ246" s="83">
        <f t="shared" si="160"/>
        <v>0</v>
      </c>
    </row>
    <row r="247" spans="1:52" s="61" customFormat="1" ht="31.5">
      <c r="A247" s="108" t="s">
        <v>111</v>
      </c>
      <c r="B247" s="109" t="s">
        <v>490</v>
      </c>
      <c r="C247" s="110" t="s">
        <v>491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f t="shared" si="153"/>
        <v>0</v>
      </c>
      <c r="AT247" s="4">
        <f t="shared" si="154"/>
        <v>0</v>
      </c>
      <c r="AU247" s="4">
        <f t="shared" si="155"/>
        <v>0</v>
      </c>
      <c r="AV247" s="4">
        <f t="shared" si="156"/>
        <v>0</v>
      </c>
      <c r="AW247" s="4">
        <f t="shared" si="157"/>
        <v>0</v>
      </c>
      <c r="AX247" s="4">
        <f t="shared" si="158"/>
        <v>0</v>
      </c>
      <c r="AY247" s="4">
        <f t="shared" si="159"/>
        <v>0</v>
      </c>
      <c r="AZ247" s="83">
        <f t="shared" si="160"/>
        <v>0</v>
      </c>
    </row>
    <row r="248" spans="1:52" s="61" customFormat="1" ht="31.5">
      <c r="A248" s="108" t="s">
        <v>111</v>
      </c>
      <c r="B248" s="109" t="s">
        <v>492</v>
      </c>
      <c r="C248" s="110" t="s">
        <v>493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S248" s="4">
        <f t="shared" si="153"/>
        <v>0</v>
      </c>
      <c r="AT248" s="4">
        <f t="shared" si="154"/>
        <v>0</v>
      </c>
      <c r="AU248" s="4">
        <f t="shared" si="155"/>
        <v>0</v>
      </c>
      <c r="AV248" s="4">
        <f t="shared" si="156"/>
        <v>0</v>
      </c>
      <c r="AW248" s="4">
        <f t="shared" si="157"/>
        <v>0</v>
      </c>
      <c r="AX248" s="4">
        <f t="shared" si="158"/>
        <v>0</v>
      </c>
      <c r="AY248" s="4">
        <f t="shared" si="159"/>
        <v>0</v>
      </c>
      <c r="AZ248" s="83">
        <f t="shared" si="160"/>
        <v>0</v>
      </c>
    </row>
    <row r="249" spans="1:52" s="61" customFormat="1" ht="31.5">
      <c r="A249" s="108" t="s">
        <v>111</v>
      </c>
      <c r="B249" s="109" t="s">
        <v>494</v>
      </c>
      <c r="C249" s="110" t="s">
        <v>495</v>
      </c>
      <c r="D249" s="4">
        <v>0.24869488000000001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f t="shared" si="153"/>
        <v>0</v>
      </c>
      <c r="AT249" s="4">
        <f t="shared" si="154"/>
        <v>0</v>
      </c>
      <c r="AU249" s="4">
        <f t="shared" si="155"/>
        <v>0</v>
      </c>
      <c r="AV249" s="4">
        <f t="shared" si="156"/>
        <v>0</v>
      </c>
      <c r="AW249" s="4">
        <f t="shared" si="157"/>
        <v>0</v>
      </c>
      <c r="AX249" s="4">
        <f t="shared" si="158"/>
        <v>0</v>
      </c>
      <c r="AY249" s="4">
        <f t="shared" si="159"/>
        <v>0</v>
      </c>
      <c r="AZ249" s="83">
        <f t="shared" si="160"/>
        <v>0</v>
      </c>
    </row>
    <row r="250" spans="1:52" s="61" customFormat="1" ht="31.5">
      <c r="A250" s="108" t="s">
        <v>111</v>
      </c>
      <c r="B250" s="109" t="s">
        <v>496</v>
      </c>
      <c r="C250" s="110" t="s">
        <v>497</v>
      </c>
      <c r="D250" s="4">
        <v>0.44270799999999999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f t="shared" si="153"/>
        <v>0</v>
      </c>
      <c r="AT250" s="4">
        <f t="shared" si="154"/>
        <v>0</v>
      </c>
      <c r="AU250" s="4">
        <f t="shared" si="155"/>
        <v>0</v>
      </c>
      <c r="AV250" s="4">
        <f t="shared" si="156"/>
        <v>0</v>
      </c>
      <c r="AW250" s="4">
        <f t="shared" si="157"/>
        <v>0</v>
      </c>
      <c r="AX250" s="4">
        <f t="shared" si="158"/>
        <v>0</v>
      </c>
      <c r="AY250" s="4">
        <f t="shared" si="159"/>
        <v>0</v>
      </c>
      <c r="AZ250" s="83">
        <f t="shared" si="160"/>
        <v>0</v>
      </c>
    </row>
    <row r="251" spans="1:52" s="61" customFormat="1" ht="31.5">
      <c r="A251" s="108" t="s">
        <v>111</v>
      </c>
      <c r="B251" s="109" t="s">
        <v>498</v>
      </c>
      <c r="C251" s="110" t="s">
        <v>499</v>
      </c>
      <c r="D251" s="4">
        <v>0.34228700000000001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f t="shared" ref="AS251:AS277" si="161">E251+M251+U251+AC251+AK251</f>
        <v>0</v>
      </c>
      <c r="AT251" s="4">
        <f t="shared" ref="AT251:AT277" si="162">F251+N251+V251+AD251+AL251</f>
        <v>0</v>
      </c>
      <c r="AU251" s="4">
        <f t="shared" ref="AU251:AU277" si="163">G251+O251+W251+AE251+AM251</f>
        <v>0</v>
      </c>
      <c r="AV251" s="4">
        <f t="shared" ref="AV251:AV277" si="164">H251+P251+X251+AF251+AN251</f>
        <v>0</v>
      </c>
      <c r="AW251" s="4">
        <f t="shared" ref="AW251:AW277" si="165">I251+Q251+Y251+AG251+AO251</f>
        <v>0</v>
      </c>
      <c r="AX251" s="4">
        <f t="shared" ref="AX251:AX277" si="166">J251+R251+Z251+AH251+AP251</f>
        <v>0</v>
      </c>
      <c r="AY251" s="4">
        <f t="shared" ref="AY251:AY277" si="167">K251+S251+AA251+AI251+AQ251</f>
        <v>0</v>
      </c>
      <c r="AZ251" s="83">
        <f t="shared" ref="AZ251:AZ277" si="168">L251+T251+AB251+AJ251+AR251</f>
        <v>0</v>
      </c>
    </row>
    <row r="252" spans="1:52" s="61" customFormat="1" ht="31.5">
      <c r="A252" s="108" t="s">
        <v>111</v>
      </c>
      <c r="B252" s="109" t="s">
        <v>500</v>
      </c>
      <c r="C252" s="110" t="s">
        <v>501</v>
      </c>
      <c r="D252" s="4">
        <v>0.530752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f t="shared" si="161"/>
        <v>0</v>
      </c>
      <c r="AT252" s="4">
        <f t="shared" si="162"/>
        <v>0</v>
      </c>
      <c r="AU252" s="4">
        <f t="shared" si="163"/>
        <v>0</v>
      </c>
      <c r="AV252" s="4">
        <f t="shared" si="164"/>
        <v>0</v>
      </c>
      <c r="AW252" s="4">
        <f t="shared" si="165"/>
        <v>0</v>
      </c>
      <c r="AX252" s="4">
        <f t="shared" si="166"/>
        <v>0</v>
      </c>
      <c r="AY252" s="4">
        <f t="shared" si="167"/>
        <v>0</v>
      </c>
      <c r="AZ252" s="83">
        <f t="shared" si="168"/>
        <v>0</v>
      </c>
    </row>
    <row r="253" spans="1:52" s="61" customFormat="1" ht="31.5">
      <c r="A253" s="108" t="s">
        <v>111</v>
      </c>
      <c r="B253" s="109" t="s">
        <v>502</v>
      </c>
      <c r="C253" s="110" t="s">
        <v>503</v>
      </c>
      <c r="D253" s="4">
        <v>0.530752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f t="shared" si="161"/>
        <v>0</v>
      </c>
      <c r="AT253" s="4">
        <f t="shared" si="162"/>
        <v>0</v>
      </c>
      <c r="AU253" s="4">
        <f t="shared" si="163"/>
        <v>0</v>
      </c>
      <c r="AV253" s="4">
        <f t="shared" si="164"/>
        <v>0</v>
      </c>
      <c r="AW253" s="4">
        <f t="shared" si="165"/>
        <v>0</v>
      </c>
      <c r="AX253" s="4">
        <f t="shared" si="166"/>
        <v>0</v>
      </c>
      <c r="AY253" s="4">
        <f t="shared" si="167"/>
        <v>0</v>
      </c>
      <c r="AZ253" s="83">
        <f t="shared" si="168"/>
        <v>0</v>
      </c>
    </row>
    <row r="254" spans="1:52" s="61" customFormat="1">
      <c r="A254" s="108" t="s">
        <v>111</v>
      </c>
      <c r="B254" s="109" t="s">
        <v>504</v>
      </c>
      <c r="C254" s="110" t="s">
        <v>505</v>
      </c>
      <c r="D254" s="4">
        <v>0.27869600000000005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f t="shared" si="161"/>
        <v>0</v>
      </c>
      <c r="AT254" s="4">
        <f t="shared" si="162"/>
        <v>0</v>
      </c>
      <c r="AU254" s="4">
        <f t="shared" si="163"/>
        <v>0</v>
      </c>
      <c r="AV254" s="4">
        <f t="shared" si="164"/>
        <v>0</v>
      </c>
      <c r="AW254" s="4">
        <f t="shared" si="165"/>
        <v>0</v>
      </c>
      <c r="AX254" s="4">
        <f t="shared" si="166"/>
        <v>0</v>
      </c>
      <c r="AY254" s="4">
        <f t="shared" si="167"/>
        <v>0</v>
      </c>
      <c r="AZ254" s="83">
        <f t="shared" si="168"/>
        <v>0</v>
      </c>
    </row>
    <row r="255" spans="1:52" s="61" customFormat="1">
      <c r="A255" s="108" t="s">
        <v>111</v>
      </c>
      <c r="B255" s="109" t="s">
        <v>506</v>
      </c>
      <c r="C255" s="110" t="s">
        <v>507</v>
      </c>
      <c r="D255" s="4">
        <v>0.35838199999999998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f t="shared" si="161"/>
        <v>0</v>
      </c>
      <c r="AT255" s="4">
        <f t="shared" si="162"/>
        <v>0</v>
      </c>
      <c r="AU255" s="4">
        <f t="shared" si="163"/>
        <v>0</v>
      </c>
      <c r="AV255" s="4">
        <f t="shared" si="164"/>
        <v>0</v>
      </c>
      <c r="AW255" s="4">
        <f t="shared" si="165"/>
        <v>0</v>
      </c>
      <c r="AX255" s="4">
        <f t="shared" si="166"/>
        <v>0</v>
      </c>
      <c r="AY255" s="4">
        <f t="shared" si="167"/>
        <v>0</v>
      </c>
      <c r="AZ255" s="83">
        <f t="shared" si="168"/>
        <v>0</v>
      </c>
    </row>
    <row r="256" spans="1:52" s="61" customFormat="1">
      <c r="A256" s="108" t="s">
        <v>111</v>
      </c>
      <c r="B256" s="109" t="s">
        <v>508</v>
      </c>
      <c r="C256" s="110" t="s">
        <v>509</v>
      </c>
      <c r="D256" s="4">
        <v>0.39369699999999996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f t="shared" si="161"/>
        <v>0</v>
      </c>
      <c r="AT256" s="4">
        <f t="shared" si="162"/>
        <v>0</v>
      </c>
      <c r="AU256" s="4">
        <f t="shared" si="163"/>
        <v>0</v>
      </c>
      <c r="AV256" s="4">
        <f t="shared" si="164"/>
        <v>0</v>
      </c>
      <c r="AW256" s="4">
        <f t="shared" si="165"/>
        <v>0</v>
      </c>
      <c r="AX256" s="4">
        <f t="shared" si="166"/>
        <v>0</v>
      </c>
      <c r="AY256" s="4">
        <f t="shared" si="167"/>
        <v>0</v>
      </c>
      <c r="AZ256" s="83">
        <f t="shared" si="168"/>
        <v>0</v>
      </c>
    </row>
    <row r="257" spans="1:52" s="61" customFormat="1">
      <c r="A257" s="108" t="s">
        <v>111</v>
      </c>
      <c r="B257" s="109" t="s">
        <v>510</v>
      </c>
      <c r="C257" s="110" t="s">
        <v>511</v>
      </c>
      <c r="D257" s="4">
        <v>0.38182599999999994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f t="shared" si="161"/>
        <v>0</v>
      </c>
      <c r="AT257" s="4">
        <f t="shared" si="162"/>
        <v>0</v>
      </c>
      <c r="AU257" s="4">
        <f t="shared" si="163"/>
        <v>0</v>
      </c>
      <c r="AV257" s="4">
        <f t="shared" si="164"/>
        <v>0</v>
      </c>
      <c r="AW257" s="4">
        <f t="shared" si="165"/>
        <v>0</v>
      </c>
      <c r="AX257" s="4">
        <f t="shared" si="166"/>
        <v>0</v>
      </c>
      <c r="AY257" s="4">
        <f t="shared" si="167"/>
        <v>0</v>
      </c>
      <c r="AZ257" s="83">
        <f t="shared" si="168"/>
        <v>0</v>
      </c>
    </row>
    <row r="258" spans="1:52" s="61" customFormat="1" ht="31.5">
      <c r="A258" s="108" t="s">
        <v>111</v>
      </c>
      <c r="B258" s="109" t="s">
        <v>512</v>
      </c>
      <c r="C258" s="110" t="s">
        <v>513</v>
      </c>
      <c r="D258" s="4">
        <v>0.39317999999999997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f t="shared" si="161"/>
        <v>0</v>
      </c>
      <c r="AT258" s="4">
        <f t="shared" si="162"/>
        <v>0</v>
      </c>
      <c r="AU258" s="4">
        <f t="shared" si="163"/>
        <v>0</v>
      </c>
      <c r="AV258" s="4">
        <f t="shared" si="164"/>
        <v>0</v>
      </c>
      <c r="AW258" s="4">
        <f t="shared" si="165"/>
        <v>0</v>
      </c>
      <c r="AX258" s="4">
        <f t="shared" si="166"/>
        <v>0</v>
      </c>
      <c r="AY258" s="4">
        <f t="shared" si="167"/>
        <v>0</v>
      </c>
      <c r="AZ258" s="83">
        <f t="shared" si="168"/>
        <v>0</v>
      </c>
    </row>
    <row r="259" spans="1:52" s="61" customFormat="1" ht="31.5">
      <c r="A259" s="108" t="s">
        <v>111</v>
      </c>
      <c r="B259" s="109" t="s">
        <v>514</v>
      </c>
      <c r="C259" s="110" t="s">
        <v>515</v>
      </c>
      <c r="D259" s="4">
        <v>0.39628200000000002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f t="shared" si="161"/>
        <v>0</v>
      </c>
      <c r="AT259" s="4">
        <f t="shared" si="162"/>
        <v>0</v>
      </c>
      <c r="AU259" s="4">
        <f t="shared" si="163"/>
        <v>0</v>
      </c>
      <c r="AV259" s="4">
        <f t="shared" si="164"/>
        <v>0</v>
      </c>
      <c r="AW259" s="4">
        <f t="shared" si="165"/>
        <v>0</v>
      </c>
      <c r="AX259" s="4">
        <f t="shared" si="166"/>
        <v>0</v>
      </c>
      <c r="AY259" s="4">
        <f t="shared" si="167"/>
        <v>0</v>
      </c>
      <c r="AZ259" s="83">
        <f t="shared" si="168"/>
        <v>0</v>
      </c>
    </row>
    <row r="260" spans="1:52" s="61" customFormat="1" ht="31.5">
      <c r="A260" s="108" t="s">
        <v>111</v>
      </c>
      <c r="B260" s="109" t="s">
        <v>516</v>
      </c>
      <c r="C260" s="110" t="s">
        <v>517</v>
      </c>
      <c r="D260" s="4">
        <v>0.35702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f t="shared" si="161"/>
        <v>0</v>
      </c>
      <c r="AT260" s="4">
        <f t="shared" si="162"/>
        <v>0</v>
      </c>
      <c r="AU260" s="4">
        <f t="shared" si="163"/>
        <v>0</v>
      </c>
      <c r="AV260" s="4">
        <f t="shared" si="164"/>
        <v>0</v>
      </c>
      <c r="AW260" s="4">
        <f t="shared" si="165"/>
        <v>0</v>
      </c>
      <c r="AX260" s="4">
        <f t="shared" si="166"/>
        <v>0</v>
      </c>
      <c r="AY260" s="4">
        <f t="shared" si="167"/>
        <v>0</v>
      </c>
      <c r="AZ260" s="83">
        <f t="shared" si="168"/>
        <v>0</v>
      </c>
    </row>
    <row r="261" spans="1:52" s="61" customFormat="1" ht="31.5">
      <c r="A261" s="108" t="s">
        <v>111</v>
      </c>
      <c r="B261" s="109" t="s">
        <v>518</v>
      </c>
      <c r="C261" s="110" t="s">
        <v>519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f t="shared" si="161"/>
        <v>0</v>
      </c>
      <c r="AT261" s="4">
        <f t="shared" si="162"/>
        <v>0</v>
      </c>
      <c r="AU261" s="4">
        <f t="shared" si="163"/>
        <v>0</v>
      </c>
      <c r="AV261" s="4">
        <f t="shared" si="164"/>
        <v>0</v>
      </c>
      <c r="AW261" s="4">
        <f t="shared" si="165"/>
        <v>0</v>
      </c>
      <c r="AX261" s="4">
        <f t="shared" si="166"/>
        <v>0</v>
      </c>
      <c r="AY261" s="4">
        <f t="shared" si="167"/>
        <v>0</v>
      </c>
      <c r="AZ261" s="83">
        <f t="shared" si="168"/>
        <v>0</v>
      </c>
    </row>
    <row r="262" spans="1:52" s="61" customFormat="1" ht="31.5">
      <c r="A262" s="108" t="s">
        <v>111</v>
      </c>
      <c r="B262" s="109" t="s">
        <v>520</v>
      </c>
      <c r="C262" s="110" t="s">
        <v>521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f t="shared" si="161"/>
        <v>0</v>
      </c>
      <c r="AT262" s="4">
        <f t="shared" si="162"/>
        <v>0</v>
      </c>
      <c r="AU262" s="4">
        <f t="shared" si="163"/>
        <v>0</v>
      </c>
      <c r="AV262" s="4">
        <f t="shared" si="164"/>
        <v>0</v>
      </c>
      <c r="AW262" s="4">
        <f t="shared" si="165"/>
        <v>0</v>
      </c>
      <c r="AX262" s="4">
        <f t="shared" si="166"/>
        <v>0</v>
      </c>
      <c r="AY262" s="4">
        <f t="shared" si="167"/>
        <v>0</v>
      </c>
      <c r="AZ262" s="83">
        <f t="shared" si="168"/>
        <v>0</v>
      </c>
    </row>
    <row r="263" spans="1:52" s="61" customFormat="1" ht="31.5">
      <c r="A263" s="108" t="s">
        <v>111</v>
      </c>
      <c r="B263" s="109" t="s">
        <v>522</v>
      </c>
      <c r="C263" s="110" t="s">
        <v>523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f t="shared" si="161"/>
        <v>0</v>
      </c>
      <c r="AT263" s="4">
        <f t="shared" si="162"/>
        <v>0</v>
      </c>
      <c r="AU263" s="4">
        <f t="shared" si="163"/>
        <v>0</v>
      </c>
      <c r="AV263" s="4">
        <f t="shared" si="164"/>
        <v>0</v>
      </c>
      <c r="AW263" s="4">
        <f t="shared" si="165"/>
        <v>0</v>
      </c>
      <c r="AX263" s="4">
        <f t="shared" si="166"/>
        <v>0</v>
      </c>
      <c r="AY263" s="4">
        <f t="shared" si="167"/>
        <v>0</v>
      </c>
      <c r="AZ263" s="83">
        <f t="shared" si="168"/>
        <v>0</v>
      </c>
    </row>
    <row r="264" spans="1:52" s="61" customFormat="1" ht="31.5">
      <c r="A264" s="108" t="s">
        <v>111</v>
      </c>
      <c r="B264" s="109" t="s">
        <v>524</v>
      </c>
      <c r="C264" s="110" t="s">
        <v>525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f t="shared" si="161"/>
        <v>0</v>
      </c>
      <c r="AT264" s="4">
        <f t="shared" si="162"/>
        <v>0</v>
      </c>
      <c r="AU264" s="4">
        <f t="shared" si="163"/>
        <v>0</v>
      </c>
      <c r="AV264" s="4">
        <f t="shared" si="164"/>
        <v>0</v>
      </c>
      <c r="AW264" s="4">
        <f t="shared" si="165"/>
        <v>0</v>
      </c>
      <c r="AX264" s="4">
        <f t="shared" si="166"/>
        <v>0</v>
      </c>
      <c r="AY264" s="4">
        <f t="shared" si="167"/>
        <v>0</v>
      </c>
      <c r="AZ264" s="83">
        <f t="shared" si="168"/>
        <v>0</v>
      </c>
    </row>
    <row r="265" spans="1:52" s="61" customFormat="1" ht="31.5">
      <c r="A265" s="108" t="s">
        <v>111</v>
      </c>
      <c r="B265" s="109" t="s">
        <v>526</v>
      </c>
      <c r="C265" s="110" t="s">
        <v>527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f t="shared" si="161"/>
        <v>0</v>
      </c>
      <c r="AT265" s="4">
        <f t="shared" si="162"/>
        <v>0</v>
      </c>
      <c r="AU265" s="4">
        <f t="shared" si="163"/>
        <v>0</v>
      </c>
      <c r="AV265" s="4">
        <f t="shared" si="164"/>
        <v>0</v>
      </c>
      <c r="AW265" s="4">
        <f t="shared" si="165"/>
        <v>0</v>
      </c>
      <c r="AX265" s="4">
        <f t="shared" si="166"/>
        <v>0</v>
      </c>
      <c r="AY265" s="4">
        <f t="shared" si="167"/>
        <v>0</v>
      </c>
      <c r="AZ265" s="83">
        <f t="shared" si="168"/>
        <v>0</v>
      </c>
    </row>
    <row r="266" spans="1:52" s="61" customFormat="1" ht="31.5">
      <c r="A266" s="108" t="s">
        <v>111</v>
      </c>
      <c r="B266" s="109" t="s">
        <v>528</v>
      </c>
      <c r="C266" s="110" t="s">
        <v>529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f t="shared" si="161"/>
        <v>0</v>
      </c>
      <c r="AT266" s="4">
        <f t="shared" si="162"/>
        <v>0</v>
      </c>
      <c r="AU266" s="4">
        <f t="shared" si="163"/>
        <v>0</v>
      </c>
      <c r="AV266" s="4">
        <f t="shared" si="164"/>
        <v>0</v>
      </c>
      <c r="AW266" s="4">
        <f t="shared" si="165"/>
        <v>0</v>
      </c>
      <c r="AX266" s="4">
        <f t="shared" si="166"/>
        <v>0</v>
      </c>
      <c r="AY266" s="4">
        <f t="shared" si="167"/>
        <v>0</v>
      </c>
      <c r="AZ266" s="83">
        <f t="shared" si="168"/>
        <v>0</v>
      </c>
    </row>
    <row r="267" spans="1:52" s="61" customFormat="1" ht="31.5">
      <c r="A267" s="108" t="s">
        <v>111</v>
      </c>
      <c r="B267" s="109" t="s">
        <v>530</v>
      </c>
      <c r="C267" s="110" t="s">
        <v>531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f t="shared" si="161"/>
        <v>0</v>
      </c>
      <c r="AT267" s="4">
        <f t="shared" si="162"/>
        <v>0</v>
      </c>
      <c r="AU267" s="4">
        <f t="shared" si="163"/>
        <v>0</v>
      </c>
      <c r="AV267" s="4">
        <f t="shared" si="164"/>
        <v>0</v>
      </c>
      <c r="AW267" s="4">
        <f t="shared" si="165"/>
        <v>0</v>
      </c>
      <c r="AX267" s="4">
        <f t="shared" si="166"/>
        <v>0</v>
      </c>
      <c r="AY267" s="4">
        <f t="shared" si="167"/>
        <v>0</v>
      </c>
      <c r="AZ267" s="83">
        <f t="shared" si="168"/>
        <v>0</v>
      </c>
    </row>
    <row r="268" spans="1:52" s="61" customFormat="1" ht="31.5">
      <c r="A268" s="108" t="s">
        <v>111</v>
      </c>
      <c r="B268" s="109" t="s">
        <v>532</v>
      </c>
      <c r="C268" s="110" t="s">
        <v>533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f t="shared" si="161"/>
        <v>0</v>
      </c>
      <c r="AT268" s="4">
        <f t="shared" si="162"/>
        <v>0</v>
      </c>
      <c r="AU268" s="4">
        <f t="shared" si="163"/>
        <v>0</v>
      </c>
      <c r="AV268" s="4">
        <f t="shared" si="164"/>
        <v>0</v>
      </c>
      <c r="AW268" s="4">
        <f t="shared" si="165"/>
        <v>0</v>
      </c>
      <c r="AX268" s="4">
        <f t="shared" si="166"/>
        <v>0</v>
      </c>
      <c r="AY268" s="4">
        <f t="shared" si="167"/>
        <v>0</v>
      </c>
      <c r="AZ268" s="83">
        <f t="shared" si="168"/>
        <v>0</v>
      </c>
    </row>
    <row r="269" spans="1:52" s="61" customFormat="1" ht="31.5">
      <c r="A269" s="108" t="s">
        <v>111</v>
      </c>
      <c r="B269" s="109" t="s">
        <v>534</v>
      </c>
      <c r="C269" s="110" t="s">
        <v>535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f t="shared" si="161"/>
        <v>0</v>
      </c>
      <c r="AT269" s="4">
        <f t="shared" si="162"/>
        <v>0</v>
      </c>
      <c r="AU269" s="4">
        <f t="shared" si="163"/>
        <v>0</v>
      </c>
      <c r="AV269" s="4">
        <f t="shared" si="164"/>
        <v>0</v>
      </c>
      <c r="AW269" s="4">
        <f t="shared" si="165"/>
        <v>0</v>
      </c>
      <c r="AX269" s="4">
        <f t="shared" si="166"/>
        <v>0</v>
      </c>
      <c r="AY269" s="4">
        <f t="shared" si="167"/>
        <v>0</v>
      </c>
      <c r="AZ269" s="83">
        <f t="shared" si="168"/>
        <v>0</v>
      </c>
    </row>
    <row r="270" spans="1:52" s="61" customFormat="1" ht="31.5">
      <c r="A270" s="108" t="s">
        <v>111</v>
      </c>
      <c r="B270" s="109" t="s">
        <v>536</v>
      </c>
      <c r="C270" s="110" t="s">
        <v>537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f t="shared" si="161"/>
        <v>0</v>
      </c>
      <c r="AT270" s="4">
        <f t="shared" si="162"/>
        <v>0</v>
      </c>
      <c r="AU270" s="4">
        <f t="shared" si="163"/>
        <v>0</v>
      </c>
      <c r="AV270" s="4">
        <f t="shared" si="164"/>
        <v>0</v>
      </c>
      <c r="AW270" s="4">
        <f t="shared" si="165"/>
        <v>0</v>
      </c>
      <c r="AX270" s="4">
        <f t="shared" si="166"/>
        <v>0</v>
      </c>
      <c r="AY270" s="4">
        <f t="shared" si="167"/>
        <v>0</v>
      </c>
      <c r="AZ270" s="83">
        <f t="shared" si="168"/>
        <v>0</v>
      </c>
    </row>
    <row r="271" spans="1:52" s="61" customFormat="1" ht="31.5">
      <c r="A271" s="108" t="s">
        <v>111</v>
      </c>
      <c r="B271" s="109" t="s">
        <v>538</v>
      </c>
      <c r="C271" s="110" t="s">
        <v>539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f t="shared" si="161"/>
        <v>0</v>
      </c>
      <c r="AT271" s="4">
        <f t="shared" si="162"/>
        <v>0</v>
      </c>
      <c r="AU271" s="4">
        <f t="shared" si="163"/>
        <v>0</v>
      </c>
      <c r="AV271" s="4">
        <f t="shared" si="164"/>
        <v>0</v>
      </c>
      <c r="AW271" s="4">
        <f t="shared" si="165"/>
        <v>0</v>
      </c>
      <c r="AX271" s="4">
        <f t="shared" si="166"/>
        <v>0</v>
      </c>
      <c r="AY271" s="4">
        <f t="shared" si="167"/>
        <v>0</v>
      </c>
      <c r="AZ271" s="83">
        <f t="shared" si="168"/>
        <v>0</v>
      </c>
    </row>
    <row r="272" spans="1:52" s="61" customFormat="1" ht="31.5">
      <c r="A272" s="108" t="s">
        <v>111</v>
      </c>
      <c r="B272" s="109" t="s">
        <v>540</v>
      </c>
      <c r="C272" s="110" t="s">
        <v>541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f t="shared" si="161"/>
        <v>0</v>
      </c>
      <c r="AT272" s="4">
        <f t="shared" si="162"/>
        <v>0</v>
      </c>
      <c r="AU272" s="4">
        <f t="shared" si="163"/>
        <v>0</v>
      </c>
      <c r="AV272" s="4">
        <f t="shared" si="164"/>
        <v>0</v>
      </c>
      <c r="AW272" s="4">
        <f t="shared" si="165"/>
        <v>0</v>
      </c>
      <c r="AX272" s="4">
        <f t="shared" si="166"/>
        <v>0</v>
      </c>
      <c r="AY272" s="4">
        <f t="shared" si="167"/>
        <v>0</v>
      </c>
      <c r="AZ272" s="83">
        <f t="shared" si="168"/>
        <v>0</v>
      </c>
    </row>
    <row r="273" spans="1:52" s="61" customFormat="1" ht="31.5">
      <c r="A273" s="108" t="s">
        <v>111</v>
      </c>
      <c r="B273" s="109" t="s">
        <v>542</v>
      </c>
      <c r="C273" s="110" t="s">
        <v>543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S273" s="4">
        <f t="shared" si="161"/>
        <v>0</v>
      </c>
      <c r="AT273" s="4">
        <f t="shared" si="162"/>
        <v>0</v>
      </c>
      <c r="AU273" s="4">
        <f t="shared" si="163"/>
        <v>0</v>
      </c>
      <c r="AV273" s="4">
        <f t="shared" si="164"/>
        <v>0</v>
      </c>
      <c r="AW273" s="4">
        <f t="shared" si="165"/>
        <v>0</v>
      </c>
      <c r="AX273" s="4">
        <f t="shared" si="166"/>
        <v>0</v>
      </c>
      <c r="AY273" s="4">
        <f t="shared" si="167"/>
        <v>0</v>
      </c>
      <c r="AZ273" s="83">
        <f t="shared" si="168"/>
        <v>0</v>
      </c>
    </row>
    <row r="274" spans="1:52" s="61" customFormat="1" ht="31.5">
      <c r="A274" s="108" t="s">
        <v>111</v>
      </c>
      <c r="B274" s="109" t="s">
        <v>544</v>
      </c>
      <c r="C274" s="110" t="s">
        <v>545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f t="shared" si="161"/>
        <v>0</v>
      </c>
      <c r="AT274" s="4">
        <f t="shared" si="162"/>
        <v>0</v>
      </c>
      <c r="AU274" s="4">
        <f t="shared" si="163"/>
        <v>0</v>
      </c>
      <c r="AV274" s="4">
        <f t="shared" si="164"/>
        <v>0</v>
      </c>
      <c r="AW274" s="4">
        <f t="shared" si="165"/>
        <v>0</v>
      </c>
      <c r="AX274" s="4">
        <f t="shared" si="166"/>
        <v>0</v>
      </c>
      <c r="AY274" s="4">
        <f t="shared" si="167"/>
        <v>0</v>
      </c>
      <c r="AZ274" s="83">
        <f t="shared" si="168"/>
        <v>0</v>
      </c>
    </row>
    <row r="275" spans="1:52" s="61" customFormat="1" ht="31.5">
      <c r="A275" s="108" t="s">
        <v>111</v>
      </c>
      <c r="B275" s="109" t="s">
        <v>546</v>
      </c>
      <c r="C275" s="110" t="s">
        <v>547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f t="shared" si="161"/>
        <v>0</v>
      </c>
      <c r="AT275" s="4">
        <f t="shared" si="162"/>
        <v>0</v>
      </c>
      <c r="AU275" s="4">
        <f t="shared" si="163"/>
        <v>0</v>
      </c>
      <c r="AV275" s="4">
        <f t="shared" si="164"/>
        <v>0</v>
      </c>
      <c r="AW275" s="4">
        <f t="shared" si="165"/>
        <v>0</v>
      </c>
      <c r="AX275" s="4">
        <f t="shared" si="166"/>
        <v>0</v>
      </c>
      <c r="AY275" s="4">
        <f t="shared" si="167"/>
        <v>0</v>
      </c>
      <c r="AZ275" s="83">
        <f t="shared" si="168"/>
        <v>0</v>
      </c>
    </row>
    <row r="276" spans="1:52" s="61" customFormat="1" ht="31.5">
      <c r="A276" s="108" t="s">
        <v>111</v>
      </c>
      <c r="B276" s="109" t="s">
        <v>548</v>
      </c>
      <c r="C276" s="110" t="s">
        <v>549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f t="shared" si="161"/>
        <v>0</v>
      </c>
      <c r="AT276" s="4">
        <f t="shared" si="162"/>
        <v>0</v>
      </c>
      <c r="AU276" s="4">
        <f t="shared" si="163"/>
        <v>0</v>
      </c>
      <c r="AV276" s="4">
        <f t="shared" si="164"/>
        <v>0</v>
      </c>
      <c r="AW276" s="4">
        <f t="shared" si="165"/>
        <v>0</v>
      </c>
      <c r="AX276" s="4">
        <f t="shared" si="166"/>
        <v>0</v>
      </c>
      <c r="AY276" s="4">
        <f t="shared" si="167"/>
        <v>0</v>
      </c>
      <c r="AZ276" s="83">
        <f t="shared" si="168"/>
        <v>0</v>
      </c>
    </row>
    <row r="277" spans="1:52" s="61" customFormat="1" ht="31.5">
      <c r="A277" s="108" t="s">
        <v>111</v>
      </c>
      <c r="B277" s="109" t="s">
        <v>550</v>
      </c>
      <c r="C277" s="110" t="s">
        <v>551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f t="shared" si="161"/>
        <v>0</v>
      </c>
      <c r="AT277" s="4">
        <f t="shared" si="162"/>
        <v>0</v>
      </c>
      <c r="AU277" s="4">
        <f t="shared" si="163"/>
        <v>0</v>
      </c>
      <c r="AV277" s="4">
        <f t="shared" si="164"/>
        <v>0</v>
      </c>
      <c r="AW277" s="4">
        <f t="shared" si="165"/>
        <v>0</v>
      </c>
      <c r="AX277" s="4">
        <f t="shared" si="166"/>
        <v>0</v>
      </c>
      <c r="AY277" s="4">
        <f t="shared" si="167"/>
        <v>0</v>
      </c>
      <c r="AZ277" s="83">
        <f t="shared" si="168"/>
        <v>0</v>
      </c>
    </row>
    <row r="278" spans="1:52" s="61" customFormat="1" ht="31.5">
      <c r="A278" s="112" t="s">
        <v>113</v>
      </c>
      <c r="B278" s="15" t="s">
        <v>114</v>
      </c>
      <c r="C278" s="106" t="s">
        <v>24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68">
        <v>0</v>
      </c>
    </row>
    <row r="279" spans="1:52" s="61" customFormat="1">
      <c r="A279" s="112" t="s">
        <v>115</v>
      </c>
      <c r="B279" s="15" t="s">
        <v>116</v>
      </c>
      <c r="C279" s="106" t="s">
        <v>24</v>
      </c>
      <c r="D279" s="2">
        <f t="shared" ref="D279:AI279" si="169">IF((COUNTIF(D280:D329,"нд"))=(COUNTA(D280:D329)),"нд",SUMIF(D280:D329,"&gt;0",D280:D329))</f>
        <v>258.90483100045759</v>
      </c>
      <c r="E279" s="2">
        <f t="shared" si="169"/>
        <v>0</v>
      </c>
      <c r="F279" s="2">
        <f t="shared" si="169"/>
        <v>158.42301179</v>
      </c>
      <c r="G279" s="2">
        <f t="shared" si="169"/>
        <v>0</v>
      </c>
      <c r="H279" s="2">
        <f t="shared" si="169"/>
        <v>0</v>
      </c>
      <c r="I279" s="2">
        <f t="shared" si="169"/>
        <v>0</v>
      </c>
      <c r="J279" s="2">
        <f t="shared" si="169"/>
        <v>0</v>
      </c>
      <c r="K279" s="2">
        <f t="shared" si="169"/>
        <v>38</v>
      </c>
      <c r="L279" s="2">
        <f t="shared" si="169"/>
        <v>0</v>
      </c>
      <c r="M279" s="2">
        <f t="shared" si="169"/>
        <v>0</v>
      </c>
      <c r="N279" s="2">
        <f t="shared" si="169"/>
        <v>0</v>
      </c>
      <c r="O279" s="2">
        <f t="shared" si="169"/>
        <v>0</v>
      </c>
      <c r="P279" s="2">
        <f t="shared" si="169"/>
        <v>0</v>
      </c>
      <c r="Q279" s="2">
        <f t="shared" si="169"/>
        <v>0</v>
      </c>
      <c r="R279" s="2">
        <f t="shared" si="169"/>
        <v>0</v>
      </c>
      <c r="S279" s="2">
        <f t="shared" si="169"/>
        <v>0</v>
      </c>
      <c r="T279" s="2">
        <f t="shared" si="169"/>
        <v>0</v>
      </c>
      <c r="U279" s="2">
        <f t="shared" si="169"/>
        <v>0</v>
      </c>
      <c r="V279" s="2">
        <f t="shared" si="169"/>
        <v>0</v>
      </c>
      <c r="W279" s="2">
        <f t="shared" si="169"/>
        <v>0</v>
      </c>
      <c r="X279" s="2">
        <f t="shared" si="169"/>
        <v>0</v>
      </c>
      <c r="Y279" s="2">
        <f t="shared" si="169"/>
        <v>0</v>
      </c>
      <c r="Z279" s="2">
        <f t="shared" si="169"/>
        <v>0</v>
      </c>
      <c r="AA279" s="2">
        <f t="shared" si="169"/>
        <v>0</v>
      </c>
      <c r="AB279" s="2">
        <f t="shared" si="169"/>
        <v>0</v>
      </c>
      <c r="AC279" s="2">
        <f t="shared" si="169"/>
        <v>0</v>
      </c>
      <c r="AD279" s="2">
        <f t="shared" si="169"/>
        <v>0</v>
      </c>
      <c r="AE279" s="2">
        <f t="shared" si="169"/>
        <v>0</v>
      </c>
      <c r="AF279" s="2">
        <f t="shared" si="169"/>
        <v>0</v>
      </c>
      <c r="AG279" s="2">
        <f t="shared" si="169"/>
        <v>0</v>
      </c>
      <c r="AH279" s="2">
        <f t="shared" si="169"/>
        <v>0</v>
      </c>
      <c r="AI279" s="2">
        <f t="shared" si="169"/>
        <v>0</v>
      </c>
      <c r="AJ279" s="2">
        <f t="shared" ref="AJ279:AZ279" si="170">IF((COUNTIF(AJ280:AJ329,"нд"))=(COUNTA(AJ280:AJ329)),"нд",SUMIF(AJ280:AJ329,"&gt;0",AJ280:AJ329))</f>
        <v>0</v>
      </c>
      <c r="AK279" s="2">
        <f t="shared" si="170"/>
        <v>0</v>
      </c>
      <c r="AL279" s="2">
        <f t="shared" si="170"/>
        <v>0</v>
      </c>
      <c r="AM279" s="2">
        <f t="shared" si="170"/>
        <v>0</v>
      </c>
      <c r="AN279" s="2">
        <f t="shared" si="170"/>
        <v>0</v>
      </c>
      <c r="AO279" s="2">
        <f t="shared" si="170"/>
        <v>0</v>
      </c>
      <c r="AP279" s="2">
        <f t="shared" si="170"/>
        <v>0</v>
      </c>
      <c r="AQ279" s="2">
        <f t="shared" si="170"/>
        <v>0</v>
      </c>
      <c r="AR279" s="2">
        <f t="shared" si="170"/>
        <v>0</v>
      </c>
      <c r="AS279" s="2">
        <f t="shared" si="170"/>
        <v>0</v>
      </c>
      <c r="AT279" s="2">
        <f t="shared" si="170"/>
        <v>158.42301179</v>
      </c>
      <c r="AU279" s="2">
        <f t="shared" si="170"/>
        <v>0</v>
      </c>
      <c r="AV279" s="2">
        <f t="shared" si="170"/>
        <v>0</v>
      </c>
      <c r="AW279" s="2">
        <f t="shared" si="170"/>
        <v>0</v>
      </c>
      <c r="AX279" s="2">
        <f t="shared" si="170"/>
        <v>0</v>
      </c>
      <c r="AY279" s="2">
        <f t="shared" si="170"/>
        <v>38</v>
      </c>
      <c r="AZ279" s="68">
        <f t="shared" si="170"/>
        <v>0</v>
      </c>
    </row>
    <row r="280" spans="1:52" s="61" customFormat="1">
      <c r="A280" s="108" t="s">
        <v>115</v>
      </c>
      <c r="B280" s="109" t="s">
        <v>552</v>
      </c>
      <c r="C280" s="110" t="s">
        <v>553</v>
      </c>
      <c r="D280" s="4">
        <v>5.5601694915254241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S280" s="4">
        <f t="shared" ref="AS280:AS329" si="171">E280+M280+U280+AC280+AK280</f>
        <v>0</v>
      </c>
      <c r="AT280" s="4">
        <f t="shared" ref="AT280:AT329" si="172">F280+N280+V280+AD280+AL280</f>
        <v>0</v>
      </c>
      <c r="AU280" s="4">
        <f t="shared" ref="AU280:AU329" si="173">G280+O280+W280+AE280+AM280</f>
        <v>0</v>
      </c>
      <c r="AV280" s="4">
        <f t="shared" ref="AV280:AV329" si="174">H280+P280+X280+AF280+AN280</f>
        <v>0</v>
      </c>
      <c r="AW280" s="4">
        <f t="shared" ref="AW280:AW329" si="175">I280+Q280+Y280+AG280+AO280</f>
        <v>0</v>
      </c>
      <c r="AX280" s="4">
        <f t="shared" ref="AX280:AX329" si="176">J280+R280+Z280+AH280+AP280</f>
        <v>0</v>
      </c>
      <c r="AY280" s="4">
        <f t="shared" ref="AY280:AY329" si="177">K280+S280+AA280+AI280+AQ280</f>
        <v>0</v>
      </c>
      <c r="AZ280" s="83">
        <f t="shared" ref="AZ280:AZ329" si="178">L280+T280+AB280+AJ280+AR280</f>
        <v>0</v>
      </c>
    </row>
    <row r="281" spans="1:52" s="61" customFormat="1">
      <c r="A281" s="108" t="s">
        <v>115</v>
      </c>
      <c r="B281" s="109" t="s">
        <v>554</v>
      </c>
      <c r="C281" s="110" t="s">
        <v>555</v>
      </c>
      <c r="D281" s="4">
        <v>1.1355932203389831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f t="shared" si="171"/>
        <v>0</v>
      </c>
      <c r="AT281" s="4">
        <f t="shared" si="172"/>
        <v>0</v>
      </c>
      <c r="AU281" s="4">
        <f t="shared" si="173"/>
        <v>0</v>
      </c>
      <c r="AV281" s="4">
        <f t="shared" si="174"/>
        <v>0</v>
      </c>
      <c r="AW281" s="4">
        <f t="shared" si="175"/>
        <v>0</v>
      </c>
      <c r="AX281" s="4">
        <f t="shared" si="176"/>
        <v>0</v>
      </c>
      <c r="AY281" s="4">
        <f t="shared" si="177"/>
        <v>0</v>
      </c>
      <c r="AZ281" s="83">
        <f t="shared" si="178"/>
        <v>0</v>
      </c>
    </row>
    <row r="282" spans="1:52" s="61" customFormat="1">
      <c r="A282" s="108" t="s">
        <v>115</v>
      </c>
      <c r="B282" s="109" t="s">
        <v>556</v>
      </c>
      <c r="C282" s="110" t="s">
        <v>557</v>
      </c>
      <c r="D282" s="4">
        <v>0.58644067796610166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f t="shared" si="171"/>
        <v>0</v>
      </c>
      <c r="AT282" s="4">
        <f t="shared" si="172"/>
        <v>0</v>
      </c>
      <c r="AU282" s="4">
        <f t="shared" si="173"/>
        <v>0</v>
      </c>
      <c r="AV282" s="4">
        <f t="shared" si="174"/>
        <v>0</v>
      </c>
      <c r="AW282" s="4">
        <f t="shared" si="175"/>
        <v>0</v>
      </c>
      <c r="AX282" s="4">
        <f t="shared" si="176"/>
        <v>0</v>
      </c>
      <c r="AY282" s="4">
        <f t="shared" si="177"/>
        <v>0</v>
      </c>
      <c r="AZ282" s="83">
        <f t="shared" si="178"/>
        <v>0</v>
      </c>
    </row>
    <row r="283" spans="1:52" s="61" customFormat="1" ht="47.25">
      <c r="A283" s="108" t="s">
        <v>115</v>
      </c>
      <c r="B283" s="109" t="s">
        <v>558</v>
      </c>
      <c r="C283" s="110" t="s">
        <v>559</v>
      </c>
      <c r="D283" s="4">
        <v>0.46020145762711862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f t="shared" si="171"/>
        <v>0</v>
      </c>
      <c r="AT283" s="4">
        <f t="shared" si="172"/>
        <v>0</v>
      </c>
      <c r="AU283" s="4">
        <f t="shared" si="173"/>
        <v>0</v>
      </c>
      <c r="AV283" s="4">
        <f t="shared" si="174"/>
        <v>0</v>
      </c>
      <c r="AW283" s="4">
        <f t="shared" si="175"/>
        <v>0</v>
      </c>
      <c r="AX283" s="4">
        <f t="shared" si="176"/>
        <v>0</v>
      </c>
      <c r="AY283" s="4">
        <f t="shared" si="177"/>
        <v>0</v>
      </c>
      <c r="AZ283" s="83">
        <f t="shared" si="178"/>
        <v>0</v>
      </c>
    </row>
    <row r="284" spans="1:52" s="61" customFormat="1" ht="78.75">
      <c r="A284" s="108" t="s">
        <v>115</v>
      </c>
      <c r="B284" s="109" t="s">
        <v>560</v>
      </c>
      <c r="C284" s="110" t="s">
        <v>561</v>
      </c>
      <c r="D284" s="4">
        <v>0.145477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f t="shared" si="171"/>
        <v>0</v>
      </c>
      <c r="AT284" s="4">
        <f t="shared" si="172"/>
        <v>0</v>
      </c>
      <c r="AU284" s="4">
        <f t="shared" si="173"/>
        <v>0</v>
      </c>
      <c r="AV284" s="4">
        <f t="shared" si="174"/>
        <v>0</v>
      </c>
      <c r="AW284" s="4">
        <f t="shared" si="175"/>
        <v>0</v>
      </c>
      <c r="AX284" s="4">
        <f t="shared" si="176"/>
        <v>0</v>
      </c>
      <c r="AY284" s="4">
        <f t="shared" si="177"/>
        <v>0</v>
      </c>
      <c r="AZ284" s="83">
        <f t="shared" si="178"/>
        <v>0</v>
      </c>
    </row>
    <row r="285" spans="1:52" s="61" customFormat="1" ht="31.5">
      <c r="A285" s="108" t="s">
        <v>115</v>
      </c>
      <c r="B285" s="109" t="s">
        <v>562</v>
      </c>
      <c r="C285" s="110" t="s">
        <v>563</v>
      </c>
      <c r="D285" s="4">
        <v>1.0169491530000001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f t="shared" si="171"/>
        <v>0</v>
      </c>
      <c r="AT285" s="4">
        <f t="shared" si="172"/>
        <v>0</v>
      </c>
      <c r="AU285" s="4">
        <f t="shared" si="173"/>
        <v>0</v>
      </c>
      <c r="AV285" s="4">
        <f t="shared" si="174"/>
        <v>0</v>
      </c>
      <c r="AW285" s="4">
        <f t="shared" si="175"/>
        <v>0</v>
      </c>
      <c r="AX285" s="4">
        <f t="shared" si="176"/>
        <v>0</v>
      </c>
      <c r="AY285" s="4">
        <f t="shared" si="177"/>
        <v>0</v>
      </c>
      <c r="AZ285" s="83">
        <f t="shared" si="178"/>
        <v>0</v>
      </c>
    </row>
    <row r="286" spans="1:52" s="61" customFormat="1" ht="63">
      <c r="A286" s="108" t="s">
        <v>115</v>
      </c>
      <c r="B286" s="109" t="s">
        <v>564</v>
      </c>
      <c r="C286" s="110" t="s">
        <v>565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f t="shared" si="171"/>
        <v>0</v>
      </c>
      <c r="AT286" s="4">
        <f t="shared" si="172"/>
        <v>0</v>
      </c>
      <c r="AU286" s="4">
        <f t="shared" si="173"/>
        <v>0</v>
      </c>
      <c r="AV286" s="4">
        <f t="shared" si="174"/>
        <v>0</v>
      </c>
      <c r="AW286" s="4">
        <f t="shared" si="175"/>
        <v>0</v>
      </c>
      <c r="AX286" s="4">
        <f t="shared" si="176"/>
        <v>0</v>
      </c>
      <c r="AY286" s="4">
        <f t="shared" si="177"/>
        <v>0</v>
      </c>
      <c r="AZ286" s="83">
        <f t="shared" si="178"/>
        <v>0</v>
      </c>
    </row>
    <row r="287" spans="1:52" s="61" customFormat="1" ht="78.75">
      <c r="A287" s="108" t="s">
        <v>115</v>
      </c>
      <c r="B287" s="109" t="s">
        <v>566</v>
      </c>
      <c r="C287" s="110" t="s">
        <v>567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f t="shared" si="171"/>
        <v>0</v>
      </c>
      <c r="AT287" s="4">
        <f t="shared" si="172"/>
        <v>0</v>
      </c>
      <c r="AU287" s="4">
        <f t="shared" si="173"/>
        <v>0</v>
      </c>
      <c r="AV287" s="4">
        <f t="shared" si="174"/>
        <v>0</v>
      </c>
      <c r="AW287" s="4">
        <f t="shared" si="175"/>
        <v>0</v>
      </c>
      <c r="AX287" s="4">
        <f t="shared" si="176"/>
        <v>0</v>
      </c>
      <c r="AY287" s="4">
        <f t="shared" si="177"/>
        <v>0</v>
      </c>
      <c r="AZ287" s="83">
        <f t="shared" si="178"/>
        <v>0</v>
      </c>
    </row>
    <row r="288" spans="1:52" s="61" customFormat="1" ht="63">
      <c r="A288" s="108" t="s">
        <v>115</v>
      </c>
      <c r="B288" s="109" t="s">
        <v>569</v>
      </c>
      <c r="C288" s="110" t="s">
        <v>570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S288" s="4">
        <f t="shared" si="171"/>
        <v>0</v>
      </c>
      <c r="AT288" s="4">
        <f t="shared" si="172"/>
        <v>0</v>
      </c>
      <c r="AU288" s="4">
        <f t="shared" si="173"/>
        <v>0</v>
      </c>
      <c r="AV288" s="4">
        <f t="shared" si="174"/>
        <v>0</v>
      </c>
      <c r="AW288" s="4">
        <f t="shared" si="175"/>
        <v>0</v>
      </c>
      <c r="AX288" s="4">
        <f t="shared" si="176"/>
        <v>0</v>
      </c>
      <c r="AY288" s="4">
        <f t="shared" si="177"/>
        <v>0</v>
      </c>
      <c r="AZ288" s="83">
        <f t="shared" si="178"/>
        <v>0</v>
      </c>
    </row>
    <row r="289" spans="1:52" s="61" customFormat="1" ht="63">
      <c r="A289" s="108" t="s">
        <v>115</v>
      </c>
      <c r="B289" s="109" t="s">
        <v>571</v>
      </c>
      <c r="C289" s="110" t="s">
        <v>572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0</v>
      </c>
      <c r="AS289" s="4">
        <f t="shared" si="171"/>
        <v>0</v>
      </c>
      <c r="AT289" s="4">
        <f t="shared" si="172"/>
        <v>0</v>
      </c>
      <c r="AU289" s="4">
        <f t="shared" si="173"/>
        <v>0</v>
      </c>
      <c r="AV289" s="4">
        <f t="shared" si="174"/>
        <v>0</v>
      </c>
      <c r="AW289" s="4">
        <f t="shared" si="175"/>
        <v>0</v>
      </c>
      <c r="AX289" s="4">
        <f t="shared" si="176"/>
        <v>0</v>
      </c>
      <c r="AY289" s="4">
        <f t="shared" si="177"/>
        <v>0</v>
      </c>
      <c r="AZ289" s="83">
        <f t="shared" si="178"/>
        <v>0</v>
      </c>
    </row>
    <row r="290" spans="1:52" s="61" customFormat="1" ht="68.25" customHeight="1">
      <c r="A290" s="108" t="s">
        <v>115</v>
      </c>
      <c r="B290" s="109" t="s">
        <v>573</v>
      </c>
      <c r="C290" s="110" t="s">
        <v>574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0</v>
      </c>
      <c r="AS290" s="4">
        <f t="shared" si="171"/>
        <v>0</v>
      </c>
      <c r="AT290" s="4">
        <f t="shared" si="172"/>
        <v>0</v>
      </c>
      <c r="AU290" s="4">
        <f t="shared" si="173"/>
        <v>0</v>
      </c>
      <c r="AV290" s="4">
        <f t="shared" si="174"/>
        <v>0</v>
      </c>
      <c r="AW290" s="4">
        <f t="shared" si="175"/>
        <v>0</v>
      </c>
      <c r="AX290" s="4">
        <f t="shared" si="176"/>
        <v>0</v>
      </c>
      <c r="AY290" s="4">
        <f t="shared" si="177"/>
        <v>0</v>
      </c>
      <c r="AZ290" s="83">
        <f t="shared" si="178"/>
        <v>0</v>
      </c>
    </row>
    <row r="291" spans="1:52" s="61" customFormat="1" ht="68.25" customHeight="1">
      <c r="A291" s="108" t="s">
        <v>115</v>
      </c>
      <c r="B291" s="109" t="s">
        <v>575</v>
      </c>
      <c r="C291" s="110" t="s">
        <v>576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f t="shared" si="171"/>
        <v>0</v>
      </c>
      <c r="AT291" s="4">
        <f t="shared" si="172"/>
        <v>0</v>
      </c>
      <c r="AU291" s="4">
        <f t="shared" si="173"/>
        <v>0</v>
      </c>
      <c r="AV291" s="4">
        <f t="shared" si="174"/>
        <v>0</v>
      </c>
      <c r="AW291" s="4">
        <f t="shared" si="175"/>
        <v>0</v>
      </c>
      <c r="AX291" s="4">
        <f t="shared" si="176"/>
        <v>0</v>
      </c>
      <c r="AY291" s="4">
        <f t="shared" si="177"/>
        <v>0</v>
      </c>
      <c r="AZ291" s="83">
        <f t="shared" si="178"/>
        <v>0</v>
      </c>
    </row>
    <row r="292" spans="1:52" s="61" customFormat="1" ht="68.25" customHeight="1">
      <c r="A292" s="108" t="s">
        <v>115</v>
      </c>
      <c r="B292" s="109" t="s">
        <v>577</v>
      </c>
      <c r="C292" s="110" t="s">
        <v>578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0</v>
      </c>
      <c r="AS292" s="4">
        <f t="shared" si="171"/>
        <v>0</v>
      </c>
      <c r="AT292" s="4">
        <f t="shared" si="172"/>
        <v>0</v>
      </c>
      <c r="AU292" s="4">
        <f t="shared" si="173"/>
        <v>0</v>
      </c>
      <c r="AV292" s="4">
        <f t="shared" si="174"/>
        <v>0</v>
      </c>
      <c r="AW292" s="4">
        <f t="shared" si="175"/>
        <v>0</v>
      </c>
      <c r="AX292" s="4">
        <f t="shared" si="176"/>
        <v>0</v>
      </c>
      <c r="AY292" s="4">
        <f t="shared" si="177"/>
        <v>0</v>
      </c>
      <c r="AZ292" s="83">
        <f t="shared" si="178"/>
        <v>0</v>
      </c>
    </row>
    <row r="293" spans="1:52" s="61" customFormat="1" ht="31.5">
      <c r="A293" s="108" t="s">
        <v>115</v>
      </c>
      <c r="B293" s="109" t="s">
        <v>579</v>
      </c>
      <c r="C293" s="80" t="s">
        <v>580</v>
      </c>
      <c r="D293" s="4">
        <v>10.828220399999999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f t="shared" si="171"/>
        <v>0</v>
      </c>
      <c r="AT293" s="4">
        <f t="shared" si="172"/>
        <v>0</v>
      </c>
      <c r="AU293" s="4">
        <f t="shared" si="173"/>
        <v>0</v>
      </c>
      <c r="AV293" s="4">
        <f t="shared" si="174"/>
        <v>0</v>
      </c>
      <c r="AW293" s="4">
        <f t="shared" si="175"/>
        <v>0</v>
      </c>
      <c r="AX293" s="4">
        <f t="shared" si="176"/>
        <v>0</v>
      </c>
      <c r="AY293" s="4">
        <f t="shared" si="177"/>
        <v>0</v>
      </c>
      <c r="AZ293" s="83">
        <f t="shared" si="178"/>
        <v>0</v>
      </c>
    </row>
    <row r="294" spans="1:52" s="61" customFormat="1" ht="31.5">
      <c r="A294" s="108" t="s">
        <v>115</v>
      </c>
      <c r="B294" s="109" t="s">
        <v>581</v>
      </c>
      <c r="C294" s="80" t="s">
        <v>582</v>
      </c>
      <c r="D294" s="4">
        <v>11.3112712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f t="shared" si="171"/>
        <v>0</v>
      </c>
      <c r="AT294" s="4">
        <f t="shared" si="172"/>
        <v>0</v>
      </c>
      <c r="AU294" s="4">
        <f t="shared" si="173"/>
        <v>0</v>
      </c>
      <c r="AV294" s="4">
        <f t="shared" si="174"/>
        <v>0</v>
      </c>
      <c r="AW294" s="4">
        <f t="shared" si="175"/>
        <v>0</v>
      </c>
      <c r="AX294" s="4">
        <f t="shared" si="176"/>
        <v>0</v>
      </c>
      <c r="AY294" s="4">
        <f t="shared" si="177"/>
        <v>0</v>
      </c>
      <c r="AZ294" s="83">
        <f t="shared" si="178"/>
        <v>0</v>
      </c>
    </row>
    <row r="295" spans="1:52" s="61" customFormat="1">
      <c r="A295" s="108" t="s">
        <v>115</v>
      </c>
      <c r="B295" s="109" t="s">
        <v>583</v>
      </c>
      <c r="C295" s="80" t="s">
        <v>584</v>
      </c>
      <c r="D295" s="4">
        <v>3.0780508499999999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f t="shared" si="171"/>
        <v>0</v>
      </c>
      <c r="AT295" s="4">
        <f t="shared" si="172"/>
        <v>0</v>
      </c>
      <c r="AU295" s="4">
        <f t="shared" si="173"/>
        <v>0</v>
      </c>
      <c r="AV295" s="4">
        <f t="shared" si="174"/>
        <v>0</v>
      </c>
      <c r="AW295" s="4">
        <f t="shared" si="175"/>
        <v>0</v>
      </c>
      <c r="AX295" s="4">
        <f t="shared" si="176"/>
        <v>0</v>
      </c>
      <c r="AY295" s="4">
        <f t="shared" si="177"/>
        <v>0</v>
      </c>
      <c r="AZ295" s="83">
        <f t="shared" si="178"/>
        <v>0</v>
      </c>
    </row>
    <row r="296" spans="1:52" s="61" customFormat="1">
      <c r="A296" s="108" t="s">
        <v>115</v>
      </c>
      <c r="B296" s="109" t="s">
        <v>585</v>
      </c>
      <c r="C296" s="80" t="s">
        <v>586</v>
      </c>
      <c r="D296" s="4">
        <v>6.1168643999999999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0</v>
      </c>
      <c r="AP296" s="4">
        <v>0</v>
      </c>
      <c r="AQ296" s="4">
        <v>0</v>
      </c>
      <c r="AR296" s="4">
        <v>0</v>
      </c>
      <c r="AS296" s="4">
        <f t="shared" si="171"/>
        <v>0</v>
      </c>
      <c r="AT296" s="4">
        <f t="shared" si="172"/>
        <v>0</v>
      </c>
      <c r="AU296" s="4">
        <f t="shared" si="173"/>
        <v>0</v>
      </c>
      <c r="AV296" s="4">
        <f t="shared" si="174"/>
        <v>0</v>
      </c>
      <c r="AW296" s="4">
        <f t="shared" si="175"/>
        <v>0</v>
      </c>
      <c r="AX296" s="4">
        <f t="shared" si="176"/>
        <v>0</v>
      </c>
      <c r="AY296" s="4">
        <f t="shared" si="177"/>
        <v>0</v>
      </c>
      <c r="AZ296" s="83">
        <f t="shared" si="178"/>
        <v>0</v>
      </c>
    </row>
    <row r="297" spans="1:52" s="61" customFormat="1">
      <c r="A297" s="108" t="s">
        <v>115</v>
      </c>
      <c r="B297" s="109" t="s">
        <v>587</v>
      </c>
      <c r="C297" s="80" t="s">
        <v>588</v>
      </c>
      <c r="D297" s="4">
        <v>18.962576271186443</v>
      </c>
      <c r="E297" s="4">
        <v>0</v>
      </c>
      <c r="F297" s="4">
        <v>18.962576271186443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R297" s="4">
        <v>0</v>
      </c>
      <c r="AS297" s="4">
        <f t="shared" si="171"/>
        <v>0</v>
      </c>
      <c r="AT297" s="4">
        <f t="shared" si="172"/>
        <v>18.962576271186443</v>
      </c>
      <c r="AU297" s="4">
        <f t="shared" si="173"/>
        <v>0</v>
      </c>
      <c r="AV297" s="4">
        <f t="shared" si="174"/>
        <v>0</v>
      </c>
      <c r="AW297" s="4">
        <f t="shared" si="175"/>
        <v>0</v>
      </c>
      <c r="AX297" s="4">
        <f t="shared" si="176"/>
        <v>0</v>
      </c>
      <c r="AY297" s="4">
        <f t="shared" si="177"/>
        <v>1</v>
      </c>
      <c r="AZ297" s="83">
        <f t="shared" si="178"/>
        <v>0</v>
      </c>
    </row>
    <row r="298" spans="1:52" s="61" customFormat="1">
      <c r="A298" s="108" t="s">
        <v>115</v>
      </c>
      <c r="B298" s="109" t="s">
        <v>589</v>
      </c>
      <c r="C298" s="80" t="s">
        <v>590</v>
      </c>
      <c r="D298" s="4">
        <v>14.829423729999998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S298" s="4">
        <f t="shared" si="171"/>
        <v>0</v>
      </c>
      <c r="AT298" s="4">
        <f t="shared" si="172"/>
        <v>0</v>
      </c>
      <c r="AU298" s="4">
        <f t="shared" si="173"/>
        <v>0</v>
      </c>
      <c r="AV298" s="4">
        <f t="shared" si="174"/>
        <v>0</v>
      </c>
      <c r="AW298" s="4">
        <f t="shared" si="175"/>
        <v>0</v>
      </c>
      <c r="AX298" s="4">
        <f t="shared" si="176"/>
        <v>0</v>
      </c>
      <c r="AY298" s="4">
        <f t="shared" si="177"/>
        <v>0</v>
      </c>
      <c r="AZ298" s="83">
        <f t="shared" si="178"/>
        <v>0</v>
      </c>
    </row>
    <row r="299" spans="1:52" s="61" customFormat="1">
      <c r="A299" s="108" t="s">
        <v>115</v>
      </c>
      <c r="B299" s="109" t="s">
        <v>591</v>
      </c>
      <c r="C299" s="80" t="s">
        <v>592</v>
      </c>
      <c r="D299" s="4">
        <v>15.737559322033899</v>
      </c>
      <c r="E299" s="4">
        <v>0</v>
      </c>
      <c r="F299" s="4">
        <v>15.737559322033899</v>
      </c>
      <c r="G299" s="4">
        <v>0</v>
      </c>
      <c r="H299" s="4">
        <v>0</v>
      </c>
      <c r="I299" s="4">
        <v>0</v>
      </c>
      <c r="J299" s="4">
        <v>0</v>
      </c>
      <c r="K299" s="4">
        <v>4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f t="shared" si="171"/>
        <v>0</v>
      </c>
      <c r="AT299" s="4">
        <f t="shared" si="172"/>
        <v>15.737559322033899</v>
      </c>
      <c r="AU299" s="4">
        <f t="shared" si="173"/>
        <v>0</v>
      </c>
      <c r="AV299" s="4">
        <f t="shared" si="174"/>
        <v>0</v>
      </c>
      <c r="AW299" s="4">
        <f t="shared" si="175"/>
        <v>0</v>
      </c>
      <c r="AX299" s="4">
        <f t="shared" si="176"/>
        <v>0</v>
      </c>
      <c r="AY299" s="4">
        <f t="shared" si="177"/>
        <v>4</v>
      </c>
      <c r="AZ299" s="83">
        <f t="shared" si="178"/>
        <v>0</v>
      </c>
    </row>
    <row r="300" spans="1:52" s="61" customFormat="1">
      <c r="A300" s="108" t="s">
        <v>115</v>
      </c>
      <c r="B300" s="109" t="s">
        <v>593</v>
      </c>
      <c r="C300" s="80" t="s">
        <v>594</v>
      </c>
      <c r="D300" s="4">
        <v>7.9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4">
        <f t="shared" si="171"/>
        <v>0</v>
      </c>
      <c r="AT300" s="4">
        <f t="shared" si="172"/>
        <v>0</v>
      </c>
      <c r="AU300" s="4">
        <f t="shared" si="173"/>
        <v>0</v>
      </c>
      <c r="AV300" s="4">
        <f t="shared" si="174"/>
        <v>0</v>
      </c>
      <c r="AW300" s="4">
        <f t="shared" si="175"/>
        <v>0</v>
      </c>
      <c r="AX300" s="4">
        <f t="shared" si="176"/>
        <v>0</v>
      </c>
      <c r="AY300" s="4">
        <f t="shared" si="177"/>
        <v>0</v>
      </c>
      <c r="AZ300" s="83">
        <f t="shared" si="178"/>
        <v>0</v>
      </c>
    </row>
    <row r="301" spans="1:52" s="61" customFormat="1">
      <c r="A301" s="108" t="s">
        <v>115</v>
      </c>
      <c r="B301" s="109" t="s">
        <v>595</v>
      </c>
      <c r="C301" s="80" t="s">
        <v>596</v>
      </c>
      <c r="D301" s="4">
        <v>14.4151186440678</v>
      </c>
      <c r="E301" s="4">
        <v>0</v>
      </c>
      <c r="F301" s="4">
        <v>14.4151186440678</v>
      </c>
      <c r="G301" s="4">
        <v>0</v>
      </c>
      <c r="H301" s="4">
        <v>0</v>
      </c>
      <c r="I301" s="4">
        <v>0</v>
      </c>
      <c r="J301" s="4">
        <v>0</v>
      </c>
      <c r="K301" s="4">
        <v>4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f t="shared" si="171"/>
        <v>0</v>
      </c>
      <c r="AT301" s="4">
        <f t="shared" si="172"/>
        <v>14.4151186440678</v>
      </c>
      <c r="AU301" s="4">
        <f t="shared" si="173"/>
        <v>0</v>
      </c>
      <c r="AV301" s="4">
        <f t="shared" si="174"/>
        <v>0</v>
      </c>
      <c r="AW301" s="4">
        <f t="shared" si="175"/>
        <v>0</v>
      </c>
      <c r="AX301" s="4">
        <f t="shared" si="176"/>
        <v>0</v>
      </c>
      <c r="AY301" s="4">
        <f t="shared" si="177"/>
        <v>4</v>
      </c>
      <c r="AZ301" s="83">
        <f t="shared" si="178"/>
        <v>0</v>
      </c>
    </row>
    <row r="302" spans="1:52" s="61" customFormat="1">
      <c r="A302" s="108" t="s">
        <v>115</v>
      </c>
      <c r="B302" s="109" t="s">
        <v>597</v>
      </c>
      <c r="C302" s="80" t="s">
        <v>598</v>
      </c>
      <c r="D302" s="4">
        <v>5.6198305084745765</v>
      </c>
      <c r="E302" s="4">
        <v>0</v>
      </c>
      <c r="F302" s="4">
        <v>5.6198305084745765</v>
      </c>
      <c r="G302" s="4">
        <v>0</v>
      </c>
      <c r="H302" s="4">
        <v>0</v>
      </c>
      <c r="I302" s="4">
        <v>0</v>
      </c>
      <c r="J302" s="4">
        <v>0</v>
      </c>
      <c r="K302" s="4">
        <v>1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  <c r="AN302" s="4">
        <v>0</v>
      </c>
      <c r="AO302" s="4">
        <v>0</v>
      </c>
      <c r="AP302" s="4">
        <v>0</v>
      </c>
      <c r="AQ302" s="4">
        <v>0</v>
      </c>
      <c r="AR302" s="4">
        <v>0</v>
      </c>
      <c r="AS302" s="4">
        <f t="shared" si="171"/>
        <v>0</v>
      </c>
      <c r="AT302" s="4">
        <f t="shared" si="172"/>
        <v>5.6198305084745765</v>
      </c>
      <c r="AU302" s="4">
        <f t="shared" si="173"/>
        <v>0</v>
      </c>
      <c r="AV302" s="4">
        <f t="shared" si="174"/>
        <v>0</v>
      </c>
      <c r="AW302" s="4">
        <f t="shared" si="175"/>
        <v>0</v>
      </c>
      <c r="AX302" s="4">
        <f t="shared" si="176"/>
        <v>0</v>
      </c>
      <c r="AY302" s="4">
        <f t="shared" si="177"/>
        <v>1</v>
      </c>
      <c r="AZ302" s="83">
        <f t="shared" si="178"/>
        <v>0</v>
      </c>
    </row>
    <row r="303" spans="1:52" s="61" customFormat="1">
      <c r="A303" s="108" t="s">
        <v>115</v>
      </c>
      <c r="B303" s="109" t="s">
        <v>599</v>
      </c>
      <c r="C303" s="80" t="s">
        <v>600</v>
      </c>
      <c r="D303" s="4">
        <v>6.7561016949152544</v>
      </c>
      <c r="E303" s="4">
        <v>0</v>
      </c>
      <c r="F303" s="4">
        <v>6.7561016949152544</v>
      </c>
      <c r="G303" s="4">
        <v>0</v>
      </c>
      <c r="H303" s="4">
        <v>0</v>
      </c>
      <c r="I303" s="4">
        <v>0</v>
      </c>
      <c r="J303" s="4">
        <v>0</v>
      </c>
      <c r="K303" s="4">
        <v>2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0</v>
      </c>
      <c r="AP303" s="4">
        <v>0</v>
      </c>
      <c r="AQ303" s="4">
        <v>0</v>
      </c>
      <c r="AR303" s="4">
        <v>0</v>
      </c>
      <c r="AS303" s="4">
        <f t="shared" si="171"/>
        <v>0</v>
      </c>
      <c r="AT303" s="4">
        <f t="shared" si="172"/>
        <v>6.7561016949152544</v>
      </c>
      <c r="AU303" s="4">
        <f t="shared" si="173"/>
        <v>0</v>
      </c>
      <c r="AV303" s="4">
        <f t="shared" si="174"/>
        <v>0</v>
      </c>
      <c r="AW303" s="4">
        <f t="shared" si="175"/>
        <v>0</v>
      </c>
      <c r="AX303" s="4">
        <f t="shared" si="176"/>
        <v>0</v>
      </c>
      <c r="AY303" s="4">
        <f t="shared" si="177"/>
        <v>2</v>
      </c>
      <c r="AZ303" s="83">
        <f t="shared" si="178"/>
        <v>0</v>
      </c>
    </row>
    <row r="304" spans="1:52" s="61" customFormat="1">
      <c r="A304" s="108" t="s">
        <v>115</v>
      </c>
      <c r="B304" s="109" t="s">
        <v>601</v>
      </c>
      <c r="C304" s="80" t="s">
        <v>602</v>
      </c>
      <c r="D304" s="4">
        <v>12.104406779661018</v>
      </c>
      <c r="E304" s="4">
        <v>0</v>
      </c>
      <c r="F304" s="4">
        <v>12.104406779661018</v>
      </c>
      <c r="G304" s="4">
        <v>0</v>
      </c>
      <c r="H304" s="4">
        <v>0</v>
      </c>
      <c r="I304" s="4">
        <v>0</v>
      </c>
      <c r="J304" s="4">
        <v>0</v>
      </c>
      <c r="K304" s="4">
        <v>3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4">
        <f t="shared" si="171"/>
        <v>0</v>
      </c>
      <c r="AT304" s="4">
        <f t="shared" si="172"/>
        <v>12.104406779661018</v>
      </c>
      <c r="AU304" s="4">
        <f t="shared" si="173"/>
        <v>0</v>
      </c>
      <c r="AV304" s="4">
        <f t="shared" si="174"/>
        <v>0</v>
      </c>
      <c r="AW304" s="4">
        <f t="shared" si="175"/>
        <v>0</v>
      </c>
      <c r="AX304" s="4">
        <f t="shared" si="176"/>
        <v>0</v>
      </c>
      <c r="AY304" s="4">
        <f t="shared" si="177"/>
        <v>3</v>
      </c>
      <c r="AZ304" s="83">
        <f t="shared" si="178"/>
        <v>0</v>
      </c>
    </row>
    <row r="305" spans="1:52" s="61" customFormat="1">
      <c r="A305" s="108" t="s">
        <v>115</v>
      </c>
      <c r="B305" s="109" t="s">
        <v>603</v>
      </c>
      <c r="C305" s="80" t="s">
        <v>604</v>
      </c>
      <c r="D305" s="4">
        <v>7.8369491525423731</v>
      </c>
      <c r="E305" s="4">
        <v>0</v>
      </c>
      <c r="F305" s="4">
        <v>7.8369491525423731</v>
      </c>
      <c r="G305" s="4">
        <v>0</v>
      </c>
      <c r="H305" s="4">
        <v>0</v>
      </c>
      <c r="I305" s="4">
        <v>0</v>
      </c>
      <c r="J305" s="4">
        <v>0</v>
      </c>
      <c r="K305" s="4">
        <v>2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4">
        <f t="shared" si="171"/>
        <v>0</v>
      </c>
      <c r="AT305" s="4">
        <f t="shared" si="172"/>
        <v>7.8369491525423731</v>
      </c>
      <c r="AU305" s="4">
        <f t="shared" si="173"/>
        <v>0</v>
      </c>
      <c r="AV305" s="4">
        <f t="shared" si="174"/>
        <v>0</v>
      </c>
      <c r="AW305" s="4">
        <f t="shared" si="175"/>
        <v>0</v>
      </c>
      <c r="AX305" s="4">
        <f t="shared" si="176"/>
        <v>0</v>
      </c>
      <c r="AY305" s="4">
        <f t="shared" si="177"/>
        <v>2</v>
      </c>
      <c r="AZ305" s="83">
        <f t="shared" si="178"/>
        <v>0</v>
      </c>
    </row>
    <row r="306" spans="1:52" s="61" customFormat="1" ht="31.5">
      <c r="A306" s="108" t="s">
        <v>115</v>
      </c>
      <c r="B306" s="109" t="s">
        <v>605</v>
      </c>
      <c r="C306" s="80" t="s">
        <v>606</v>
      </c>
      <c r="D306" s="4">
        <v>3.9286016949152547</v>
      </c>
      <c r="E306" s="4">
        <v>0</v>
      </c>
      <c r="F306" s="4">
        <v>3.9286016949152547</v>
      </c>
      <c r="G306" s="4">
        <v>0</v>
      </c>
      <c r="H306" s="4">
        <v>0</v>
      </c>
      <c r="I306" s="4">
        <v>0</v>
      </c>
      <c r="J306" s="4">
        <v>0</v>
      </c>
      <c r="K306" s="4">
        <v>1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4">
        <f t="shared" si="171"/>
        <v>0</v>
      </c>
      <c r="AT306" s="4">
        <f t="shared" si="172"/>
        <v>3.9286016949152547</v>
      </c>
      <c r="AU306" s="4">
        <f t="shared" si="173"/>
        <v>0</v>
      </c>
      <c r="AV306" s="4">
        <f t="shared" si="174"/>
        <v>0</v>
      </c>
      <c r="AW306" s="4">
        <f t="shared" si="175"/>
        <v>0</v>
      </c>
      <c r="AX306" s="4">
        <f t="shared" si="176"/>
        <v>0</v>
      </c>
      <c r="AY306" s="4">
        <f t="shared" si="177"/>
        <v>1</v>
      </c>
      <c r="AZ306" s="83">
        <f t="shared" si="178"/>
        <v>0</v>
      </c>
    </row>
    <row r="307" spans="1:52" s="61" customFormat="1" ht="31.5">
      <c r="A307" s="108" t="s">
        <v>115</v>
      </c>
      <c r="B307" s="109" t="s">
        <v>607</v>
      </c>
      <c r="C307" s="80" t="s">
        <v>608</v>
      </c>
      <c r="D307" s="4">
        <v>3.938940677966102</v>
      </c>
      <c r="E307" s="4">
        <v>0</v>
      </c>
      <c r="F307" s="4">
        <v>3.938940677966102</v>
      </c>
      <c r="G307" s="4">
        <v>0</v>
      </c>
      <c r="H307" s="4">
        <v>0</v>
      </c>
      <c r="I307" s="4">
        <v>0</v>
      </c>
      <c r="J307" s="4">
        <v>0</v>
      </c>
      <c r="K307" s="4">
        <v>1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4">
        <f t="shared" si="171"/>
        <v>0</v>
      </c>
      <c r="AT307" s="4">
        <f t="shared" si="172"/>
        <v>3.938940677966102</v>
      </c>
      <c r="AU307" s="4">
        <f t="shared" si="173"/>
        <v>0</v>
      </c>
      <c r="AV307" s="4">
        <f t="shared" si="174"/>
        <v>0</v>
      </c>
      <c r="AW307" s="4">
        <f t="shared" si="175"/>
        <v>0</v>
      </c>
      <c r="AX307" s="4">
        <f t="shared" si="176"/>
        <v>0</v>
      </c>
      <c r="AY307" s="4">
        <f t="shared" si="177"/>
        <v>1</v>
      </c>
      <c r="AZ307" s="83">
        <f t="shared" si="178"/>
        <v>0</v>
      </c>
    </row>
    <row r="308" spans="1:52" s="61" customFormat="1" ht="31.5">
      <c r="A308" s="108" t="s">
        <v>115</v>
      </c>
      <c r="B308" s="109" t="s">
        <v>609</v>
      </c>
      <c r="C308" s="80" t="s">
        <v>610</v>
      </c>
      <c r="D308" s="4">
        <v>3.9439406799999999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4">
        <f t="shared" si="171"/>
        <v>0</v>
      </c>
      <c r="AT308" s="4">
        <f t="shared" si="172"/>
        <v>0</v>
      </c>
      <c r="AU308" s="4">
        <f t="shared" si="173"/>
        <v>0</v>
      </c>
      <c r="AV308" s="4">
        <f t="shared" si="174"/>
        <v>0</v>
      </c>
      <c r="AW308" s="4">
        <f t="shared" si="175"/>
        <v>0</v>
      </c>
      <c r="AX308" s="4">
        <f t="shared" si="176"/>
        <v>0</v>
      </c>
      <c r="AY308" s="4">
        <f t="shared" si="177"/>
        <v>0</v>
      </c>
      <c r="AZ308" s="83">
        <f t="shared" si="178"/>
        <v>0</v>
      </c>
    </row>
    <row r="309" spans="1:52" s="61" customFormat="1" ht="31.5">
      <c r="A309" s="108" t="s">
        <v>115</v>
      </c>
      <c r="B309" s="109" t="s">
        <v>611</v>
      </c>
      <c r="C309" s="80" t="s">
        <v>612</v>
      </c>
      <c r="D309" s="4">
        <v>3.8590678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0</v>
      </c>
      <c r="AS309" s="4">
        <f t="shared" si="171"/>
        <v>0</v>
      </c>
      <c r="AT309" s="4">
        <f t="shared" si="172"/>
        <v>0</v>
      </c>
      <c r="AU309" s="4">
        <f t="shared" si="173"/>
        <v>0</v>
      </c>
      <c r="AV309" s="4">
        <f t="shared" si="174"/>
        <v>0</v>
      </c>
      <c r="AW309" s="4">
        <f t="shared" si="175"/>
        <v>0</v>
      </c>
      <c r="AX309" s="4">
        <f t="shared" si="176"/>
        <v>0</v>
      </c>
      <c r="AY309" s="4">
        <f t="shared" si="177"/>
        <v>0</v>
      </c>
      <c r="AZ309" s="83">
        <f t="shared" si="178"/>
        <v>0</v>
      </c>
    </row>
    <row r="310" spans="1:52" s="61" customFormat="1" ht="31.5">
      <c r="A310" s="108" t="s">
        <v>115</v>
      </c>
      <c r="B310" s="109" t="s">
        <v>613</v>
      </c>
      <c r="C310" s="80" t="s">
        <v>614</v>
      </c>
      <c r="D310" s="4">
        <v>4.1387711864406782</v>
      </c>
      <c r="E310" s="4">
        <v>0</v>
      </c>
      <c r="F310" s="4">
        <v>4.1387711864406782</v>
      </c>
      <c r="G310" s="4">
        <v>0</v>
      </c>
      <c r="H310" s="4">
        <v>0</v>
      </c>
      <c r="I310" s="4">
        <v>0</v>
      </c>
      <c r="J310" s="4">
        <v>0</v>
      </c>
      <c r="K310" s="4">
        <v>1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0</v>
      </c>
      <c r="AP310" s="4">
        <v>0</v>
      </c>
      <c r="AQ310" s="4">
        <v>0</v>
      </c>
      <c r="AR310" s="4">
        <v>0</v>
      </c>
      <c r="AS310" s="4">
        <f t="shared" si="171"/>
        <v>0</v>
      </c>
      <c r="AT310" s="4">
        <f t="shared" si="172"/>
        <v>4.1387711864406782</v>
      </c>
      <c r="AU310" s="4">
        <f t="shared" si="173"/>
        <v>0</v>
      </c>
      <c r="AV310" s="4">
        <f t="shared" si="174"/>
        <v>0</v>
      </c>
      <c r="AW310" s="4">
        <f t="shared" si="175"/>
        <v>0</v>
      </c>
      <c r="AX310" s="4">
        <f t="shared" si="176"/>
        <v>0</v>
      </c>
      <c r="AY310" s="4">
        <f t="shared" si="177"/>
        <v>1</v>
      </c>
      <c r="AZ310" s="83">
        <f t="shared" si="178"/>
        <v>0</v>
      </c>
    </row>
    <row r="311" spans="1:52" s="61" customFormat="1">
      <c r="A311" s="108" t="s">
        <v>115</v>
      </c>
      <c r="B311" s="109" t="s">
        <v>615</v>
      </c>
      <c r="C311" s="80" t="s">
        <v>616</v>
      </c>
      <c r="D311" s="4">
        <v>13.091186440677967</v>
      </c>
      <c r="E311" s="4">
        <v>0</v>
      </c>
      <c r="F311" s="4">
        <v>13.091186440677967</v>
      </c>
      <c r="G311" s="4">
        <v>0</v>
      </c>
      <c r="H311" s="4">
        <v>0</v>
      </c>
      <c r="I311" s="4">
        <v>0</v>
      </c>
      <c r="J311" s="4">
        <v>0</v>
      </c>
      <c r="K311" s="4">
        <v>4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0</v>
      </c>
      <c r="AO311" s="4">
        <v>0</v>
      </c>
      <c r="AP311" s="4">
        <v>0</v>
      </c>
      <c r="AQ311" s="4">
        <v>0</v>
      </c>
      <c r="AR311" s="4">
        <v>0</v>
      </c>
      <c r="AS311" s="4">
        <f t="shared" si="171"/>
        <v>0</v>
      </c>
      <c r="AT311" s="4">
        <f t="shared" si="172"/>
        <v>13.091186440677967</v>
      </c>
      <c r="AU311" s="4">
        <f t="shared" si="173"/>
        <v>0</v>
      </c>
      <c r="AV311" s="4">
        <f t="shared" si="174"/>
        <v>0</v>
      </c>
      <c r="AW311" s="4">
        <f t="shared" si="175"/>
        <v>0</v>
      </c>
      <c r="AX311" s="4">
        <f t="shared" si="176"/>
        <v>0</v>
      </c>
      <c r="AY311" s="4">
        <f t="shared" si="177"/>
        <v>4</v>
      </c>
      <c r="AZ311" s="83">
        <f t="shared" si="178"/>
        <v>0</v>
      </c>
    </row>
    <row r="312" spans="1:52" s="61" customFormat="1">
      <c r="A312" s="108" t="s">
        <v>115</v>
      </c>
      <c r="B312" s="109" t="s">
        <v>617</v>
      </c>
      <c r="C312" s="80" t="s">
        <v>618</v>
      </c>
      <c r="D312" s="4">
        <v>7.0839999999999996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f t="shared" si="171"/>
        <v>0</v>
      </c>
      <c r="AT312" s="4">
        <f t="shared" si="172"/>
        <v>0</v>
      </c>
      <c r="AU312" s="4">
        <f t="shared" si="173"/>
        <v>0</v>
      </c>
      <c r="AV312" s="4">
        <f t="shared" si="174"/>
        <v>0</v>
      </c>
      <c r="AW312" s="4">
        <f t="shared" si="175"/>
        <v>0</v>
      </c>
      <c r="AX312" s="4">
        <f t="shared" si="176"/>
        <v>0</v>
      </c>
      <c r="AY312" s="4">
        <f t="shared" si="177"/>
        <v>0</v>
      </c>
      <c r="AZ312" s="83">
        <f t="shared" si="178"/>
        <v>0</v>
      </c>
    </row>
    <row r="313" spans="1:52" s="61" customFormat="1">
      <c r="A313" s="108" t="s">
        <v>115</v>
      </c>
      <c r="B313" s="109" t="s">
        <v>619</v>
      </c>
      <c r="C313" s="80" t="s">
        <v>620</v>
      </c>
      <c r="D313" s="4">
        <v>5.05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>
        <v>0</v>
      </c>
      <c r="AM313" s="4">
        <v>0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4">
        <f t="shared" si="171"/>
        <v>0</v>
      </c>
      <c r="AT313" s="4">
        <f t="shared" si="172"/>
        <v>0</v>
      </c>
      <c r="AU313" s="4">
        <f t="shared" si="173"/>
        <v>0</v>
      </c>
      <c r="AV313" s="4">
        <f t="shared" si="174"/>
        <v>0</v>
      </c>
      <c r="AW313" s="4">
        <f t="shared" si="175"/>
        <v>0</v>
      </c>
      <c r="AX313" s="4">
        <f t="shared" si="176"/>
        <v>0</v>
      </c>
      <c r="AY313" s="4">
        <f t="shared" si="177"/>
        <v>0</v>
      </c>
      <c r="AZ313" s="83">
        <f t="shared" si="178"/>
        <v>0</v>
      </c>
    </row>
    <row r="314" spans="1:52" s="61" customFormat="1">
      <c r="A314" s="108" t="s">
        <v>115</v>
      </c>
      <c r="B314" s="109" t="s">
        <v>621</v>
      </c>
      <c r="C314" s="80" t="s">
        <v>622</v>
      </c>
      <c r="D314" s="4">
        <v>7.54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4">
        <f t="shared" si="171"/>
        <v>0</v>
      </c>
      <c r="AT314" s="4">
        <f t="shared" si="172"/>
        <v>0</v>
      </c>
      <c r="AU314" s="4">
        <f t="shared" si="173"/>
        <v>0</v>
      </c>
      <c r="AV314" s="4">
        <f t="shared" si="174"/>
        <v>0</v>
      </c>
      <c r="AW314" s="4">
        <f t="shared" si="175"/>
        <v>0</v>
      </c>
      <c r="AX314" s="4">
        <f t="shared" si="176"/>
        <v>0</v>
      </c>
      <c r="AY314" s="4">
        <f t="shared" si="177"/>
        <v>0</v>
      </c>
      <c r="AZ314" s="83">
        <f t="shared" si="178"/>
        <v>0</v>
      </c>
    </row>
    <row r="315" spans="1:52" s="61" customFormat="1">
      <c r="A315" s="108" t="s">
        <v>115</v>
      </c>
      <c r="B315" s="109" t="s">
        <v>623</v>
      </c>
      <c r="C315" s="80" t="s">
        <v>624</v>
      </c>
      <c r="D315" s="4">
        <v>0.45458982999999997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4">
        <f t="shared" si="171"/>
        <v>0</v>
      </c>
      <c r="AT315" s="4">
        <f t="shared" si="172"/>
        <v>0</v>
      </c>
      <c r="AU315" s="4">
        <f t="shared" si="173"/>
        <v>0</v>
      </c>
      <c r="AV315" s="4">
        <f t="shared" si="174"/>
        <v>0</v>
      </c>
      <c r="AW315" s="4">
        <f t="shared" si="175"/>
        <v>0</v>
      </c>
      <c r="AX315" s="4">
        <f t="shared" si="176"/>
        <v>0</v>
      </c>
      <c r="AY315" s="4">
        <f t="shared" si="177"/>
        <v>0</v>
      </c>
      <c r="AZ315" s="83">
        <f t="shared" si="178"/>
        <v>0</v>
      </c>
    </row>
    <row r="316" spans="1:52" s="61" customFormat="1">
      <c r="A316" s="108" t="s">
        <v>115</v>
      </c>
      <c r="B316" s="109" t="s">
        <v>625</v>
      </c>
      <c r="C316" s="80" t="s">
        <v>626</v>
      </c>
      <c r="D316" s="4">
        <v>0.73855932000000002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4">
        <f t="shared" si="171"/>
        <v>0</v>
      </c>
      <c r="AT316" s="4">
        <f t="shared" si="172"/>
        <v>0</v>
      </c>
      <c r="AU316" s="4">
        <f t="shared" si="173"/>
        <v>0</v>
      </c>
      <c r="AV316" s="4">
        <f t="shared" si="174"/>
        <v>0</v>
      </c>
      <c r="AW316" s="4">
        <f t="shared" si="175"/>
        <v>0</v>
      </c>
      <c r="AX316" s="4">
        <f t="shared" si="176"/>
        <v>0</v>
      </c>
      <c r="AY316" s="4">
        <f t="shared" si="177"/>
        <v>0</v>
      </c>
      <c r="AZ316" s="83">
        <f t="shared" si="178"/>
        <v>0</v>
      </c>
    </row>
    <row r="317" spans="1:52" s="61" customFormat="1">
      <c r="A317" s="108" t="s">
        <v>115</v>
      </c>
      <c r="B317" s="109" t="s">
        <v>627</v>
      </c>
      <c r="C317" s="80" t="s">
        <v>628</v>
      </c>
      <c r="D317" s="4">
        <v>4.3118644067796605</v>
      </c>
      <c r="E317" s="4">
        <v>0</v>
      </c>
      <c r="F317" s="4">
        <v>4.3118644067796605</v>
      </c>
      <c r="G317" s="4">
        <v>0</v>
      </c>
      <c r="H317" s="4">
        <v>0</v>
      </c>
      <c r="I317" s="4">
        <v>0</v>
      </c>
      <c r="J317" s="4">
        <v>0</v>
      </c>
      <c r="K317" s="4">
        <v>1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4">
        <f t="shared" si="171"/>
        <v>0</v>
      </c>
      <c r="AT317" s="4">
        <f t="shared" si="172"/>
        <v>4.3118644067796605</v>
      </c>
      <c r="AU317" s="4">
        <f t="shared" si="173"/>
        <v>0</v>
      </c>
      <c r="AV317" s="4">
        <f t="shared" si="174"/>
        <v>0</v>
      </c>
      <c r="AW317" s="4">
        <f t="shared" si="175"/>
        <v>0</v>
      </c>
      <c r="AX317" s="4">
        <f t="shared" si="176"/>
        <v>0</v>
      </c>
      <c r="AY317" s="4">
        <f t="shared" si="177"/>
        <v>1</v>
      </c>
      <c r="AZ317" s="83">
        <f t="shared" si="178"/>
        <v>0</v>
      </c>
    </row>
    <row r="318" spans="1:52" s="61" customFormat="1">
      <c r="A318" s="108" t="s">
        <v>115</v>
      </c>
      <c r="B318" s="109" t="s">
        <v>629</v>
      </c>
      <c r="C318" s="80" t="s">
        <v>630</v>
      </c>
      <c r="D318" s="4">
        <v>7.4725423728813567</v>
      </c>
      <c r="E318" s="4">
        <v>0</v>
      </c>
      <c r="F318" s="4">
        <v>7.4725423728813567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f t="shared" si="171"/>
        <v>0</v>
      </c>
      <c r="AT318" s="4">
        <f t="shared" si="172"/>
        <v>7.4725423728813567</v>
      </c>
      <c r="AU318" s="4">
        <f t="shared" si="173"/>
        <v>0</v>
      </c>
      <c r="AV318" s="4">
        <f t="shared" si="174"/>
        <v>0</v>
      </c>
      <c r="AW318" s="4">
        <f t="shared" si="175"/>
        <v>0</v>
      </c>
      <c r="AX318" s="4">
        <f t="shared" si="176"/>
        <v>0</v>
      </c>
      <c r="AY318" s="4">
        <f t="shared" si="177"/>
        <v>1</v>
      </c>
      <c r="AZ318" s="83">
        <f t="shared" si="178"/>
        <v>0</v>
      </c>
    </row>
    <row r="319" spans="1:52" s="61" customFormat="1">
      <c r="A319" s="108" t="s">
        <v>115</v>
      </c>
      <c r="B319" s="109" t="s">
        <v>631</v>
      </c>
      <c r="C319" s="80" t="s">
        <v>632</v>
      </c>
      <c r="D319" s="4">
        <v>6.4235593220338991</v>
      </c>
      <c r="E319" s="4">
        <v>0</v>
      </c>
      <c r="F319" s="4">
        <v>6.4235593220338991</v>
      </c>
      <c r="G319" s="4">
        <v>0</v>
      </c>
      <c r="H319" s="4">
        <v>0</v>
      </c>
      <c r="I319" s="4">
        <v>0</v>
      </c>
      <c r="J319" s="4">
        <v>0</v>
      </c>
      <c r="K319" s="4">
        <v>1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4">
        <f t="shared" si="171"/>
        <v>0</v>
      </c>
      <c r="AT319" s="4">
        <f t="shared" si="172"/>
        <v>6.4235593220338991</v>
      </c>
      <c r="AU319" s="4">
        <f t="shared" si="173"/>
        <v>0</v>
      </c>
      <c r="AV319" s="4">
        <f t="shared" si="174"/>
        <v>0</v>
      </c>
      <c r="AW319" s="4">
        <f t="shared" si="175"/>
        <v>0</v>
      </c>
      <c r="AX319" s="4">
        <f t="shared" si="176"/>
        <v>0</v>
      </c>
      <c r="AY319" s="4">
        <f t="shared" si="177"/>
        <v>1</v>
      </c>
      <c r="AZ319" s="83">
        <f t="shared" si="178"/>
        <v>0</v>
      </c>
    </row>
    <row r="320" spans="1:52" s="61" customFormat="1" ht="31.5">
      <c r="A320" s="108" t="s">
        <v>115</v>
      </c>
      <c r="B320" s="109" t="s">
        <v>633</v>
      </c>
      <c r="C320" s="80" t="s">
        <v>634</v>
      </c>
      <c r="D320" s="4">
        <v>6.23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4">
        <f t="shared" si="171"/>
        <v>0</v>
      </c>
      <c r="AT320" s="4">
        <f t="shared" si="172"/>
        <v>0</v>
      </c>
      <c r="AU320" s="4">
        <f t="shared" si="173"/>
        <v>0</v>
      </c>
      <c r="AV320" s="4">
        <f t="shared" si="174"/>
        <v>0</v>
      </c>
      <c r="AW320" s="4">
        <f t="shared" si="175"/>
        <v>0</v>
      </c>
      <c r="AX320" s="4">
        <f t="shared" si="176"/>
        <v>0</v>
      </c>
      <c r="AY320" s="4">
        <f t="shared" si="177"/>
        <v>0</v>
      </c>
      <c r="AZ320" s="83">
        <f t="shared" si="178"/>
        <v>0</v>
      </c>
    </row>
    <row r="321" spans="1:52" s="61" customFormat="1" ht="31.5">
      <c r="A321" s="108" t="s">
        <v>115</v>
      </c>
      <c r="B321" s="109" t="s">
        <v>635</v>
      </c>
      <c r="C321" s="80" t="s">
        <v>636</v>
      </c>
      <c r="D321" s="4">
        <v>4.7893220338983049</v>
      </c>
      <c r="E321" s="4">
        <v>0</v>
      </c>
      <c r="F321" s="4">
        <v>4.7893220338983049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4">
        <f t="shared" si="171"/>
        <v>0</v>
      </c>
      <c r="AT321" s="4">
        <f t="shared" si="172"/>
        <v>4.7893220338983049</v>
      </c>
      <c r="AU321" s="4">
        <f t="shared" si="173"/>
        <v>0</v>
      </c>
      <c r="AV321" s="4">
        <f t="shared" si="174"/>
        <v>0</v>
      </c>
      <c r="AW321" s="4">
        <f t="shared" si="175"/>
        <v>0</v>
      </c>
      <c r="AX321" s="4">
        <f t="shared" si="176"/>
        <v>0</v>
      </c>
      <c r="AY321" s="4">
        <f t="shared" si="177"/>
        <v>1</v>
      </c>
      <c r="AZ321" s="83">
        <f t="shared" si="178"/>
        <v>0</v>
      </c>
    </row>
    <row r="322" spans="1:52" s="61" customFormat="1">
      <c r="A322" s="108" t="s">
        <v>115</v>
      </c>
      <c r="B322" s="109" t="s">
        <v>637</v>
      </c>
      <c r="C322" s="80" t="s">
        <v>638</v>
      </c>
      <c r="D322" s="4">
        <v>1.4881355932203391</v>
      </c>
      <c r="E322" s="4">
        <v>0</v>
      </c>
      <c r="F322" s="4">
        <v>1.4881355932203391</v>
      </c>
      <c r="G322" s="4">
        <v>0</v>
      </c>
      <c r="H322" s="4">
        <v>0</v>
      </c>
      <c r="I322" s="4">
        <v>0</v>
      </c>
      <c r="J322" s="4">
        <v>0</v>
      </c>
      <c r="K322" s="4">
        <v>2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f t="shared" si="171"/>
        <v>0</v>
      </c>
      <c r="AT322" s="4">
        <f t="shared" si="172"/>
        <v>1.4881355932203391</v>
      </c>
      <c r="AU322" s="4">
        <f t="shared" si="173"/>
        <v>0</v>
      </c>
      <c r="AV322" s="4">
        <f t="shared" si="174"/>
        <v>0</v>
      </c>
      <c r="AW322" s="4">
        <f t="shared" si="175"/>
        <v>0</v>
      </c>
      <c r="AX322" s="4">
        <f t="shared" si="176"/>
        <v>0</v>
      </c>
      <c r="AY322" s="4">
        <f t="shared" si="177"/>
        <v>2</v>
      </c>
      <c r="AZ322" s="83">
        <f t="shared" si="178"/>
        <v>0</v>
      </c>
    </row>
    <row r="323" spans="1:52" s="61" customFormat="1">
      <c r="A323" s="108" t="s">
        <v>115</v>
      </c>
      <c r="B323" s="109" t="s">
        <v>639</v>
      </c>
      <c r="C323" s="80" t="s">
        <v>640</v>
      </c>
      <c r="D323" s="4">
        <v>1.2629999999999999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f t="shared" si="171"/>
        <v>0</v>
      </c>
      <c r="AT323" s="4">
        <f t="shared" si="172"/>
        <v>0</v>
      </c>
      <c r="AU323" s="4">
        <f t="shared" si="173"/>
        <v>0</v>
      </c>
      <c r="AV323" s="4">
        <f t="shared" si="174"/>
        <v>0</v>
      </c>
      <c r="AW323" s="4">
        <f t="shared" si="175"/>
        <v>0</v>
      </c>
      <c r="AX323" s="4">
        <f t="shared" si="176"/>
        <v>0</v>
      </c>
      <c r="AY323" s="4">
        <f t="shared" si="177"/>
        <v>0</v>
      </c>
      <c r="AZ323" s="83">
        <f t="shared" si="178"/>
        <v>0</v>
      </c>
    </row>
    <row r="324" spans="1:52" s="61" customFormat="1" ht="31.5">
      <c r="A324" s="108" t="s">
        <v>115</v>
      </c>
      <c r="B324" s="109" t="s">
        <v>641</v>
      </c>
      <c r="C324" s="80" t="s">
        <v>642</v>
      </c>
      <c r="D324" s="4">
        <v>1.35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4">
        <f t="shared" si="171"/>
        <v>0</v>
      </c>
      <c r="AT324" s="4">
        <f t="shared" si="172"/>
        <v>0</v>
      </c>
      <c r="AU324" s="4">
        <f t="shared" si="173"/>
        <v>0</v>
      </c>
      <c r="AV324" s="4">
        <f t="shared" si="174"/>
        <v>0</v>
      </c>
      <c r="AW324" s="4">
        <f t="shared" si="175"/>
        <v>0</v>
      </c>
      <c r="AX324" s="4">
        <f t="shared" si="176"/>
        <v>0</v>
      </c>
      <c r="AY324" s="4">
        <f t="shared" si="177"/>
        <v>0</v>
      </c>
      <c r="AZ324" s="83">
        <f t="shared" si="178"/>
        <v>0</v>
      </c>
    </row>
    <row r="325" spans="1:52" s="61" customFormat="1">
      <c r="A325" s="108" t="s">
        <v>115</v>
      </c>
      <c r="B325" s="109" t="s">
        <v>643</v>
      </c>
      <c r="C325" s="80" t="s">
        <v>644</v>
      </c>
      <c r="D325" s="4">
        <v>0.41008806118643232</v>
      </c>
      <c r="E325" s="4">
        <v>0</v>
      </c>
      <c r="F325" s="4">
        <v>0.41008806118643232</v>
      </c>
      <c r="G325" s="4">
        <v>0</v>
      </c>
      <c r="H325" s="4">
        <v>0</v>
      </c>
      <c r="I325" s="4">
        <v>0</v>
      </c>
      <c r="J325" s="4">
        <v>0</v>
      </c>
      <c r="K325" s="4">
        <v>1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R325" s="4">
        <v>0</v>
      </c>
      <c r="AS325" s="4">
        <f t="shared" si="171"/>
        <v>0</v>
      </c>
      <c r="AT325" s="4">
        <f t="shared" si="172"/>
        <v>0.41008806118643232</v>
      </c>
      <c r="AU325" s="4">
        <f t="shared" si="173"/>
        <v>0</v>
      </c>
      <c r="AV325" s="4">
        <f t="shared" si="174"/>
        <v>0</v>
      </c>
      <c r="AW325" s="4">
        <f t="shared" si="175"/>
        <v>0</v>
      </c>
      <c r="AX325" s="4">
        <f t="shared" si="176"/>
        <v>0</v>
      </c>
      <c r="AY325" s="4">
        <f t="shared" si="177"/>
        <v>1</v>
      </c>
      <c r="AZ325" s="83">
        <f t="shared" si="178"/>
        <v>0</v>
      </c>
    </row>
    <row r="326" spans="1:52" s="61" customFormat="1" ht="31.5">
      <c r="A326" s="108" t="s">
        <v>115</v>
      </c>
      <c r="B326" s="109" t="s">
        <v>645</v>
      </c>
      <c r="C326" s="80" t="s">
        <v>646</v>
      </c>
      <c r="D326" s="4">
        <v>3.6556779661016954</v>
      </c>
      <c r="E326" s="4">
        <v>0</v>
      </c>
      <c r="F326" s="4">
        <v>3.6556779661016954</v>
      </c>
      <c r="G326" s="4">
        <v>0</v>
      </c>
      <c r="H326" s="4">
        <v>0</v>
      </c>
      <c r="I326" s="4">
        <v>0</v>
      </c>
      <c r="J326" s="4">
        <v>0</v>
      </c>
      <c r="K326" s="4">
        <v>1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S326" s="4">
        <f t="shared" si="171"/>
        <v>0</v>
      </c>
      <c r="AT326" s="4">
        <f t="shared" si="172"/>
        <v>3.6556779661016954</v>
      </c>
      <c r="AU326" s="4">
        <f t="shared" si="173"/>
        <v>0</v>
      </c>
      <c r="AV326" s="4">
        <f t="shared" si="174"/>
        <v>0</v>
      </c>
      <c r="AW326" s="4">
        <f t="shared" si="175"/>
        <v>0</v>
      </c>
      <c r="AX326" s="4">
        <f t="shared" si="176"/>
        <v>0</v>
      </c>
      <c r="AY326" s="4">
        <f t="shared" si="177"/>
        <v>1</v>
      </c>
      <c r="AZ326" s="83">
        <f t="shared" si="178"/>
        <v>0</v>
      </c>
    </row>
    <row r="327" spans="1:52" s="61" customFormat="1" ht="31.5">
      <c r="A327" s="108" t="s">
        <v>115</v>
      </c>
      <c r="B327" s="109" t="s">
        <v>647</v>
      </c>
      <c r="C327" s="80" t="s">
        <v>648</v>
      </c>
      <c r="D327" s="4">
        <v>5.451652542372881</v>
      </c>
      <c r="E327" s="4">
        <v>0</v>
      </c>
      <c r="F327" s="4">
        <v>5.451652542372881</v>
      </c>
      <c r="G327" s="4">
        <v>0</v>
      </c>
      <c r="H327" s="4">
        <v>0</v>
      </c>
      <c r="I327" s="4">
        <v>0</v>
      </c>
      <c r="J327" s="4">
        <v>0</v>
      </c>
      <c r="K327" s="4">
        <v>1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S327" s="4">
        <f t="shared" si="171"/>
        <v>0</v>
      </c>
      <c r="AT327" s="4">
        <f t="shared" si="172"/>
        <v>5.451652542372881</v>
      </c>
      <c r="AU327" s="4">
        <f t="shared" si="173"/>
        <v>0</v>
      </c>
      <c r="AV327" s="4">
        <f t="shared" si="174"/>
        <v>0</v>
      </c>
      <c r="AW327" s="4">
        <f t="shared" si="175"/>
        <v>0</v>
      </c>
      <c r="AX327" s="4">
        <f t="shared" si="176"/>
        <v>0</v>
      </c>
      <c r="AY327" s="4">
        <f t="shared" si="177"/>
        <v>1</v>
      </c>
      <c r="AZ327" s="83">
        <f t="shared" si="178"/>
        <v>0</v>
      </c>
    </row>
    <row r="328" spans="1:52" s="61" customFormat="1" ht="31.5">
      <c r="A328" s="108" t="s">
        <v>115</v>
      </c>
      <c r="B328" s="109" t="s">
        <v>649</v>
      </c>
      <c r="C328" s="80" t="s">
        <v>650</v>
      </c>
      <c r="D328" s="4">
        <v>6.8355084745762715</v>
      </c>
      <c r="E328" s="4">
        <v>0</v>
      </c>
      <c r="F328" s="4">
        <v>6.8355084745762715</v>
      </c>
      <c r="G328" s="4">
        <v>0</v>
      </c>
      <c r="H328" s="4">
        <v>0</v>
      </c>
      <c r="I328" s="4">
        <v>0</v>
      </c>
      <c r="J328" s="4">
        <v>0</v>
      </c>
      <c r="K328" s="4">
        <v>2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4">
        <f t="shared" si="171"/>
        <v>0</v>
      </c>
      <c r="AT328" s="4">
        <f t="shared" si="172"/>
        <v>6.8355084745762715</v>
      </c>
      <c r="AU328" s="4">
        <f t="shared" si="173"/>
        <v>0</v>
      </c>
      <c r="AV328" s="4">
        <f t="shared" si="174"/>
        <v>0</v>
      </c>
      <c r="AW328" s="4">
        <f t="shared" si="175"/>
        <v>0</v>
      </c>
      <c r="AX328" s="4">
        <f t="shared" si="176"/>
        <v>0</v>
      </c>
      <c r="AY328" s="4">
        <f t="shared" si="177"/>
        <v>2</v>
      </c>
      <c r="AZ328" s="83">
        <f t="shared" si="178"/>
        <v>0</v>
      </c>
    </row>
    <row r="329" spans="1:52" s="61" customFormat="1" ht="32.25" thickBot="1">
      <c r="A329" s="164" t="s">
        <v>115</v>
      </c>
      <c r="B329" s="165" t="s">
        <v>651</v>
      </c>
      <c r="C329" s="89" t="s">
        <v>652</v>
      </c>
      <c r="D329" s="90">
        <v>11.054618644067798</v>
      </c>
      <c r="E329" s="90">
        <v>0</v>
      </c>
      <c r="F329" s="90">
        <v>11.054618644067798</v>
      </c>
      <c r="G329" s="90">
        <v>0</v>
      </c>
      <c r="H329" s="90">
        <v>0</v>
      </c>
      <c r="I329" s="90">
        <v>0</v>
      </c>
      <c r="J329" s="90">
        <v>0</v>
      </c>
      <c r="K329" s="90">
        <v>3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90">
        <v>0</v>
      </c>
      <c r="AD329" s="90">
        <v>0</v>
      </c>
      <c r="AE329" s="90">
        <v>0</v>
      </c>
      <c r="AF329" s="90">
        <v>0</v>
      </c>
      <c r="AG329" s="90">
        <v>0</v>
      </c>
      <c r="AH329" s="90">
        <v>0</v>
      </c>
      <c r="AI329" s="90">
        <v>0</v>
      </c>
      <c r="AJ329" s="90">
        <v>0</v>
      </c>
      <c r="AK329" s="90">
        <v>0</v>
      </c>
      <c r="AL329" s="90">
        <v>0</v>
      </c>
      <c r="AM329" s="90">
        <v>0</v>
      </c>
      <c r="AN329" s="90">
        <v>0</v>
      </c>
      <c r="AO329" s="90">
        <v>0</v>
      </c>
      <c r="AP329" s="90">
        <v>0</v>
      </c>
      <c r="AQ329" s="90">
        <v>0</v>
      </c>
      <c r="AR329" s="90">
        <v>0</v>
      </c>
      <c r="AS329" s="90">
        <f t="shared" si="171"/>
        <v>0</v>
      </c>
      <c r="AT329" s="90">
        <f t="shared" si="172"/>
        <v>11.054618644067798</v>
      </c>
      <c r="AU329" s="90">
        <f t="shared" si="173"/>
        <v>0</v>
      </c>
      <c r="AV329" s="90">
        <f t="shared" si="174"/>
        <v>0</v>
      </c>
      <c r="AW329" s="90">
        <f t="shared" si="175"/>
        <v>0</v>
      </c>
      <c r="AX329" s="90">
        <f t="shared" si="176"/>
        <v>0</v>
      </c>
      <c r="AY329" s="90">
        <f t="shared" si="177"/>
        <v>3</v>
      </c>
      <c r="AZ329" s="92">
        <f t="shared" si="178"/>
        <v>0</v>
      </c>
    </row>
    <row r="330" spans="1:52" s="61" customFormat="1">
      <c r="B330" s="20"/>
    </row>
    <row r="331" spans="1:52" s="61" customFormat="1">
      <c r="B331" s="20"/>
    </row>
  </sheetData>
  <customSheetViews>
    <customSheetView guid="{85A9DD77-2A48-491C-9ACC-CCD13106D087}" scale="40" printArea="1" view="pageBreakPreview" topLeftCell="BA1">
      <selection activeCell="BA1" sqref="BA1:BA1048576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1"/>
      <headerFooter differentFirst="1" scaleWithDoc="0">
        <oddHeader>&amp;C&amp;P</oddHeader>
      </headerFooter>
    </customSheetView>
    <customSheetView guid="{E22DA490-9CD3-4CDA-8AF9-F1CC7EAA0E3E}" scale="60" printArea="1" view="pageBreakPreview" topLeftCell="AL312">
      <selection activeCell="AV343" sqref="AV343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2"/>
      <headerFooter differentFirst="1" scaleWithDoc="0">
        <oddHeader>&amp;C&amp;P</oddHeader>
      </headerFooter>
    </customSheetView>
    <customSheetView guid="{2B5BA507-23DA-45F9-A076-74B656CD22A2}" scale="60" printArea="1" view="pageBreakPreview" topLeftCell="A13">
      <pane xSplit="3" ySplit="8" topLeftCell="BI21" activePane="bottomRight" state="frozen"/>
      <selection pane="bottomRight" activeCell="BK34" sqref="BK34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3"/>
      <headerFooter differentFirst="1" scaleWithDoc="0">
        <oddHeader>&amp;C&amp;P</oddHeader>
      </headerFooter>
    </customSheetView>
  </customSheetViews>
  <mergeCells count="29">
    <mergeCell ref="A4:BH4"/>
    <mergeCell ref="A5:BH5"/>
    <mergeCell ref="A7:BH7"/>
    <mergeCell ref="A8:BH8"/>
    <mergeCell ref="V14:AB14"/>
    <mergeCell ref="AD14:AJ14"/>
    <mergeCell ref="AL14:AR14"/>
    <mergeCell ref="F14:L14"/>
    <mergeCell ref="N14:T14"/>
    <mergeCell ref="AK13:AR13"/>
    <mergeCell ref="AS13:AZ13"/>
    <mergeCell ref="D14:D15"/>
    <mergeCell ref="M13:T13"/>
    <mergeCell ref="U13:AB13"/>
    <mergeCell ref="AC13:AJ13"/>
    <mergeCell ref="A9:AZ9"/>
    <mergeCell ref="A11:A15"/>
    <mergeCell ref="B11:B15"/>
    <mergeCell ref="C11:C15"/>
    <mergeCell ref="D11:D13"/>
    <mergeCell ref="E11:AZ11"/>
    <mergeCell ref="AK12:AR12"/>
    <mergeCell ref="AS12:AZ12"/>
    <mergeCell ref="E13:L13"/>
    <mergeCell ref="E12:L12"/>
    <mergeCell ref="M12:T12"/>
    <mergeCell ref="U12:AB12"/>
    <mergeCell ref="AC12:AJ12"/>
    <mergeCell ref="AT14:AZ14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4"/>
  <headerFooter differentFirst="1" scaleWithDoc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CK332"/>
  <sheetViews>
    <sheetView view="pageBreakPreview" zoomScale="54" zoomScaleNormal="70" zoomScaleSheetLayoutView="54" workbookViewId="0">
      <pane xSplit="3" ySplit="19" topLeftCell="D89" activePane="bottomRight" state="frozen"/>
      <selection pane="topRight" activeCell="D1" sqref="D1"/>
      <selection pane="bottomLeft" activeCell="A20" sqref="A20"/>
      <selection pane="bottomRight" activeCell="AL2" sqref="AL2"/>
    </sheetView>
  </sheetViews>
  <sheetFormatPr defaultRowHeight="15.75"/>
  <cols>
    <col min="1" max="1" width="11.28515625" style="5" customWidth="1"/>
    <col min="2" max="2" width="66.28515625" style="20" customWidth="1"/>
    <col min="3" max="3" width="27.5703125" style="5" customWidth="1"/>
    <col min="4" max="38" width="16.140625" style="5" customWidth="1"/>
    <col min="39" max="16384" width="9.140625" style="5"/>
  </cols>
  <sheetData>
    <row r="1" spans="1:89" s="25" customFormat="1" ht="18.75">
      <c r="A1" s="195"/>
      <c r="B1" s="60"/>
      <c r="C1" s="60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35" t="s">
        <v>917</v>
      </c>
      <c r="AO1" s="197"/>
      <c r="AP1" s="197"/>
      <c r="AQ1" s="197"/>
    </row>
    <row r="2" spans="1:89" s="25" customFormat="1" ht="18.75">
      <c r="A2" s="195"/>
      <c r="B2" s="202"/>
      <c r="C2" s="60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36" t="s">
        <v>1054</v>
      </c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</row>
    <row r="3" spans="1:89" s="25" customFormat="1" ht="18.75">
      <c r="A3" s="195"/>
      <c r="B3" s="202"/>
      <c r="C3" s="60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36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</row>
    <row r="4" spans="1:89" s="25" customFormat="1">
      <c r="A4" s="262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</row>
    <row r="5" spans="1:89" s="25" customFormat="1">
      <c r="A5" s="259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</row>
    <row r="6" spans="1:89" s="25" customFormat="1" ht="18.75">
      <c r="A6" s="264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</row>
    <row r="7" spans="1:89" s="25" customFormat="1">
      <c r="A7" s="265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</row>
    <row r="8" spans="1:89" s="25" customFormat="1" ht="18.75">
      <c r="A8" s="267" t="s">
        <v>920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</row>
    <row r="9" spans="1:89" s="25" customFormat="1" ht="18.75">
      <c r="A9" s="261" t="s">
        <v>919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</row>
    <row r="10" spans="1:89" s="25" customFormat="1" ht="18.75">
      <c r="A10" s="258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</row>
    <row r="11" spans="1:89" s="25" customFormat="1" ht="18.75">
      <c r="A11" s="269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</row>
    <row r="12" spans="1:89" s="25" customFormat="1" ht="18.75">
      <c r="A12" s="261" t="s">
        <v>916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</row>
    <row r="13" spans="1:89" s="25" customFormat="1" ht="31.5" customHeight="1" thickBot="1">
      <c r="A13" s="200"/>
      <c r="B13" s="201"/>
      <c r="C13" s="60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</row>
    <row r="14" spans="1:89" ht="16.5" customHeight="1">
      <c r="A14" s="247" t="s">
        <v>1</v>
      </c>
      <c r="B14" s="249" t="s">
        <v>2</v>
      </c>
      <c r="C14" s="249" t="s">
        <v>810</v>
      </c>
      <c r="D14" s="249" t="s">
        <v>918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51"/>
    </row>
    <row r="15" spans="1:89" ht="16.5" customHeight="1">
      <c r="A15" s="248"/>
      <c r="B15" s="250"/>
      <c r="C15" s="250"/>
      <c r="D15" s="252" t="s">
        <v>865</v>
      </c>
      <c r="E15" s="252"/>
      <c r="F15" s="252"/>
      <c r="G15" s="252"/>
      <c r="H15" s="252"/>
      <c r="I15" s="252"/>
      <c r="J15" s="252"/>
      <c r="K15" s="252" t="s">
        <v>866</v>
      </c>
      <c r="L15" s="252"/>
      <c r="M15" s="252"/>
      <c r="N15" s="252"/>
      <c r="O15" s="252"/>
      <c r="P15" s="252"/>
      <c r="Q15" s="252"/>
      <c r="R15" s="252" t="s">
        <v>867</v>
      </c>
      <c r="S15" s="252"/>
      <c r="T15" s="252"/>
      <c r="U15" s="252"/>
      <c r="V15" s="252"/>
      <c r="W15" s="252"/>
      <c r="X15" s="252"/>
      <c r="Y15" s="252" t="s">
        <v>868</v>
      </c>
      <c r="Z15" s="252"/>
      <c r="AA15" s="252"/>
      <c r="AB15" s="252"/>
      <c r="AC15" s="252"/>
      <c r="AD15" s="252"/>
      <c r="AE15" s="252"/>
      <c r="AF15" s="252" t="s">
        <v>869</v>
      </c>
      <c r="AG15" s="252"/>
      <c r="AH15" s="252"/>
      <c r="AI15" s="252"/>
      <c r="AJ15" s="252"/>
      <c r="AK15" s="252"/>
      <c r="AL15" s="254"/>
    </row>
    <row r="16" spans="1:89" ht="35.25" customHeight="1">
      <c r="A16" s="248"/>
      <c r="B16" s="250"/>
      <c r="C16" s="250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4"/>
    </row>
    <row r="17" spans="1:38" ht="70.5" customHeight="1">
      <c r="A17" s="248"/>
      <c r="B17" s="250"/>
      <c r="C17" s="250"/>
      <c r="D17" s="241" t="s">
        <v>10</v>
      </c>
      <c r="E17" s="241"/>
      <c r="F17" s="241"/>
      <c r="G17" s="241"/>
      <c r="H17" s="241"/>
      <c r="I17" s="241"/>
      <c r="J17" s="241"/>
      <c r="K17" s="241" t="s">
        <v>10</v>
      </c>
      <c r="L17" s="241"/>
      <c r="M17" s="241"/>
      <c r="N17" s="241"/>
      <c r="O17" s="241"/>
      <c r="P17" s="241"/>
      <c r="Q17" s="241"/>
      <c r="R17" s="241" t="s">
        <v>10</v>
      </c>
      <c r="S17" s="241"/>
      <c r="T17" s="241"/>
      <c r="U17" s="241"/>
      <c r="V17" s="241"/>
      <c r="W17" s="241"/>
      <c r="X17" s="241"/>
      <c r="Y17" s="241" t="s">
        <v>10</v>
      </c>
      <c r="Z17" s="241"/>
      <c r="AA17" s="241"/>
      <c r="AB17" s="241"/>
      <c r="AC17" s="241"/>
      <c r="AD17" s="241"/>
      <c r="AE17" s="241"/>
      <c r="AF17" s="241" t="s">
        <v>10</v>
      </c>
      <c r="AG17" s="241"/>
      <c r="AH17" s="241"/>
      <c r="AI17" s="241"/>
      <c r="AJ17" s="241"/>
      <c r="AK17" s="241"/>
      <c r="AL17" s="271"/>
    </row>
    <row r="18" spans="1:38" ht="51" customHeight="1">
      <c r="A18" s="248"/>
      <c r="B18" s="250"/>
      <c r="C18" s="250"/>
      <c r="D18" s="101" t="s">
        <v>870</v>
      </c>
      <c r="E18" s="101" t="s">
        <v>821</v>
      </c>
      <c r="F18" s="101" t="s">
        <v>822</v>
      </c>
      <c r="G18" s="100" t="s">
        <v>823</v>
      </c>
      <c r="H18" s="101" t="s">
        <v>824</v>
      </c>
      <c r="I18" s="101" t="s">
        <v>825</v>
      </c>
      <c r="J18" s="101" t="s">
        <v>826</v>
      </c>
      <c r="K18" s="101" t="s">
        <v>870</v>
      </c>
      <c r="L18" s="101" t="s">
        <v>821</v>
      </c>
      <c r="M18" s="101" t="s">
        <v>822</v>
      </c>
      <c r="N18" s="100" t="s">
        <v>823</v>
      </c>
      <c r="O18" s="101" t="s">
        <v>824</v>
      </c>
      <c r="P18" s="101" t="s">
        <v>825</v>
      </c>
      <c r="Q18" s="101" t="s">
        <v>826</v>
      </c>
      <c r="R18" s="101" t="s">
        <v>870</v>
      </c>
      <c r="S18" s="101" t="s">
        <v>821</v>
      </c>
      <c r="T18" s="101" t="s">
        <v>822</v>
      </c>
      <c r="U18" s="100" t="s">
        <v>823</v>
      </c>
      <c r="V18" s="101" t="s">
        <v>824</v>
      </c>
      <c r="W18" s="101" t="s">
        <v>825</v>
      </c>
      <c r="X18" s="101" t="s">
        <v>826</v>
      </c>
      <c r="Y18" s="101" t="s">
        <v>870</v>
      </c>
      <c r="Z18" s="101" t="s">
        <v>821</v>
      </c>
      <c r="AA18" s="101" t="s">
        <v>822</v>
      </c>
      <c r="AB18" s="100" t="s">
        <v>823</v>
      </c>
      <c r="AC18" s="101" t="s">
        <v>824</v>
      </c>
      <c r="AD18" s="101" t="s">
        <v>825</v>
      </c>
      <c r="AE18" s="101" t="s">
        <v>826</v>
      </c>
      <c r="AF18" s="101" t="s">
        <v>870</v>
      </c>
      <c r="AG18" s="101" t="s">
        <v>821</v>
      </c>
      <c r="AH18" s="101" t="s">
        <v>822</v>
      </c>
      <c r="AI18" s="100" t="s">
        <v>823</v>
      </c>
      <c r="AJ18" s="101" t="s">
        <v>824</v>
      </c>
      <c r="AK18" s="101" t="s">
        <v>825</v>
      </c>
      <c r="AL18" s="126" t="s">
        <v>826</v>
      </c>
    </row>
    <row r="19" spans="1:38" s="6" customFormat="1">
      <c r="A19" s="125">
        <v>1</v>
      </c>
      <c r="B19" s="114">
        <f>A19+1</f>
        <v>2</v>
      </c>
      <c r="C19" s="113">
        <f>B19+1</f>
        <v>3</v>
      </c>
      <c r="D19" s="115" t="s">
        <v>836</v>
      </c>
      <c r="E19" s="115" t="s">
        <v>837</v>
      </c>
      <c r="F19" s="115" t="s">
        <v>838</v>
      </c>
      <c r="G19" s="115" t="s">
        <v>839</v>
      </c>
      <c r="H19" s="115" t="s">
        <v>840</v>
      </c>
      <c r="I19" s="115" t="s">
        <v>841</v>
      </c>
      <c r="J19" s="115" t="s">
        <v>842</v>
      </c>
      <c r="K19" s="115" t="s">
        <v>843</v>
      </c>
      <c r="L19" s="115" t="s">
        <v>844</v>
      </c>
      <c r="M19" s="115" t="s">
        <v>845</v>
      </c>
      <c r="N19" s="115" t="s">
        <v>846</v>
      </c>
      <c r="O19" s="115" t="s">
        <v>847</v>
      </c>
      <c r="P19" s="115" t="s">
        <v>848</v>
      </c>
      <c r="Q19" s="115" t="s">
        <v>849</v>
      </c>
      <c r="R19" s="115" t="s">
        <v>850</v>
      </c>
      <c r="S19" s="115" t="s">
        <v>851</v>
      </c>
      <c r="T19" s="115" t="s">
        <v>852</v>
      </c>
      <c r="U19" s="115" t="s">
        <v>853</v>
      </c>
      <c r="V19" s="115" t="s">
        <v>854</v>
      </c>
      <c r="W19" s="115" t="s">
        <v>855</v>
      </c>
      <c r="X19" s="115" t="s">
        <v>856</v>
      </c>
      <c r="Y19" s="115" t="s">
        <v>857</v>
      </c>
      <c r="Z19" s="115" t="s">
        <v>858</v>
      </c>
      <c r="AA19" s="115" t="s">
        <v>859</v>
      </c>
      <c r="AB19" s="115" t="s">
        <v>860</v>
      </c>
      <c r="AC19" s="115" t="s">
        <v>861</v>
      </c>
      <c r="AD19" s="115" t="s">
        <v>862</v>
      </c>
      <c r="AE19" s="115" t="s">
        <v>863</v>
      </c>
      <c r="AF19" s="115" t="s">
        <v>921</v>
      </c>
      <c r="AG19" s="115" t="s">
        <v>922</v>
      </c>
      <c r="AH19" s="115" t="s">
        <v>923</v>
      </c>
      <c r="AI19" s="115" t="s">
        <v>924</v>
      </c>
      <c r="AJ19" s="115" t="s">
        <v>925</v>
      </c>
      <c r="AK19" s="115" t="s">
        <v>926</v>
      </c>
      <c r="AL19" s="127" t="s">
        <v>927</v>
      </c>
    </row>
    <row r="20" spans="1:38" s="6" customFormat="1">
      <c r="A20" s="63">
        <v>0</v>
      </c>
      <c r="B20" s="22" t="s">
        <v>1052</v>
      </c>
      <c r="C20" s="2" t="s">
        <v>24</v>
      </c>
      <c r="D20" s="2" t="s">
        <v>25</v>
      </c>
      <c r="E20" s="2">
        <f t="shared" ref="E20:J20" si="0">IF((COUNTIF(E21:E26,"нд"))=(COUNTA(E21:E26)),"нд",SUMIF(E21:E26,"&gt;0",E21:E26))</f>
        <v>0</v>
      </c>
      <c r="F20" s="2">
        <f t="shared" si="0"/>
        <v>0</v>
      </c>
      <c r="G20" s="2">
        <f t="shared" si="0"/>
        <v>20.020000000000003</v>
      </c>
      <c r="H20" s="2">
        <f t="shared" si="0"/>
        <v>0</v>
      </c>
      <c r="I20" s="2">
        <f t="shared" si="0"/>
        <v>17</v>
      </c>
      <c r="J20" s="2">
        <f t="shared" si="0"/>
        <v>0</v>
      </c>
      <c r="K20" s="2" t="s">
        <v>25</v>
      </c>
      <c r="L20" s="2">
        <f t="shared" ref="L20:Q20" si="1">IF((COUNTIF(L21:L26,"нд"))=(COUNTA(L21:L26)),"нд",SUMIF(L21:L26,"&gt;0",L21:L26))</f>
        <v>0</v>
      </c>
      <c r="M20" s="2">
        <f t="shared" si="1"/>
        <v>0</v>
      </c>
      <c r="N20" s="2">
        <f t="shared" si="1"/>
        <v>59.307000000000002</v>
      </c>
      <c r="O20" s="2">
        <f t="shared" si="1"/>
        <v>0</v>
      </c>
      <c r="P20" s="2">
        <f t="shared" si="1"/>
        <v>3</v>
      </c>
      <c r="Q20" s="2">
        <f t="shared" si="1"/>
        <v>0</v>
      </c>
      <c r="R20" s="2" t="s">
        <v>25</v>
      </c>
      <c r="S20" s="2">
        <f t="shared" ref="S20:X20" si="2">IF((COUNTIF(S21:S26,"нд"))=(COUNTA(S21:S26)),"нд",SUMIF(S21:S26,"&gt;0",S21:S26))</f>
        <v>0</v>
      </c>
      <c r="T20" s="2">
        <f t="shared" si="2"/>
        <v>0</v>
      </c>
      <c r="U20" s="2">
        <f t="shared" si="2"/>
        <v>27.55</v>
      </c>
      <c r="V20" s="2">
        <f t="shared" si="2"/>
        <v>0</v>
      </c>
      <c r="W20" s="2">
        <f t="shared" si="2"/>
        <v>3</v>
      </c>
      <c r="X20" s="2">
        <f t="shared" si="2"/>
        <v>0</v>
      </c>
      <c r="Y20" s="2" t="s">
        <v>25</v>
      </c>
      <c r="Z20" s="2">
        <f t="shared" ref="Z20:AE20" si="3">IF((COUNTIF(Z21:Z26,"нд"))=(COUNTA(Z21:Z26)),"нд",SUMIF(Z21:Z26,"&gt;0",Z21:Z26))</f>
        <v>0</v>
      </c>
      <c r="AA20" s="2">
        <f t="shared" si="3"/>
        <v>0</v>
      </c>
      <c r="AB20" s="2">
        <f t="shared" si="3"/>
        <v>1</v>
      </c>
      <c r="AC20" s="2">
        <f t="shared" si="3"/>
        <v>0</v>
      </c>
      <c r="AD20" s="2">
        <f t="shared" si="3"/>
        <v>0</v>
      </c>
      <c r="AE20" s="2">
        <f t="shared" si="3"/>
        <v>0</v>
      </c>
      <c r="AF20" s="2" t="s">
        <v>25</v>
      </c>
      <c r="AG20" s="2">
        <f t="shared" ref="AG20:AL20" si="4">IF((COUNTIF(AG21:AG26,"нд"))=(COUNTA(AG21:AG26)),"нд",SUMIF(AG21:AG26,"&gt;0",AG21:AG26))</f>
        <v>0</v>
      </c>
      <c r="AH20" s="2">
        <f t="shared" si="4"/>
        <v>0</v>
      </c>
      <c r="AI20" s="2">
        <f t="shared" si="4"/>
        <v>1</v>
      </c>
      <c r="AJ20" s="2">
        <f t="shared" si="4"/>
        <v>0</v>
      </c>
      <c r="AK20" s="2">
        <f t="shared" si="4"/>
        <v>0</v>
      </c>
      <c r="AL20" s="68">
        <f t="shared" si="4"/>
        <v>0</v>
      </c>
    </row>
    <row r="21" spans="1:38" s="6" customFormat="1">
      <c r="A21" s="63" t="s">
        <v>26</v>
      </c>
      <c r="B21" s="1" t="s">
        <v>27</v>
      </c>
      <c r="C21" s="2" t="s">
        <v>24</v>
      </c>
      <c r="D21" s="161" t="s">
        <v>25</v>
      </c>
      <c r="E21" s="160">
        <f t="shared" ref="E21:J21" si="5">E28</f>
        <v>0</v>
      </c>
      <c r="F21" s="160">
        <f t="shared" si="5"/>
        <v>0</v>
      </c>
      <c r="G21" s="160">
        <f t="shared" si="5"/>
        <v>20.020000000000003</v>
      </c>
      <c r="H21" s="160">
        <f t="shared" si="5"/>
        <v>0</v>
      </c>
      <c r="I21" s="160">
        <f t="shared" si="5"/>
        <v>17</v>
      </c>
      <c r="J21" s="160">
        <f t="shared" si="5"/>
        <v>0</v>
      </c>
      <c r="K21" s="161" t="s">
        <v>25</v>
      </c>
      <c r="L21" s="160">
        <f t="shared" ref="L21:Q21" si="6">L28</f>
        <v>0</v>
      </c>
      <c r="M21" s="160">
        <f t="shared" si="6"/>
        <v>0</v>
      </c>
      <c r="N21" s="160">
        <f t="shared" si="6"/>
        <v>59.307000000000002</v>
      </c>
      <c r="O21" s="160">
        <f t="shared" si="6"/>
        <v>0</v>
      </c>
      <c r="P21" s="160">
        <f t="shared" si="6"/>
        <v>2</v>
      </c>
      <c r="Q21" s="160">
        <f t="shared" si="6"/>
        <v>0</v>
      </c>
      <c r="R21" s="161" t="s">
        <v>25</v>
      </c>
      <c r="S21" s="160">
        <f t="shared" ref="S21:X21" si="7">S28</f>
        <v>0</v>
      </c>
      <c r="T21" s="160">
        <f t="shared" si="7"/>
        <v>0</v>
      </c>
      <c r="U21" s="160">
        <f t="shared" si="7"/>
        <v>27.55</v>
      </c>
      <c r="V21" s="160">
        <f t="shared" si="7"/>
        <v>0</v>
      </c>
      <c r="W21" s="160">
        <f t="shared" si="7"/>
        <v>1</v>
      </c>
      <c r="X21" s="160">
        <f t="shared" si="7"/>
        <v>0</v>
      </c>
      <c r="Y21" s="161" t="s">
        <v>25</v>
      </c>
      <c r="Z21" s="160">
        <f t="shared" ref="Z21:AE21" si="8">Z28</f>
        <v>0</v>
      </c>
      <c r="AA21" s="160">
        <f t="shared" si="8"/>
        <v>0</v>
      </c>
      <c r="AB21" s="160">
        <f t="shared" si="8"/>
        <v>1</v>
      </c>
      <c r="AC21" s="160">
        <f t="shared" si="8"/>
        <v>0</v>
      </c>
      <c r="AD21" s="160">
        <f t="shared" si="8"/>
        <v>0</v>
      </c>
      <c r="AE21" s="160">
        <f t="shared" si="8"/>
        <v>0</v>
      </c>
      <c r="AF21" s="161" t="s">
        <v>25</v>
      </c>
      <c r="AG21" s="160">
        <f t="shared" ref="AG21:AL21" si="9">AG28</f>
        <v>0</v>
      </c>
      <c r="AH21" s="160">
        <f t="shared" si="9"/>
        <v>0</v>
      </c>
      <c r="AI21" s="160">
        <f t="shared" si="9"/>
        <v>1</v>
      </c>
      <c r="AJ21" s="160">
        <f t="shared" si="9"/>
        <v>0</v>
      </c>
      <c r="AK21" s="160">
        <f t="shared" si="9"/>
        <v>0</v>
      </c>
      <c r="AL21" s="163">
        <f t="shared" si="9"/>
        <v>0</v>
      </c>
    </row>
    <row r="22" spans="1:38" s="6" customFormat="1" ht="31.5">
      <c r="A22" s="63" t="s">
        <v>28</v>
      </c>
      <c r="B22" s="1" t="s">
        <v>29</v>
      </c>
      <c r="C22" s="2" t="s">
        <v>24</v>
      </c>
      <c r="D22" s="161" t="s">
        <v>25</v>
      </c>
      <c r="E22" s="160">
        <f t="shared" ref="E22:J22" si="10">E84</f>
        <v>0</v>
      </c>
      <c r="F22" s="160">
        <f t="shared" si="10"/>
        <v>0</v>
      </c>
      <c r="G22" s="160">
        <f t="shared" si="10"/>
        <v>0</v>
      </c>
      <c r="H22" s="160">
        <f t="shared" si="10"/>
        <v>0</v>
      </c>
      <c r="I22" s="160">
        <f t="shared" si="10"/>
        <v>0</v>
      </c>
      <c r="J22" s="160">
        <f t="shared" si="10"/>
        <v>0</v>
      </c>
      <c r="K22" s="161" t="s">
        <v>25</v>
      </c>
      <c r="L22" s="160">
        <f t="shared" ref="L22:Q22" si="11">L84</f>
        <v>0</v>
      </c>
      <c r="M22" s="160">
        <f t="shared" si="11"/>
        <v>0</v>
      </c>
      <c r="N22" s="160">
        <f t="shared" si="11"/>
        <v>0</v>
      </c>
      <c r="O22" s="160">
        <f t="shared" si="11"/>
        <v>0</v>
      </c>
      <c r="P22" s="160">
        <f t="shared" si="11"/>
        <v>1</v>
      </c>
      <c r="Q22" s="160">
        <f t="shared" si="11"/>
        <v>0</v>
      </c>
      <c r="R22" s="161" t="s">
        <v>25</v>
      </c>
      <c r="S22" s="160">
        <f t="shared" ref="S22:X22" si="12">S84</f>
        <v>0</v>
      </c>
      <c r="T22" s="160">
        <f t="shared" si="12"/>
        <v>0</v>
      </c>
      <c r="U22" s="160">
        <f t="shared" si="12"/>
        <v>0</v>
      </c>
      <c r="V22" s="160">
        <f t="shared" si="12"/>
        <v>0</v>
      </c>
      <c r="W22" s="160">
        <f t="shared" si="12"/>
        <v>2</v>
      </c>
      <c r="X22" s="160">
        <f t="shared" si="12"/>
        <v>0</v>
      </c>
      <c r="Y22" s="161" t="s">
        <v>25</v>
      </c>
      <c r="Z22" s="160">
        <f t="shared" ref="Z22:AE22" si="13">Z84</f>
        <v>0</v>
      </c>
      <c r="AA22" s="160">
        <f t="shared" si="13"/>
        <v>0</v>
      </c>
      <c r="AB22" s="160">
        <f t="shared" si="13"/>
        <v>0</v>
      </c>
      <c r="AC22" s="160">
        <f t="shared" si="13"/>
        <v>0</v>
      </c>
      <c r="AD22" s="160">
        <f t="shared" si="13"/>
        <v>0</v>
      </c>
      <c r="AE22" s="160">
        <f t="shared" si="13"/>
        <v>0</v>
      </c>
      <c r="AF22" s="161" t="s">
        <v>25</v>
      </c>
      <c r="AG22" s="160">
        <f t="shared" ref="AG22:AL22" si="14">AG84</f>
        <v>0</v>
      </c>
      <c r="AH22" s="160">
        <f t="shared" si="14"/>
        <v>0</v>
      </c>
      <c r="AI22" s="160">
        <f t="shared" si="14"/>
        <v>0</v>
      </c>
      <c r="AJ22" s="160">
        <f t="shared" si="14"/>
        <v>0</v>
      </c>
      <c r="AK22" s="160">
        <f t="shared" si="14"/>
        <v>0</v>
      </c>
      <c r="AL22" s="163">
        <f t="shared" si="14"/>
        <v>0</v>
      </c>
    </row>
    <row r="23" spans="1:38" s="6" customFormat="1" ht="47.25">
      <c r="A23" s="63" t="s">
        <v>30</v>
      </c>
      <c r="B23" s="1" t="s">
        <v>31</v>
      </c>
      <c r="C23" s="2" t="s">
        <v>24</v>
      </c>
      <c r="D23" s="161" t="s">
        <v>25</v>
      </c>
      <c r="E23" s="160">
        <f t="shared" ref="E23:J23" si="15">E185</f>
        <v>0</v>
      </c>
      <c r="F23" s="160">
        <f t="shared" si="15"/>
        <v>0</v>
      </c>
      <c r="G23" s="160">
        <f t="shared" si="15"/>
        <v>0</v>
      </c>
      <c r="H23" s="160">
        <f t="shared" si="15"/>
        <v>0</v>
      </c>
      <c r="I23" s="160">
        <f t="shared" si="15"/>
        <v>0</v>
      </c>
      <c r="J23" s="160">
        <f t="shared" si="15"/>
        <v>0</v>
      </c>
      <c r="K23" s="161" t="s">
        <v>25</v>
      </c>
      <c r="L23" s="160">
        <f t="shared" ref="L23:Q23" si="16">L185</f>
        <v>0</v>
      </c>
      <c r="M23" s="160">
        <f t="shared" si="16"/>
        <v>0</v>
      </c>
      <c r="N23" s="160">
        <f t="shared" si="16"/>
        <v>0</v>
      </c>
      <c r="O23" s="160">
        <f t="shared" si="16"/>
        <v>0</v>
      </c>
      <c r="P23" s="160">
        <f t="shared" si="16"/>
        <v>0</v>
      </c>
      <c r="Q23" s="160">
        <f t="shared" si="16"/>
        <v>0</v>
      </c>
      <c r="R23" s="161" t="s">
        <v>25</v>
      </c>
      <c r="S23" s="160">
        <f t="shared" ref="S23:X23" si="17">S185</f>
        <v>0</v>
      </c>
      <c r="T23" s="160">
        <f t="shared" si="17"/>
        <v>0</v>
      </c>
      <c r="U23" s="160">
        <f t="shared" si="17"/>
        <v>0</v>
      </c>
      <c r="V23" s="160">
        <f t="shared" si="17"/>
        <v>0</v>
      </c>
      <c r="W23" s="160">
        <f t="shared" si="17"/>
        <v>0</v>
      </c>
      <c r="X23" s="160">
        <f t="shared" si="17"/>
        <v>0</v>
      </c>
      <c r="Y23" s="161" t="s">
        <v>25</v>
      </c>
      <c r="Z23" s="160">
        <f t="shared" ref="Z23:AE23" si="18">Z185</f>
        <v>0</v>
      </c>
      <c r="AA23" s="160">
        <f t="shared" si="18"/>
        <v>0</v>
      </c>
      <c r="AB23" s="160">
        <f t="shared" si="18"/>
        <v>0</v>
      </c>
      <c r="AC23" s="160">
        <f t="shared" si="18"/>
        <v>0</v>
      </c>
      <c r="AD23" s="160">
        <f t="shared" si="18"/>
        <v>0</v>
      </c>
      <c r="AE23" s="160">
        <f t="shared" si="18"/>
        <v>0</v>
      </c>
      <c r="AF23" s="161" t="s">
        <v>25</v>
      </c>
      <c r="AG23" s="160">
        <f t="shared" ref="AG23:AL23" si="19">AG185</f>
        <v>0</v>
      </c>
      <c r="AH23" s="160">
        <f t="shared" si="19"/>
        <v>0</v>
      </c>
      <c r="AI23" s="160">
        <f t="shared" si="19"/>
        <v>0</v>
      </c>
      <c r="AJ23" s="160">
        <f t="shared" si="19"/>
        <v>0</v>
      </c>
      <c r="AK23" s="160">
        <f t="shared" si="19"/>
        <v>0</v>
      </c>
      <c r="AL23" s="163">
        <f t="shared" si="19"/>
        <v>0</v>
      </c>
    </row>
    <row r="24" spans="1:38" s="6" customFormat="1" ht="31.5">
      <c r="A24" s="63" t="s">
        <v>32</v>
      </c>
      <c r="B24" s="1" t="s">
        <v>33</v>
      </c>
      <c r="C24" s="2" t="s">
        <v>24</v>
      </c>
      <c r="D24" s="161" t="s">
        <v>25</v>
      </c>
      <c r="E24" s="160">
        <f t="shared" ref="E24:J24" si="20">E189</f>
        <v>0</v>
      </c>
      <c r="F24" s="160">
        <f t="shared" si="20"/>
        <v>0</v>
      </c>
      <c r="G24" s="160">
        <f t="shared" si="20"/>
        <v>0</v>
      </c>
      <c r="H24" s="160">
        <f t="shared" si="20"/>
        <v>0</v>
      </c>
      <c r="I24" s="160">
        <f t="shared" si="20"/>
        <v>0</v>
      </c>
      <c r="J24" s="160">
        <f t="shared" si="20"/>
        <v>0</v>
      </c>
      <c r="K24" s="161" t="s">
        <v>25</v>
      </c>
      <c r="L24" s="160">
        <f t="shared" ref="L24:Q24" si="21">L189</f>
        <v>0</v>
      </c>
      <c r="M24" s="160">
        <f t="shared" si="21"/>
        <v>0</v>
      </c>
      <c r="N24" s="160">
        <f t="shared" si="21"/>
        <v>0</v>
      </c>
      <c r="O24" s="160">
        <f t="shared" si="21"/>
        <v>0</v>
      </c>
      <c r="P24" s="160">
        <f t="shared" si="21"/>
        <v>0</v>
      </c>
      <c r="Q24" s="160">
        <f t="shared" si="21"/>
        <v>0</v>
      </c>
      <c r="R24" s="161" t="s">
        <v>25</v>
      </c>
      <c r="S24" s="160">
        <f t="shared" ref="S24:X24" si="22">S189</f>
        <v>0</v>
      </c>
      <c r="T24" s="160">
        <f t="shared" si="22"/>
        <v>0</v>
      </c>
      <c r="U24" s="160">
        <f t="shared" si="22"/>
        <v>0</v>
      </c>
      <c r="V24" s="160">
        <f t="shared" si="22"/>
        <v>0</v>
      </c>
      <c r="W24" s="160">
        <f t="shared" si="22"/>
        <v>0</v>
      </c>
      <c r="X24" s="160">
        <f t="shared" si="22"/>
        <v>0</v>
      </c>
      <c r="Y24" s="161" t="s">
        <v>25</v>
      </c>
      <c r="Z24" s="160">
        <f t="shared" ref="Z24:AE24" si="23">Z189</f>
        <v>0</v>
      </c>
      <c r="AA24" s="160">
        <f t="shared" si="23"/>
        <v>0</v>
      </c>
      <c r="AB24" s="160">
        <f t="shared" si="23"/>
        <v>0</v>
      </c>
      <c r="AC24" s="160">
        <f t="shared" si="23"/>
        <v>0</v>
      </c>
      <c r="AD24" s="160">
        <f t="shared" si="23"/>
        <v>0</v>
      </c>
      <c r="AE24" s="160">
        <f t="shared" si="23"/>
        <v>0</v>
      </c>
      <c r="AF24" s="161" t="s">
        <v>25</v>
      </c>
      <c r="AG24" s="160">
        <f t="shared" ref="AG24:AL24" si="24">AG189</f>
        <v>0</v>
      </c>
      <c r="AH24" s="160">
        <f t="shared" si="24"/>
        <v>0</v>
      </c>
      <c r="AI24" s="160">
        <f t="shared" si="24"/>
        <v>0</v>
      </c>
      <c r="AJ24" s="160">
        <f t="shared" si="24"/>
        <v>0</v>
      </c>
      <c r="AK24" s="160">
        <f t="shared" si="24"/>
        <v>0</v>
      </c>
      <c r="AL24" s="163">
        <f t="shared" si="24"/>
        <v>0</v>
      </c>
    </row>
    <row r="25" spans="1:38" s="6" customFormat="1" ht="31.5">
      <c r="A25" s="63" t="s">
        <v>34</v>
      </c>
      <c r="B25" s="3" t="s">
        <v>35</v>
      </c>
      <c r="C25" s="2" t="s">
        <v>24</v>
      </c>
      <c r="D25" s="161" t="s">
        <v>25</v>
      </c>
      <c r="E25" s="160">
        <f t="shared" ref="E25:J26" si="25">E281</f>
        <v>0</v>
      </c>
      <c r="F25" s="160">
        <f t="shared" si="25"/>
        <v>0</v>
      </c>
      <c r="G25" s="160">
        <f t="shared" si="25"/>
        <v>0</v>
      </c>
      <c r="H25" s="160">
        <f t="shared" si="25"/>
        <v>0</v>
      </c>
      <c r="I25" s="160">
        <f t="shared" si="25"/>
        <v>0</v>
      </c>
      <c r="J25" s="160">
        <f t="shared" si="25"/>
        <v>0</v>
      </c>
      <c r="K25" s="161" t="s">
        <v>25</v>
      </c>
      <c r="L25" s="160">
        <f t="shared" ref="L25:Q26" si="26">L281</f>
        <v>0</v>
      </c>
      <c r="M25" s="160">
        <f t="shared" si="26"/>
        <v>0</v>
      </c>
      <c r="N25" s="160">
        <f t="shared" si="26"/>
        <v>0</v>
      </c>
      <c r="O25" s="160">
        <f t="shared" si="26"/>
        <v>0</v>
      </c>
      <c r="P25" s="160">
        <f t="shared" si="26"/>
        <v>0</v>
      </c>
      <c r="Q25" s="160">
        <f t="shared" si="26"/>
        <v>0</v>
      </c>
      <c r="R25" s="161" t="s">
        <v>25</v>
      </c>
      <c r="S25" s="160">
        <f t="shared" ref="S25:X26" si="27">S281</f>
        <v>0</v>
      </c>
      <c r="T25" s="160">
        <f t="shared" si="27"/>
        <v>0</v>
      </c>
      <c r="U25" s="160">
        <f t="shared" si="27"/>
        <v>0</v>
      </c>
      <c r="V25" s="160">
        <f t="shared" si="27"/>
        <v>0</v>
      </c>
      <c r="W25" s="160">
        <f t="shared" si="27"/>
        <v>0</v>
      </c>
      <c r="X25" s="160">
        <f t="shared" si="27"/>
        <v>0</v>
      </c>
      <c r="Y25" s="161" t="s">
        <v>25</v>
      </c>
      <c r="Z25" s="160">
        <f t="shared" ref="Z25:AE26" si="28">Z281</f>
        <v>0</v>
      </c>
      <c r="AA25" s="160">
        <f t="shared" si="28"/>
        <v>0</v>
      </c>
      <c r="AB25" s="160">
        <f t="shared" si="28"/>
        <v>0</v>
      </c>
      <c r="AC25" s="160">
        <f t="shared" si="28"/>
        <v>0</v>
      </c>
      <c r="AD25" s="160">
        <f t="shared" si="28"/>
        <v>0</v>
      </c>
      <c r="AE25" s="160">
        <f t="shared" si="28"/>
        <v>0</v>
      </c>
      <c r="AF25" s="161" t="s">
        <v>25</v>
      </c>
      <c r="AG25" s="160">
        <f t="shared" ref="AG25:AL26" si="29">AG281</f>
        <v>0</v>
      </c>
      <c r="AH25" s="160">
        <f t="shared" si="29"/>
        <v>0</v>
      </c>
      <c r="AI25" s="160">
        <f t="shared" si="29"/>
        <v>0</v>
      </c>
      <c r="AJ25" s="160">
        <f t="shared" si="29"/>
        <v>0</v>
      </c>
      <c r="AK25" s="160">
        <f t="shared" si="29"/>
        <v>0</v>
      </c>
      <c r="AL25" s="163">
        <f t="shared" si="29"/>
        <v>0</v>
      </c>
    </row>
    <row r="26" spans="1:38" s="6" customFormat="1">
      <c r="A26" s="63" t="s">
        <v>36</v>
      </c>
      <c r="B26" s="3" t="s">
        <v>37</v>
      </c>
      <c r="C26" s="2" t="s">
        <v>24</v>
      </c>
      <c r="D26" s="161" t="s">
        <v>25</v>
      </c>
      <c r="E26" s="160">
        <f t="shared" si="25"/>
        <v>0</v>
      </c>
      <c r="F26" s="160">
        <f t="shared" si="25"/>
        <v>0</v>
      </c>
      <c r="G26" s="160">
        <f t="shared" si="25"/>
        <v>0</v>
      </c>
      <c r="H26" s="160">
        <f t="shared" si="25"/>
        <v>0</v>
      </c>
      <c r="I26" s="160">
        <f t="shared" si="25"/>
        <v>0</v>
      </c>
      <c r="J26" s="160">
        <f t="shared" si="25"/>
        <v>0</v>
      </c>
      <c r="K26" s="161" t="s">
        <v>25</v>
      </c>
      <c r="L26" s="160">
        <f t="shared" si="26"/>
        <v>0</v>
      </c>
      <c r="M26" s="160">
        <f t="shared" si="26"/>
        <v>0</v>
      </c>
      <c r="N26" s="160">
        <f t="shared" si="26"/>
        <v>0</v>
      </c>
      <c r="O26" s="160">
        <f t="shared" si="26"/>
        <v>0</v>
      </c>
      <c r="P26" s="160">
        <f t="shared" si="26"/>
        <v>0</v>
      </c>
      <c r="Q26" s="160">
        <f t="shared" si="26"/>
        <v>0</v>
      </c>
      <c r="R26" s="161" t="s">
        <v>25</v>
      </c>
      <c r="S26" s="160">
        <f t="shared" si="27"/>
        <v>0</v>
      </c>
      <c r="T26" s="160">
        <f t="shared" si="27"/>
        <v>0</v>
      </c>
      <c r="U26" s="160">
        <f t="shared" si="27"/>
        <v>0</v>
      </c>
      <c r="V26" s="160">
        <f t="shared" si="27"/>
        <v>0</v>
      </c>
      <c r="W26" s="160">
        <f t="shared" si="27"/>
        <v>0</v>
      </c>
      <c r="X26" s="160">
        <f t="shared" si="27"/>
        <v>0</v>
      </c>
      <c r="Y26" s="161" t="s">
        <v>25</v>
      </c>
      <c r="Z26" s="160">
        <f t="shared" si="28"/>
        <v>0</v>
      </c>
      <c r="AA26" s="160">
        <f t="shared" si="28"/>
        <v>0</v>
      </c>
      <c r="AB26" s="160">
        <f t="shared" si="28"/>
        <v>0</v>
      </c>
      <c r="AC26" s="160">
        <f t="shared" si="28"/>
        <v>0</v>
      </c>
      <c r="AD26" s="160">
        <f t="shared" si="28"/>
        <v>0</v>
      </c>
      <c r="AE26" s="160">
        <f t="shared" si="28"/>
        <v>0</v>
      </c>
      <c r="AF26" s="161" t="s">
        <v>25</v>
      </c>
      <c r="AG26" s="160">
        <f t="shared" si="29"/>
        <v>0</v>
      </c>
      <c r="AH26" s="160">
        <f t="shared" si="29"/>
        <v>0</v>
      </c>
      <c r="AI26" s="160">
        <f t="shared" si="29"/>
        <v>0</v>
      </c>
      <c r="AJ26" s="160">
        <f t="shared" si="29"/>
        <v>0</v>
      </c>
      <c r="AK26" s="160">
        <f t="shared" si="29"/>
        <v>0</v>
      </c>
      <c r="AL26" s="163">
        <f t="shared" si="29"/>
        <v>0</v>
      </c>
    </row>
    <row r="27" spans="1:38" s="6" customFormat="1">
      <c r="A27" s="74" t="s">
        <v>38</v>
      </c>
      <c r="B27" s="22" t="s">
        <v>39</v>
      </c>
      <c r="C27" s="106" t="s">
        <v>24</v>
      </c>
      <c r="D27" s="2" t="s">
        <v>25</v>
      </c>
      <c r="E27" s="2">
        <f t="shared" ref="E27:J27" si="30">IF(AND(E28="нд",E28=E84,E84=E185,E185=E189,E189=E281,E281=E282),"нд",SUMIF(E28,"&gt;0",E28)+SUMIF(E84,"&gt;0",E84)+SUMIF(E185,"&gt;0",E185)+SUMIF(E189,"&gt;0",E189)+SUMIF(E281,"&gt;0",E281)+SUMIF(E282,"&gt;0",E282))</f>
        <v>0</v>
      </c>
      <c r="F27" s="2">
        <f t="shared" si="30"/>
        <v>0</v>
      </c>
      <c r="G27" s="2">
        <f t="shared" si="30"/>
        <v>20.020000000000003</v>
      </c>
      <c r="H27" s="2">
        <f t="shared" si="30"/>
        <v>0</v>
      </c>
      <c r="I27" s="2">
        <f t="shared" si="30"/>
        <v>17</v>
      </c>
      <c r="J27" s="2">
        <f t="shared" si="30"/>
        <v>0</v>
      </c>
      <c r="K27" s="2" t="s">
        <v>25</v>
      </c>
      <c r="L27" s="2">
        <f t="shared" ref="L27:Q27" si="31">IF(AND(L28="нд",L28=L84,L84=L185,L185=L189,L189=L281,L281=L282),"нд",SUMIF(L28,"&gt;0",L28)+SUMIF(L84,"&gt;0",L84)+SUMIF(L185,"&gt;0",L185)+SUMIF(L189,"&gt;0",L189)+SUMIF(L281,"&gt;0",L281)+SUMIF(L282,"&gt;0",L282))</f>
        <v>0</v>
      </c>
      <c r="M27" s="2">
        <f t="shared" si="31"/>
        <v>0</v>
      </c>
      <c r="N27" s="2">
        <f t="shared" si="31"/>
        <v>59.307000000000002</v>
      </c>
      <c r="O27" s="2">
        <f t="shared" si="31"/>
        <v>0</v>
      </c>
      <c r="P27" s="2">
        <f t="shared" si="31"/>
        <v>3</v>
      </c>
      <c r="Q27" s="2">
        <f t="shared" si="31"/>
        <v>0</v>
      </c>
      <c r="R27" s="2" t="s">
        <v>25</v>
      </c>
      <c r="S27" s="2">
        <f t="shared" ref="S27:X27" si="32">IF(AND(S28="нд",S28=S84,S84=S185,S185=S189,S189=S281,S281=S282),"нд",SUMIF(S28,"&gt;0",S28)+SUMIF(S84,"&gt;0",S84)+SUMIF(S185,"&gt;0",S185)+SUMIF(S189,"&gt;0",S189)+SUMIF(S281,"&gt;0",S281)+SUMIF(S282,"&gt;0",S282))</f>
        <v>0</v>
      </c>
      <c r="T27" s="2">
        <f t="shared" si="32"/>
        <v>0</v>
      </c>
      <c r="U27" s="2">
        <f t="shared" si="32"/>
        <v>27.55</v>
      </c>
      <c r="V27" s="2">
        <f t="shared" si="32"/>
        <v>0</v>
      </c>
      <c r="W27" s="2">
        <f t="shared" si="32"/>
        <v>3</v>
      </c>
      <c r="X27" s="2">
        <f t="shared" si="32"/>
        <v>0</v>
      </c>
      <c r="Y27" s="2" t="s">
        <v>25</v>
      </c>
      <c r="Z27" s="2">
        <f t="shared" ref="Z27:AE27" si="33">IF(AND(Z28="нд",Z28=Z84,Z84=Z185,Z185=Z189,Z189=Z281,Z281=Z282),"нд",SUMIF(Z28,"&gt;0",Z28)+SUMIF(Z84,"&gt;0",Z84)+SUMIF(Z185,"&gt;0",Z185)+SUMIF(Z189,"&gt;0",Z189)+SUMIF(Z281,"&gt;0",Z281)+SUMIF(Z282,"&gt;0",Z282))</f>
        <v>0</v>
      </c>
      <c r="AA27" s="2">
        <f t="shared" si="33"/>
        <v>0</v>
      </c>
      <c r="AB27" s="2">
        <f t="shared" si="33"/>
        <v>1</v>
      </c>
      <c r="AC27" s="2">
        <f t="shared" si="33"/>
        <v>0</v>
      </c>
      <c r="AD27" s="2">
        <f t="shared" si="33"/>
        <v>0</v>
      </c>
      <c r="AE27" s="2">
        <f t="shared" si="33"/>
        <v>0</v>
      </c>
      <c r="AF27" s="2" t="s">
        <v>25</v>
      </c>
      <c r="AG27" s="2">
        <f t="shared" ref="AG27:AL27" si="34">IF(AND(AG28="нд",AG28=AG84,AG84=AG185,AG185=AG189,AG189=AG281,AG281=AG282),"нд",SUMIF(AG28,"&gt;0",AG28)+SUMIF(AG84,"&gt;0",AG84)+SUMIF(AG185,"&gt;0",AG185)+SUMIF(AG189,"&gt;0",AG189)+SUMIF(AG281,"&gt;0",AG281)+SUMIF(AG282,"&gt;0",AG282))</f>
        <v>0</v>
      </c>
      <c r="AH27" s="2">
        <f t="shared" si="34"/>
        <v>0</v>
      </c>
      <c r="AI27" s="2">
        <f t="shared" si="34"/>
        <v>1</v>
      </c>
      <c r="AJ27" s="2">
        <f t="shared" si="34"/>
        <v>0</v>
      </c>
      <c r="AK27" s="2">
        <f t="shared" si="34"/>
        <v>0</v>
      </c>
      <c r="AL27" s="68">
        <f t="shared" si="34"/>
        <v>0</v>
      </c>
    </row>
    <row r="28" spans="1:38" s="6" customFormat="1">
      <c r="A28" s="74" t="s">
        <v>40</v>
      </c>
      <c r="B28" s="64" t="s">
        <v>41</v>
      </c>
      <c r="C28" s="106" t="s">
        <v>24</v>
      </c>
      <c r="D28" s="2" t="s">
        <v>25</v>
      </c>
      <c r="E28" s="2">
        <f t="shared" ref="E28:J28" si="35">IF(AND(E29="нд",E29=E41,E41=E44,E44=E70),"нд",SUMIF(E29,"&gt;0",E29)+SUMIF(E41,"&gt;0",E41)+SUMIF(E44,"&gt;0",E44)+SUMIF(E70,"&gt;0",E70))</f>
        <v>0</v>
      </c>
      <c r="F28" s="2">
        <f t="shared" si="35"/>
        <v>0</v>
      </c>
      <c r="G28" s="2">
        <f t="shared" si="35"/>
        <v>20.020000000000003</v>
      </c>
      <c r="H28" s="2">
        <f t="shared" si="35"/>
        <v>0</v>
      </c>
      <c r="I28" s="2">
        <f t="shared" si="35"/>
        <v>17</v>
      </c>
      <c r="J28" s="2">
        <f t="shared" si="35"/>
        <v>0</v>
      </c>
      <c r="K28" s="2" t="s">
        <v>25</v>
      </c>
      <c r="L28" s="2">
        <f t="shared" ref="L28:Q28" si="36">IF(AND(L29="нд",L29=L41,L41=L44,L44=L70),"нд",SUMIF(L29,"&gt;0",L29)+SUMIF(L41,"&gt;0",L41)+SUMIF(L44,"&gt;0",L44)+SUMIF(L70,"&gt;0",L70))</f>
        <v>0</v>
      </c>
      <c r="M28" s="2">
        <f t="shared" si="36"/>
        <v>0</v>
      </c>
      <c r="N28" s="2">
        <f t="shared" si="36"/>
        <v>59.307000000000002</v>
      </c>
      <c r="O28" s="2">
        <f t="shared" si="36"/>
        <v>0</v>
      </c>
      <c r="P28" s="2">
        <f t="shared" si="36"/>
        <v>2</v>
      </c>
      <c r="Q28" s="2">
        <f t="shared" si="36"/>
        <v>0</v>
      </c>
      <c r="R28" s="2" t="s">
        <v>25</v>
      </c>
      <c r="S28" s="2">
        <f t="shared" ref="S28:X28" si="37">IF(AND(S29="нд",S29=S41,S41=S44,S44=S70),"нд",SUMIF(S29,"&gt;0",S29)+SUMIF(S41,"&gt;0",S41)+SUMIF(S44,"&gt;0",S44)+SUMIF(S70,"&gt;0",S70))</f>
        <v>0</v>
      </c>
      <c r="T28" s="2">
        <f t="shared" si="37"/>
        <v>0</v>
      </c>
      <c r="U28" s="2">
        <f t="shared" si="37"/>
        <v>27.55</v>
      </c>
      <c r="V28" s="2">
        <f t="shared" si="37"/>
        <v>0</v>
      </c>
      <c r="W28" s="2">
        <f t="shared" si="37"/>
        <v>1</v>
      </c>
      <c r="X28" s="2">
        <f t="shared" si="37"/>
        <v>0</v>
      </c>
      <c r="Y28" s="2" t="s">
        <v>25</v>
      </c>
      <c r="Z28" s="2">
        <f t="shared" ref="Z28:AE28" si="38">IF(AND(Z29="нд",Z29=Z41,Z41=Z44,Z44=Z70),"нд",SUMIF(Z29,"&gt;0",Z29)+SUMIF(Z41,"&gt;0",Z41)+SUMIF(Z44,"&gt;0",Z44)+SUMIF(Z70,"&gt;0",Z70))</f>
        <v>0</v>
      </c>
      <c r="AA28" s="2">
        <f t="shared" si="38"/>
        <v>0</v>
      </c>
      <c r="AB28" s="2">
        <f t="shared" si="38"/>
        <v>1</v>
      </c>
      <c r="AC28" s="2">
        <f t="shared" si="38"/>
        <v>0</v>
      </c>
      <c r="AD28" s="2">
        <f t="shared" si="38"/>
        <v>0</v>
      </c>
      <c r="AE28" s="2">
        <f t="shared" si="38"/>
        <v>0</v>
      </c>
      <c r="AF28" s="2" t="s">
        <v>25</v>
      </c>
      <c r="AG28" s="2">
        <f t="shared" ref="AG28:AL28" si="39">IF(AND(AG29="нд",AG29=AG41,AG41=AG44,AG44=AG70),"нд",SUMIF(AG29,"&gt;0",AG29)+SUMIF(AG41,"&gt;0",AG41)+SUMIF(AG44,"&gt;0",AG44)+SUMIF(AG70,"&gt;0",AG70))</f>
        <v>0</v>
      </c>
      <c r="AH28" s="2">
        <f t="shared" si="39"/>
        <v>0</v>
      </c>
      <c r="AI28" s="2">
        <f t="shared" si="39"/>
        <v>1</v>
      </c>
      <c r="AJ28" s="2">
        <f t="shared" si="39"/>
        <v>0</v>
      </c>
      <c r="AK28" s="2">
        <f t="shared" si="39"/>
        <v>0</v>
      </c>
      <c r="AL28" s="68">
        <f t="shared" si="39"/>
        <v>0</v>
      </c>
    </row>
    <row r="29" spans="1:38" s="6" customFormat="1" ht="31.5">
      <c r="A29" s="74" t="s">
        <v>42</v>
      </c>
      <c r="B29" s="64" t="s">
        <v>43</v>
      </c>
      <c r="C29" s="106" t="s">
        <v>24</v>
      </c>
      <c r="D29" s="2" t="s">
        <v>25</v>
      </c>
      <c r="E29" s="2">
        <f t="shared" ref="E29:J29" si="40">IF(AND(E30="нд",E30=E31,E31=E32),"нд",SUMIF(E30,"&gt;0",E30)+SUMIF(E31,"&gt;0",E31)+SUMIF(E32,"&gt;0",E32))</f>
        <v>0</v>
      </c>
      <c r="F29" s="2">
        <f t="shared" si="40"/>
        <v>0</v>
      </c>
      <c r="G29" s="2">
        <f t="shared" si="40"/>
        <v>1.92</v>
      </c>
      <c r="H29" s="2">
        <f t="shared" si="40"/>
        <v>0</v>
      </c>
      <c r="I29" s="2">
        <f t="shared" si="40"/>
        <v>0</v>
      </c>
      <c r="J29" s="2">
        <f t="shared" si="40"/>
        <v>0</v>
      </c>
      <c r="K29" s="2" t="s">
        <v>25</v>
      </c>
      <c r="L29" s="2">
        <f t="shared" ref="L29:Q29" si="41">IF(AND(L30="нд",L30=L31,L31=L32),"нд",SUMIF(L30,"&gt;0",L30)+SUMIF(L31,"&gt;0",L31)+SUMIF(L32,"&gt;0",L32))</f>
        <v>0</v>
      </c>
      <c r="M29" s="2">
        <f t="shared" si="41"/>
        <v>0</v>
      </c>
      <c r="N29" s="2">
        <f t="shared" si="41"/>
        <v>4.9079999999999995</v>
      </c>
      <c r="O29" s="2">
        <f t="shared" si="41"/>
        <v>0</v>
      </c>
      <c r="P29" s="2">
        <f t="shared" si="41"/>
        <v>0</v>
      </c>
      <c r="Q29" s="2">
        <f t="shared" si="41"/>
        <v>0</v>
      </c>
      <c r="R29" s="2" t="s">
        <v>25</v>
      </c>
      <c r="S29" s="2">
        <f t="shared" ref="S29:X29" si="42">IF(AND(S30="нд",S30=S31,S31=S32),"нд",SUMIF(S30,"&gt;0",S30)+SUMIF(S31,"&gt;0",S31)+SUMIF(S32,"&gt;0",S32))</f>
        <v>0</v>
      </c>
      <c r="T29" s="2">
        <f t="shared" si="42"/>
        <v>0</v>
      </c>
      <c r="U29" s="2">
        <f t="shared" si="42"/>
        <v>2.25</v>
      </c>
      <c r="V29" s="2">
        <f t="shared" si="42"/>
        <v>0</v>
      </c>
      <c r="W29" s="2">
        <f t="shared" si="42"/>
        <v>0</v>
      </c>
      <c r="X29" s="2">
        <f t="shared" si="42"/>
        <v>0</v>
      </c>
      <c r="Y29" s="2" t="s">
        <v>25</v>
      </c>
      <c r="Z29" s="2">
        <f t="shared" ref="Z29:AE29" si="43">IF(AND(Z30="нд",Z30=Z31,Z31=Z32),"нд",SUMIF(Z30,"&gt;0",Z30)+SUMIF(Z31,"&gt;0",Z31)+SUMIF(Z32,"&gt;0",Z32))</f>
        <v>0</v>
      </c>
      <c r="AA29" s="2">
        <f t="shared" si="43"/>
        <v>0</v>
      </c>
      <c r="AB29" s="2">
        <f t="shared" si="43"/>
        <v>1</v>
      </c>
      <c r="AC29" s="2">
        <f t="shared" si="43"/>
        <v>0</v>
      </c>
      <c r="AD29" s="2">
        <f t="shared" si="43"/>
        <v>0</v>
      </c>
      <c r="AE29" s="2">
        <f t="shared" si="43"/>
        <v>0</v>
      </c>
      <c r="AF29" s="2" t="s">
        <v>25</v>
      </c>
      <c r="AG29" s="2">
        <f t="shared" ref="AG29:AL29" si="44">IF(AND(AG30="нд",AG30=AG31,AG31=AG32),"нд",SUMIF(AG30,"&gt;0",AG30)+SUMIF(AG31,"&gt;0",AG31)+SUMIF(AG32,"&gt;0",AG32))</f>
        <v>0</v>
      </c>
      <c r="AH29" s="2">
        <f t="shared" si="44"/>
        <v>0</v>
      </c>
      <c r="AI29" s="2">
        <f t="shared" si="44"/>
        <v>1</v>
      </c>
      <c r="AJ29" s="2">
        <f t="shared" si="44"/>
        <v>0</v>
      </c>
      <c r="AK29" s="2">
        <f t="shared" si="44"/>
        <v>0</v>
      </c>
      <c r="AL29" s="68">
        <f t="shared" si="44"/>
        <v>0</v>
      </c>
    </row>
    <row r="30" spans="1:38" s="6" customFormat="1" ht="47.25">
      <c r="A30" s="107" t="s">
        <v>117</v>
      </c>
      <c r="B30" s="64" t="s">
        <v>118</v>
      </c>
      <c r="C30" s="64" t="s">
        <v>24</v>
      </c>
      <c r="D30" s="2" t="s">
        <v>25</v>
      </c>
      <c r="E30" s="11">
        <v>0</v>
      </c>
      <c r="F30" s="11">
        <v>0</v>
      </c>
      <c r="G30" s="11">
        <v>1.51</v>
      </c>
      <c r="H30" s="11">
        <v>0</v>
      </c>
      <c r="I30" s="11">
        <v>0</v>
      </c>
      <c r="J30" s="11">
        <v>0</v>
      </c>
      <c r="K30" s="2" t="s">
        <v>25</v>
      </c>
      <c r="L30" s="11">
        <v>0</v>
      </c>
      <c r="M30" s="11">
        <v>0</v>
      </c>
      <c r="N30" s="11">
        <v>3.51</v>
      </c>
      <c r="O30" s="11">
        <v>0</v>
      </c>
      <c r="P30" s="11">
        <v>0</v>
      </c>
      <c r="Q30" s="11">
        <v>0</v>
      </c>
      <c r="R30" s="2" t="s">
        <v>25</v>
      </c>
      <c r="S30" s="11">
        <v>0</v>
      </c>
      <c r="T30" s="11">
        <v>0</v>
      </c>
      <c r="U30" s="11">
        <v>2.25</v>
      </c>
      <c r="V30" s="11">
        <v>0</v>
      </c>
      <c r="W30" s="11">
        <v>0</v>
      </c>
      <c r="X30" s="11">
        <v>0</v>
      </c>
      <c r="Y30" s="2" t="s">
        <v>25</v>
      </c>
      <c r="Z30" s="11">
        <v>0</v>
      </c>
      <c r="AA30" s="11">
        <v>0</v>
      </c>
      <c r="AB30" s="11">
        <v>1</v>
      </c>
      <c r="AC30" s="11">
        <v>0</v>
      </c>
      <c r="AD30" s="11">
        <v>0</v>
      </c>
      <c r="AE30" s="11">
        <v>0</v>
      </c>
      <c r="AF30" s="2" t="s">
        <v>25</v>
      </c>
      <c r="AG30" s="11">
        <v>0</v>
      </c>
      <c r="AH30" s="11">
        <v>0</v>
      </c>
      <c r="AI30" s="11">
        <v>1</v>
      </c>
      <c r="AJ30" s="11">
        <v>0</v>
      </c>
      <c r="AK30" s="11">
        <v>0</v>
      </c>
      <c r="AL30" s="77">
        <v>0</v>
      </c>
    </row>
    <row r="31" spans="1:38" s="6" customFormat="1" ht="47.25">
      <c r="A31" s="107" t="s">
        <v>119</v>
      </c>
      <c r="B31" s="64" t="s">
        <v>120</v>
      </c>
      <c r="C31" s="64" t="s">
        <v>24</v>
      </c>
      <c r="D31" s="2" t="s">
        <v>25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2" t="s">
        <v>25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2" t="s">
        <v>25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2" t="s">
        <v>25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2" t="s">
        <v>25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77">
        <v>0</v>
      </c>
    </row>
    <row r="32" spans="1:38" s="6" customFormat="1" ht="45.75" customHeight="1">
      <c r="A32" s="74" t="s">
        <v>44</v>
      </c>
      <c r="B32" s="64" t="s">
        <v>45</v>
      </c>
      <c r="C32" s="106" t="s">
        <v>24</v>
      </c>
      <c r="D32" s="2" t="s">
        <v>25</v>
      </c>
      <c r="E32" s="2">
        <f t="shared" ref="E32:J32" si="45">IF((COUNTIF(E33:E40,"нд"))=(COUNTA(E33:E40)),"нд",SUMIF(E33:E40,"&gt;0",E33:E40))</f>
        <v>0</v>
      </c>
      <c r="F32" s="2">
        <f t="shared" si="45"/>
        <v>0</v>
      </c>
      <c r="G32" s="2">
        <f t="shared" si="45"/>
        <v>0.41</v>
      </c>
      <c r="H32" s="2">
        <f t="shared" si="45"/>
        <v>0</v>
      </c>
      <c r="I32" s="2">
        <f t="shared" si="45"/>
        <v>0</v>
      </c>
      <c r="J32" s="2">
        <f t="shared" si="45"/>
        <v>0</v>
      </c>
      <c r="K32" s="2" t="s">
        <v>25</v>
      </c>
      <c r="L32" s="2">
        <f t="shared" ref="L32:Q32" si="46">IF((COUNTIF(L33:L40,"нд"))=(COUNTA(L33:L40)),"нд",SUMIF(L33:L40,"&gt;0",L33:L40))</f>
        <v>0</v>
      </c>
      <c r="M32" s="2">
        <f t="shared" si="46"/>
        <v>0</v>
      </c>
      <c r="N32" s="2">
        <f t="shared" si="46"/>
        <v>1.3979999999999999</v>
      </c>
      <c r="O32" s="2">
        <f t="shared" si="46"/>
        <v>0</v>
      </c>
      <c r="P32" s="2">
        <f t="shared" si="46"/>
        <v>0</v>
      </c>
      <c r="Q32" s="2">
        <f t="shared" si="46"/>
        <v>0</v>
      </c>
      <c r="R32" s="2" t="s">
        <v>25</v>
      </c>
      <c r="S32" s="2">
        <f t="shared" ref="S32:X32" si="47">IF((COUNTIF(S33:S40,"нд"))=(COUNTA(S33:S40)),"нд",SUMIF(S33:S40,"&gt;0",S33:S40))</f>
        <v>0</v>
      </c>
      <c r="T32" s="2">
        <f t="shared" si="47"/>
        <v>0</v>
      </c>
      <c r="U32" s="2">
        <f t="shared" si="47"/>
        <v>0</v>
      </c>
      <c r="V32" s="2">
        <f t="shared" si="47"/>
        <v>0</v>
      </c>
      <c r="W32" s="2">
        <f t="shared" si="47"/>
        <v>0</v>
      </c>
      <c r="X32" s="2">
        <f t="shared" si="47"/>
        <v>0</v>
      </c>
      <c r="Y32" s="2" t="s">
        <v>25</v>
      </c>
      <c r="Z32" s="2">
        <f t="shared" ref="Z32:AE32" si="48">IF((COUNTIF(Z33:Z40,"нд"))=(COUNTA(Z33:Z40)),"нд",SUMIF(Z33:Z40,"&gt;0",Z33:Z40))</f>
        <v>0</v>
      </c>
      <c r="AA32" s="2">
        <f t="shared" si="48"/>
        <v>0</v>
      </c>
      <c r="AB32" s="2">
        <f t="shared" si="48"/>
        <v>0</v>
      </c>
      <c r="AC32" s="2">
        <f t="shared" si="48"/>
        <v>0</v>
      </c>
      <c r="AD32" s="2">
        <f t="shared" si="48"/>
        <v>0</v>
      </c>
      <c r="AE32" s="2">
        <f t="shared" si="48"/>
        <v>0</v>
      </c>
      <c r="AF32" s="2" t="s">
        <v>25</v>
      </c>
      <c r="AG32" s="2">
        <f t="shared" ref="AG32:AL32" si="49">IF((COUNTIF(AG33:AG40,"нд"))=(COUNTA(AG33:AG40)),"нд",SUMIF(AG33:AG40,"&gt;0",AG33:AG40))</f>
        <v>0</v>
      </c>
      <c r="AH32" s="2">
        <f t="shared" si="49"/>
        <v>0</v>
      </c>
      <c r="AI32" s="2">
        <f t="shared" si="49"/>
        <v>0</v>
      </c>
      <c r="AJ32" s="2">
        <f t="shared" si="49"/>
        <v>0</v>
      </c>
      <c r="AK32" s="2">
        <f t="shared" si="49"/>
        <v>0</v>
      </c>
      <c r="AL32" s="68">
        <f t="shared" si="49"/>
        <v>0</v>
      </c>
    </row>
    <row r="33" spans="1:38" ht="90" customHeight="1">
      <c r="A33" s="78" t="s">
        <v>44</v>
      </c>
      <c r="B33" s="116" t="s">
        <v>121</v>
      </c>
      <c r="C33" s="117" t="s">
        <v>122</v>
      </c>
      <c r="D33" s="118" t="s">
        <v>25</v>
      </c>
      <c r="E33" s="117">
        <v>0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8">
        <v>4</v>
      </c>
      <c r="L33" s="117">
        <v>0</v>
      </c>
      <c r="M33" s="117">
        <v>0</v>
      </c>
      <c r="N33" s="117">
        <v>1.3979999999999999</v>
      </c>
      <c r="O33" s="117">
        <v>0</v>
      </c>
      <c r="P33" s="117">
        <v>0</v>
      </c>
      <c r="Q33" s="117">
        <v>0</v>
      </c>
      <c r="R33" s="118" t="s">
        <v>25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18" t="s">
        <v>25</v>
      </c>
      <c r="Z33" s="117">
        <v>0</v>
      </c>
      <c r="AA33" s="117">
        <v>0</v>
      </c>
      <c r="AB33" s="117">
        <v>0</v>
      </c>
      <c r="AC33" s="117">
        <v>0</v>
      </c>
      <c r="AD33" s="117">
        <v>0</v>
      </c>
      <c r="AE33" s="117">
        <v>0</v>
      </c>
      <c r="AF33" s="118" t="s">
        <v>25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1">
        <v>0</v>
      </c>
    </row>
    <row r="34" spans="1:38" ht="75.75" customHeight="1">
      <c r="A34" s="78" t="s">
        <v>44</v>
      </c>
      <c r="B34" s="116" t="s">
        <v>124</v>
      </c>
      <c r="C34" s="117" t="s">
        <v>125</v>
      </c>
      <c r="D34" s="117" t="s">
        <v>25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 t="s">
        <v>25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8" t="s">
        <v>25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18" t="s">
        <v>25</v>
      </c>
      <c r="Z34" s="117">
        <v>0</v>
      </c>
      <c r="AA34" s="117">
        <v>0</v>
      </c>
      <c r="AB34" s="117">
        <v>0</v>
      </c>
      <c r="AC34" s="117">
        <v>0</v>
      </c>
      <c r="AD34" s="117">
        <v>0</v>
      </c>
      <c r="AE34" s="117">
        <v>0</v>
      </c>
      <c r="AF34" s="118" t="s">
        <v>25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1">
        <v>0</v>
      </c>
    </row>
    <row r="35" spans="1:38" ht="99.75" customHeight="1">
      <c r="A35" s="78" t="s">
        <v>44</v>
      </c>
      <c r="B35" s="116" t="s">
        <v>127</v>
      </c>
      <c r="C35" s="117" t="s">
        <v>128</v>
      </c>
      <c r="D35" s="117" t="s">
        <v>25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8" t="s">
        <v>25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8" t="s">
        <v>25</v>
      </c>
      <c r="S35" s="117">
        <v>0</v>
      </c>
      <c r="T35" s="117">
        <v>0</v>
      </c>
      <c r="U35" s="117">
        <v>0</v>
      </c>
      <c r="V35" s="117">
        <v>0</v>
      </c>
      <c r="W35" s="117">
        <v>0</v>
      </c>
      <c r="X35" s="117">
        <v>0</v>
      </c>
      <c r="Y35" s="118" t="s">
        <v>25</v>
      </c>
      <c r="Z35" s="117">
        <v>0</v>
      </c>
      <c r="AA35" s="117">
        <v>0</v>
      </c>
      <c r="AB35" s="117">
        <v>0</v>
      </c>
      <c r="AC35" s="117">
        <v>0</v>
      </c>
      <c r="AD35" s="117">
        <v>0</v>
      </c>
      <c r="AE35" s="117">
        <v>0</v>
      </c>
      <c r="AF35" s="118" t="s">
        <v>25</v>
      </c>
      <c r="AG35" s="117">
        <v>0</v>
      </c>
      <c r="AH35" s="117">
        <v>0</v>
      </c>
      <c r="AI35" s="117">
        <v>0</v>
      </c>
      <c r="AJ35" s="117">
        <v>0</v>
      </c>
      <c r="AK35" s="117">
        <v>0</v>
      </c>
      <c r="AL35" s="111">
        <v>0</v>
      </c>
    </row>
    <row r="36" spans="1:38" ht="92.25" customHeight="1">
      <c r="A36" s="78" t="s">
        <v>44</v>
      </c>
      <c r="B36" s="116" t="s">
        <v>130</v>
      </c>
      <c r="C36" s="117" t="s">
        <v>131</v>
      </c>
      <c r="D36" s="117" t="s">
        <v>25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8" t="s">
        <v>25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8" t="s">
        <v>25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18" t="s">
        <v>25</v>
      </c>
      <c r="Z36" s="117">
        <v>0</v>
      </c>
      <c r="AA36" s="117">
        <v>0</v>
      </c>
      <c r="AB36" s="117">
        <v>0</v>
      </c>
      <c r="AC36" s="117">
        <v>0</v>
      </c>
      <c r="AD36" s="117">
        <v>0</v>
      </c>
      <c r="AE36" s="117">
        <v>0</v>
      </c>
      <c r="AF36" s="118" t="s">
        <v>25</v>
      </c>
      <c r="AG36" s="117">
        <v>0</v>
      </c>
      <c r="AH36" s="117">
        <v>0</v>
      </c>
      <c r="AI36" s="117">
        <v>0</v>
      </c>
      <c r="AJ36" s="117">
        <v>0</v>
      </c>
      <c r="AK36" s="117">
        <v>0</v>
      </c>
      <c r="AL36" s="111">
        <v>0</v>
      </c>
    </row>
    <row r="37" spans="1:38" ht="78.75">
      <c r="A37" s="78" t="s">
        <v>44</v>
      </c>
      <c r="B37" s="116" t="s">
        <v>132</v>
      </c>
      <c r="C37" s="117" t="s">
        <v>133</v>
      </c>
      <c r="D37" s="118">
        <v>3</v>
      </c>
      <c r="E37" s="117">
        <v>0</v>
      </c>
      <c r="F37" s="117">
        <v>0</v>
      </c>
      <c r="G37" s="117">
        <v>0.3</v>
      </c>
      <c r="H37" s="117">
        <v>0</v>
      </c>
      <c r="I37" s="117">
        <v>0</v>
      </c>
      <c r="J37" s="117">
        <v>0</v>
      </c>
      <c r="K37" s="118" t="s">
        <v>25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8" t="s">
        <v>25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118" t="s">
        <v>25</v>
      </c>
      <c r="Z37" s="117">
        <v>0</v>
      </c>
      <c r="AA37" s="117">
        <v>0</v>
      </c>
      <c r="AB37" s="117">
        <v>0</v>
      </c>
      <c r="AC37" s="117">
        <v>0</v>
      </c>
      <c r="AD37" s="117">
        <v>0</v>
      </c>
      <c r="AE37" s="117">
        <v>0</v>
      </c>
      <c r="AF37" s="118" t="s">
        <v>25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1">
        <v>0</v>
      </c>
    </row>
    <row r="38" spans="1:38" ht="78.75">
      <c r="A38" s="78" t="s">
        <v>44</v>
      </c>
      <c r="B38" s="116" t="s">
        <v>134</v>
      </c>
      <c r="C38" s="117" t="s">
        <v>135</v>
      </c>
      <c r="D38" s="118">
        <v>4</v>
      </c>
      <c r="E38" s="117">
        <v>0</v>
      </c>
      <c r="F38" s="117">
        <v>0</v>
      </c>
      <c r="G38" s="117">
        <v>0.11</v>
      </c>
      <c r="H38" s="117">
        <v>0</v>
      </c>
      <c r="I38" s="117">
        <v>0</v>
      </c>
      <c r="J38" s="117">
        <v>0</v>
      </c>
      <c r="K38" s="118" t="s">
        <v>25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8" t="s">
        <v>25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118" t="s">
        <v>25</v>
      </c>
      <c r="Z38" s="117">
        <v>0</v>
      </c>
      <c r="AA38" s="117">
        <v>0</v>
      </c>
      <c r="AB38" s="117">
        <v>0</v>
      </c>
      <c r="AC38" s="117">
        <v>0</v>
      </c>
      <c r="AD38" s="117">
        <v>0</v>
      </c>
      <c r="AE38" s="117">
        <v>0</v>
      </c>
      <c r="AF38" s="118" t="s">
        <v>25</v>
      </c>
      <c r="AG38" s="117">
        <v>0</v>
      </c>
      <c r="AH38" s="117">
        <v>0</v>
      </c>
      <c r="AI38" s="117">
        <v>0</v>
      </c>
      <c r="AJ38" s="117">
        <v>0</v>
      </c>
      <c r="AK38" s="117">
        <v>0</v>
      </c>
      <c r="AL38" s="111">
        <v>0</v>
      </c>
    </row>
    <row r="39" spans="1:38" ht="78.75">
      <c r="A39" s="78" t="s">
        <v>44</v>
      </c>
      <c r="B39" s="116" t="s">
        <v>136</v>
      </c>
      <c r="C39" s="117" t="s">
        <v>137</v>
      </c>
      <c r="D39" s="118" t="s">
        <v>25</v>
      </c>
      <c r="E39" s="117">
        <v>0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 t="s">
        <v>25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8" t="s">
        <v>25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18" t="s">
        <v>25</v>
      </c>
      <c r="Z39" s="117">
        <v>0</v>
      </c>
      <c r="AA39" s="117">
        <v>0</v>
      </c>
      <c r="AB39" s="117">
        <v>0</v>
      </c>
      <c r="AC39" s="117">
        <v>0</v>
      </c>
      <c r="AD39" s="117">
        <v>0</v>
      </c>
      <c r="AE39" s="117">
        <v>0</v>
      </c>
      <c r="AF39" s="118" t="s">
        <v>25</v>
      </c>
      <c r="AG39" s="117">
        <v>0</v>
      </c>
      <c r="AH39" s="117">
        <v>0</v>
      </c>
      <c r="AI39" s="117">
        <v>0</v>
      </c>
      <c r="AJ39" s="117">
        <v>0</v>
      </c>
      <c r="AK39" s="117">
        <v>0</v>
      </c>
      <c r="AL39" s="111">
        <v>0</v>
      </c>
    </row>
    <row r="40" spans="1:38" ht="110.25">
      <c r="A40" s="78" t="s">
        <v>44</v>
      </c>
      <c r="B40" s="116" t="s">
        <v>139</v>
      </c>
      <c r="C40" s="117" t="s">
        <v>140</v>
      </c>
      <c r="D40" s="117" t="s">
        <v>25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 t="s">
        <v>25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8" t="s">
        <v>25</v>
      </c>
      <c r="S40" s="117">
        <v>0</v>
      </c>
      <c r="T40" s="117">
        <v>0</v>
      </c>
      <c r="U40" s="117">
        <v>0</v>
      </c>
      <c r="V40" s="117">
        <v>0</v>
      </c>
      <c r="W40" s="117">
        <v>0</v>
      </c>
      <c r="X40" s="117">
        <v>0</v>
      </c>
      <c r="Y40" s="118" t="s">
        <v>25</v>
      </c>
      <c r="Z40" s="117">
        <v>0</v>
      </c>
      <c r="AA40" s="117">
        <v>0</v>
      </c>
      <c r="AB40" s="117">
        <v>0</v>
      </c>
      <c r="AC40" s="117">
        <v>0</v>
      </c>
      <c r="AD40" s="117">
        <v>0</v>
      </c>
      <c r="AE40" s="117">
        <v>0</v>
      </c>
      <c r="AF40" s="118" t="s">
        <v>25</v>
      </c>
      <c r="AG40" s="117">
        <v>0</v>
      </c>
      <c r="AH40" s="117">
        <v>0</v>
      </c>
      <c r="AI40" s="117">
        <v>0</v>
      </c>
      <c r="AJ40" s="117">
        <v>0</v>
      </c>
      <c r="AK40" s="117">
        <v>0</v>
      </c>
      <c r="AL40" s="111">
        <v>0</v>
      </c>
    </row>
    <row r="41" spans="1:38" ht="31.5">
      <c r="A41" s="74" t="s">
        <v>46</v>
      </c>
      <c r="B41" s="64" t="s">
        <v>47</v>
      </c>
      <c r="C41" s="106" t="s">
        <v>24</v>
      </c>
      <c r="D41" s="2" t="s">
        <v>25</v>
      </c>
      <c r="E41" s="2">
        <f t="shared" ref="E41:J41" si="50">IF((COUNTIF(E42:E43,"нд"))=(COUNTA(E42:E43)),"нд",SUMIF(E42:E43,"&gt;0",E42:E43))</f>
        <v>0</v>
      </c>
      <c r="F41" s="2">
        <f t="shared" si="50"/>
        <v>0</v>
      </c>
      <c r="G41" s="2">
        <f t="shared" si="50"/>
        <v>0</v>
      </c>
      <c r="H41" s="2">
        <f t="shared" si="50"/>
        <v>0</v>
      </c>
      <c r="I41" s="2">
        <f t="shared" si="50"/>
        <v>0</v>
      </c>
      <c r="J41" s="2">
        <f t="shared" si="50"/>
        <v>0</v>
      </c>
      <c r="K41" s="2" t="s">
        <v>25</v>
      </c>
      <c r="L41" s="2">
        <f t="shared" ref="L41:Q41" si="51">IF((COUNTIF(L42:L43,"нд"))=(COUNTA(L42:L43)),"нд",SUMIF(L42:L43,"&gt;0",L42:L43))</f>
        <v>0</v>
      </c>
      <c r="M41" s="2">
        <f t="shared" si="51"/>
        <v>0</v>
      </c>
      <c r="N41" s="2">
        <f t="shared" si="51"/>
        <v>0</v>
      </c>
      <c r="O41" s="2">
        <f t="shared" si="51"/>
        <v>0</v>
      </c>
      <c r="P41" s="2">
        <f t="shared" si="51"/>
        <v>0</v>
      </c>
      <c r="Q41" s="2">
        <f t="shared" si="51"/>
        <v>0</v>
      </c>
      <c r="R41" s="2" t="s">
        <v>25</v>
      </c>
      <c r="S41" s="2">
        <f t="shared" ref="S41:X41" si="52">IF((COUNTIF(S42:S43,"нд"))=(COUNTA(S42:S43)),"нд",SUMIF(S42:S43,"&gt;0",S42:S43))</f>
        <v>0</v>
      </c>
      <c r="T41" s="2">
        <f t="shared" si="52"/>
        <v>0</v>
      </c>
      <c r="U41" s="2">
        <f t="shared" si="52"/>
        <v>0</v>
      </c>
      <c r="V41" s="2">
        <f t="shared" si="52"/>
        <v>0</v>
      </c>
      <c r="W41" s="2">
        <f t="shared" si="52"/>
        <v>0</v>
      </c>
      <c r="X41" s="2">
        <f t="shared" si="52"/>
        <v>0</v>
      </c>
      <c r="Y41" s="2" t="s">
        <v>25</v>
      </c>
      <c r="Z41" s="2">
        <f t="shared" ref="Z41:AE41" si="53">IF((COUNTIF(Z42:Z43,"нд"))=(COUNTA(Z42:Z43)),"нд",SUMIF(Z42:Z43,"&gt;0",Z42:Z43))</f>
        <v>0</v>
      </c>
      <c r="AA41" s="2">
        <f t="shared" si="53"/>
        <v>0</v>
      </c>
      <c r="AB41" s="2">
        <f t="shared" si="53"/>
        <v>0</v>
      </c>
      <c r="AC41" s="2">
        <f t="shared" si="53"/>
        <v>0</v>
      </c>
      <c r="AD41" s="2">
        <f t="shared" si="53"/>
        <v>0</v>
      </c>
      <c r="AE41" s="2">
        <f t="shared" si="53"/>
        <v>0</v>
      </c>
      <c r="AF41" s="2" t="s">
        <v>25</v>
      </c>
      <c r="AG41" s="2">
        <f t="shared" ref="AG41:AL41" si="54">IF((COUNTIF(AG42:AG43,"нд"))=(COUNTA(AG42:AG43)),"нд",SUMIF(AG42:AG43,"&gt;0",AG42:AG43))</f>
        <v>0</v>
      </c>
      <c r="AH41" s="2">
        <f t="shared" si="54"/>
        <v>0</v>
      </c>
      <c r="AI41" s="2">
        <f t="shared" si="54"/>
        <v>0</v>
      </c>
      <c r="AJ41" s="2">
        <f t="shared" si="54"/>
        <v>0</v>
      </c>
      <c r="AK41" s="2">
        <f t="shared" si="54"/>
        <v>0</v>
      </c>
      <c r="AL41" s="68">
        <f t="shared" si="54"/>
        <v>0</v>
      </c>
    </row>
    <row r="42" spans="1:38" ht="47.25">
      <c r="A42" s="74" t="s">
        <v>48</v>
      </c>
      <c r="B42" s="64" t="s">
        <v>49</v>
      </c>
      <c r="C42" s="106" t="s">
        <v>24</v>
      </c>
      <c r="D42" s="2" t="s">
        <v>25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 t="s">
        <v>25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 t="s">
        <v>25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 t="s">
        <v>25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 t="s">
        <v>25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68">
        <v>0</v>
      </c>
    </row>
    <row r="43" spans="1:38" ht="31.5">
      <c r="A43" s="74" t="s">
        <v>50</v>
      </c>
      <c r="B43" s="64" t="s">
        <v>51</v>
      </c>
      <c r="C43" s="106" t="s">
        <v>24</v>
      </c>
      <c r="D43" s="2" t="s">
        <v>25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 t="s">
        <v>25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 t="s">
        <v>25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 t="s">
        <v>25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 t="s">
        <v>25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68">
        <v>0</v>
      </c>
    </row>
    <row r="44" spans="1:38" ht="31.5">
      <c r="A44" s="74" t="s">
        <v>52</v>
      </c>
      <c r="B44" s="64" t="s">
        <v>703</v>
      </c>
      <c r="C44" s="106" t="s">
        <v>24</v>
      </c>
      <c r="D44" s="2" t="s">
        <v>25</v>
      </c>
      <c r="E44" s="2">
        <f t="shared" ref="E44:J44" si="55">IF(AND(E45="нд",E45=E66),"нд",SUMIF(E45,"&gt;0",E45)+SUMIF(E66,"&gt;0",E66))</f>
        <v>0</v>
      </c>
      <c r="F44" s="2">
        <f t="shared" si="55"/>
        <v>0</v>
      </c>
      <c r="G44" s="2">
        <f t="shared" si="55"/>
        <v>18.100000000000001</v>
      </c>
      <c r="H44" s="2">
        <f t="shared" si="55"/>
        <v>0</v>
      </c>
      <c r="I44" s="2">
        <f t="shared" si="55"/>
        <v>12</v>
      </c>
      <c r="J44" s="2">
        <f t="shared" si="55"/>
        <v>0</v>
      </c>
      <c r="K44" s="2" t="s">
        <v>25</v>
      </c>
      <c r="L44" s="2">
        <f t="shared" ref="L44:Q44" si="56">IF(AND(L45="нд",L45=L66),"нд",SUMIF(L45,"&gt;0",L45)+SUMIF(L66,"&gt;0",L66))</f>
        <v>0</v>
      </c>
      <c r="M44" s="2">
        <f t="shared" si="56"/>
        <v>0</v>
      </c>
      <c r="N44" s="2">
        <f t="shared" si="56"/>
        <v>53</v>
      </c>
      <c r="O44" s="2">
        <f t="shared" si="56"/>
        <v>0</v>
      </c>
      <c r="P44" s="2">
        <f t="shared" si="56"/>
        <v>0</v>
      </c>
      <c r="Q44" s="2">
        <f t="shared" si="56"/>
        <v>0</v>
      </c>
      <c r="R44" s="2" t="s">
        <v>25</v>
      </c>
      <c r="S44" s="2">
        <f t="shared" ref="S44:X44" si="57">IF(AND(S45="нд",S45=S66),"нд",SUMIF(S45,"&gt;0",S45)+SUMIF(S66,"&gt;0",S66))</f>
        <v>0</v>
      </c>
      <c r="T44" s="2">
        <f t="shared" si="57"/>
        <v>0</v>
      </c>
      <c r="U44" s="2">
        <f t="shared" si="57"/>
        <v>0</v>
      </c>
      <c r="V44" s="2">
        <f t="shared" si="57"/>
        <v>0</v>
      </c>
      <c r="W44" s="2">
        <f t="shared" si="57"/>
        <v>0</v>
      </c>
      <c r="X44" s="2">
        <f t="shared" si="57"/>
        <v>0</v>
      </c>
      <c r="Y44" s="2" t="s">
        <v>25</v>
      </c>
      <c r="Z44" s="2">
        <f t="shared" ref="Z44:AE44" si="58">IF(AND(Z45="нд",Z45=Z66),"нд",SUMIF(Z45,"&gt;0",Z45)+SUMIF(Z66,"&gt;0",Z66))</f>
        <v>0</v>
      </c>
      <c r="AA44" s="2">
        <f t="shared" si="58"/>
        <v>0</v>
      </c>
      <c r="AB44" s="2">
        <f t="shared" si="58"/>
        <v>0</v>
      </c>
      <c r="AC44" s="2">
        <f t="shared" si="58"/>
        <v>0</v>
      </c>
      <c r="AD44" s="2">
        <f t="shared" si="58"/>
        <v>0</v>
      </c>
      <c r="AE44" s="2">
        <f t="shared" si="58"/>
        <v>0</v>
      </c>
      <c r="AF44" s="2" t="s">
        <v>25</v>
      </c>
      <c r="AG44" s="2">
        <f t="shared" ref="AG44:AL44" si="59">IF(AND(AG45="нд",AG45=AG66),"нд",SUMIF(AG45,"&gt;0",AG45)+SUMIF(AG66,"&gt;0",AG66))</f>
        <v>0</v>
      </c>
      <c r="AH44" s="2">
        <f t="shared" si="59"/>
        <v>0</v>
      </c>
      <c r="AI44" s="2">
        <f t="shared" si="59"/>
        <v>0</v>
      </c>
      <c r="AJ44" s="2">
        <f t="shared" si="59"/>
        <v>0</v>
      </c>
      <c r="AK44" s="2">
        <f t="shared" si="59"/>
        <v>0</v>
      </c>
      <c r="AL44" s="68">
        <f t="shared" si="59"/>
        <v>0</v>
      </c>
    </row>
    <row r="45" spans="1:38">
      <c r="A45" s="74" t="s">
        <v>54</v>
      </c>
      <c r="B45" s="64" t="s">
        <v>142</v>
      </c>
      <c r="C45" s="106" t="s">
        <v>24</v>
      </c>
      <c r="D45" s="2" t="s">
        <v>25</v>
      </c>
      <c r="E45" s="2">
        <f t="shared" ref="E45:J45" si="60">IF(AND(E46="нд",E46=E54,E54=E55),"нд",SUMIF(E46,"&gt;0",E46)+SUMIF(E54,"&gt;0",E54)+SUMIF(E55,"&gt;0",E55))</f>
        <v>0</v>
      </c>
      <c r="F45" s="2">
        <f t="shared" si="60"/>
        <v>0</v>
      </c>
      <c r="G45" s="2">
        <f t="shared" si="60"/>
        <v>18.100000000000001</v>
      </c>
      <c r="H45" s="2">
        <f t="shared" si="60"/>
        <v>0</v>
      </c>
      <c r="I45" s="2">
        <f t="shared" si="60"/>
        <v>12</v>
      </c>
      <c r="J45" s="2">
        <f t="shared" si="60"/>
        <v>0</v>
      </c>
      <c r="K45" s="2" t="s">
        <v>25</v>
      </c>
      <c r="L45" s="2">
        <f t="shared" ref="L45:Q45" si="61">IF(AND(L46="нд",L46=L54,L54=L55),"нд",SUMIF(L46,"&gt;0",L46)+SUMIF(L54,"&gt;0",L54)+SUMIF(L55,"&gt;0",L55))</f>
        <v>0</v>
      </c>
      <c r="M45" s="2">
        <f t="shared" si="61"/>
        <v>0</v>
      </c>
      <c r="N45" s="2">
        <f t="shared" si="61"/>
        <v>53</v>
      </c>
      <c r="O45" s="2">
        <f t="shared" si="61"/>
        <v>0</v>
      </c>
      <c r="P45" s="2">
        <f t="shared" si="61"/>
        <v>0</v>
      </c>
      <c r="Q45" s="2">
        <f t="shared" si="61"/>
        <v>0</v>
      </c>
      <c r="R45" s="2" t="s">
        <v>25</v>
      </c>
      <c r="S45" s="2">
        <f t="shared" ref="S45:X45" si="62">IF(AND(S46="нд",S46=S54,S54=S55),"нд",SUMIF(S46,"&gt;0",S46)+SUMIF(S54,"&gt;0",S54)+SUMIF(S55,"&gt;0",S55))</f>
        <v>0</v>
      </c>
      <c r="T45" s="2">
        <f t="shared" si="62"/>
        <v>0</v>
      </c>
      <c r="U45" s="2">
        <f t="shared" si="62"/>
        <v>0</v>
      </c>
      <c r="V45" s="2">
        <f t="shared" si="62"/>
        <v>0</v>
      </c>
      <c r="W45" s="2">
        <f t="shared" si="62"/>
        <v>0</v>
      </c>
      <c r="X45" s="2">
        <f t="shared" si="62"/>
        <v>0</v>
      </c>
      <c r="Y45" s="2" t="s">
        <v>25</v>
      </c>
      <c r="Z45" s="2">
        <f t="shared" ref="Z45:AE45" si="63">IF(AND(Z46="нд",Z46=Z54,Z54=Z55),"нд",SUMIF(Z46,"&gt;0",Z46)+SUMIF(Z54,"&gt;0",Z54)+SUMIF(Z55,"&gt;0",Z55))</f>
        <v>0</v>
      </c>
      <c r="AA45" s="2">
        <f t="shared" si="63"/>
        <v>0</v>
      </c>
      <c r="AB45" s="2">
        <f t="shared" si="63"/>
        <v>0</v>
      </c>
      <c r="AC45" s="2">
        <f t="shared" si="63"/>
        <v>0</v>
      </c>
      <c r="AD45" s="2">
        <f t="shared" si="63"/>
        <v>0</v>
      </c>
      <c r="AE45" s="2">
        <f t="shared" si="63"/>
        <v>0</v>
      </c>
      <c r="AF45" s="2" t="s">
        <v>25</v>
      </c>
      <c r="AG45" s="2">
        <f t="shared" ref="AG45:AL45" si="64">IF(AND(AG46="нд",AG46=AG54,AG54=AG55),"нд",SUMIF(AG46,"&gt;0",AG46)+SUMIF(AG54,"&gt;0",AG54)+SUMIF(AG55,"&gt;0",AG55))</f>
        <v>0</v>
      </c>
      <c r="AH45" s="2">
        <f t="shared" si="64"/>
        <v>0</v>
      </c>
      <c r="AI45" s="2">
        <f t="shared" si="64"/>
        <v>0</v>
      </c>
      <c r="AJ45" s="2">
        <f t="shared" si="64"/>
        <v>0</v>
      </c>
      <c r="AK45" s="2">
        <f t="shared" si="64"/>
        <v>0</v>
      </c>
      <c r="AL45" s="68">
        <f t="shared" si="64"/>
        <v>0</v>
      </c>
    </row>
    <row r="46" spans="1:38" ht="78.75">
      <c r="A46" s="74" t="s">
        <v>54</v>
      </c>
      <c r="B46" s="64" t="s">
        <v>55</v>
      </c>
      <c r="C46" s="106" t="s">
        <v>24</v>
      </c>
      <c r="D46" s="2" t="s">
        <v>25</v>
      </c>
      <c r="E46" s="2">
        <f t="shared" ref="E46:J46" si="65">IF((COUNTIF(E47:E53,"нд"))=(COUNTA(E47:E53)),"нд",SUMIF(E47:E53,"&gt;0",E47:E53))</f>
        <v>0</v>
      </c>
      <c r="F46" s="2">
        <f t="shared" si="65"/>
        <v>0</v>
      </c>
      <c r="G46" s="2">
        <f t="shared" si="65"/>
        <v>18.100000000000001</v>
      </c>
      <c r="H46" s="2">
        <f t="shared" si="65"/>
        <v>0</v>
      </c>
      <c r="I46" s="2">
        <f t="shared" si="65"/>
        <v>0</v>
      </c>
      <c r="J46" s="2">
        <f t="shared" si="65"/>
        <v>0</v>
      </c>
      <c r="K46" s="2" t="s">
        <v>25</v>
      </c>
      <c r="L46" s="2">
        <f t="shared" ref="L46:Q46" si="66">IF((COUNTIF(L47:L53,"нд"))=(COUNTA(L47:L53)),"нд",SUMIF(L47:L53,"&gt;0",L47:L53))</f>
        <v>0</v>
      </c>
      <c r="M46" s="2">
        <f t="shared" si="66"/>
        <v>0</v>
      </c>
      <c r="N46" s="2">
        <f t="shared" si="66"/>
        <v>53</v>
      </c>
      <c r="O46" s="2">
        <f t="shared" si="66"/>
        <v>0</v>
      </c>
      <c r="P46" s="2">
        <f t="shared" si="66"/>
        <v>0</v>
      </c>
      <c r="Q46" s="2">
        <f t="shared" si="66"/>
        <v>0</v>
      </c>
      <c r="R46" s="2" t="s">
        <v>25</v>
      </c>
      <c r="S46" s="2">
        <f t="shared" ref="S46:X46" si="67">IF((COUNTIF(S47:S53,"нд"))=(COUNTA(S47:S53)),"нд",SUMIF(S47:S53,"&gt;0",S47:S53))</f>
        <v>0</v>
      </c>
      <c r="T46" s="2">
        <f t="shared" si="67"/>
        <v>0</v>
      </c>
      <c r="U46" s="2">
        <f t="shared" si="67"/>
        <v>0</v>
      </c>
      <c r="V46" s="2">
        <f t="shared" si="67"/>
        <v>0</v>
      </c>
      <c r="W46" s="2">
        <f t="shared" si="67"/>
        <v>0</v>
      </c>
      <c r="X46" s="2">
        <f t="shared" si="67"/>
        <v>0</v>
      </c>
      <c r="Y46" s="2" t="s">
        <v>25</v>
      </c>
      <c r="Z46" s="2">
        <f t="shared" ref="Z46:AE46" si="68">IF((COUNTIF(Z47:Z53,"нд"))=(COUNTA(Z47:Z53)),"нд",SUMIF(Z47:Z53,"&gt;0",Z47:Z53))</f>
        <v>0</v>
      </c>
      <c r="AA46" s="2">
        <f t="shared" si="68"/>
        <v>0</v>
      </c>
      <c r="AB46" s="2">
        <f t="shared" si="68"/>
        <v>0</v>
      </c>
      <c r="AC46" s="2">
        <f t="shared" si="68"/>
        <v>0</v>
      </c>
      <c r="AD46" s="2">
        <f t="shared" si="68"/>
        <v>0</v>
      </c>
      <c r="AE46" s="2">
        <f t="shared" si="68"/>
        <v>0</v>
      </c>
      <c r="AF46" s="2" t="s">
        <v>25</v>
      </c>
      <c r="AG46" s="2">
        <f t="shared" ref="AG46:AL46" si="69">IF((COUNTIF(AG47:AG53,"нд"))=(COUNTA(AG47:AG53)),"нд",SUMIF(AG47:AG53,"&gt;0",AG47:AG53))</f>
        <v>0</v>
      </c>
      <c r="AH46" s="2">
        <f t="shared" si="69"/>
        <v>0</v>
      </c>
      <c r="AI46" s="2">
        <f t="shared" si="69"/>
        <v>0</v>
      </c>
      <c r="AJ46" s="2">
        <f t="shared" si="69"/>
        <v>0</v>
      </c>
      <c r="AK46" s="2">
        <f t="shared" si="69"/>
        <v>0</v>
      </c>
      <c r="AL46" s="68">
        <f t="shared" si="69"/>
        <v>0</v>
      </c>
    </row>
    <row r="47" spans="1:38" ht="110.25">
      <c r="A47" s="78" t="s">
        <v>54</v>
      </c>
      <c r="B47" s="116" t="s">
        <v>143</v>
      </c>
      <c r="C47" s="117" t="s">
        <v>144</v>
      </c>
      <c r="D47" s="118">
        <v>4</v>
      </c>
      <c r="E47" s="117">
        <v>0</v>
      </c>
      <c r="F47" s="117">
        <v>0</v>
      </c>
      <c r="G47" s="117">
        <v>0.5</v>
      </c>
      <c r="H47" s="117">
        <v>0</v>
      </c>
      <c r="I47" s="117">
        <v>0</v>
      </c>
      <c r="J47" s="117">
        <v>0</v>
      </c>
      <c r="K47" s="117" t="s">
        <v>25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8" t="s">
        <v>25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18" t="s">
        <v>25</v>
      </c>
      <c r="Z47" s="117">
        <v>0</v>
      </c>
      <c r="AA47" s="117">
        <v>0</v>
      </c>
      <c r="AB47" s="117">
        <v>0</v>
      </c>
      <c r="AC47" s="117">
        <v>0</v>
      </c>
      <c r="AD47" s="117">
        <v>0</v>
      </c>
      <c r="AE47" s="117">
        <v>0</v>
      </c>
      <c r="AF47" s="118" t="s">
        <v>25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1">
        <v>0</v>
      </c>
    </row>
    <row r="48" spans="1:38" ht="94.5">
      <c r="A48" s="78" t="s">
        <v>54</v>
      </c>
      <c r="B48" s="116" t="s">
        <v>145</v>
      </c>
      <c r="C48" s="117" t="s">
        <v>146</v>
      </c>
      <c r="D48" s="118">
        <v>4</v>
      </c>
      <c r="E48" s="117">
        <v>0</v>
      </c>
      <c r="F48" s="117">
        <v>0</v>
      </c>
      <c r="G48" s="117">
        <v>0.5</v>
      </c>
      <c r="H48" s="117">
        <v>0</v>
      </c>
      <c r="I48" s="117">
        <v>0</v>
      </c>
      <c r="J48" s="117">
        <v>0</v>
      </c>
      <c r="K48" s="117" t="s">
        <v>25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8" t="s">
        <v>25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18" t="s">
        <v>25</v>
      </c>
      <c r="Z48" s="117">
        <v>0</v>
      </c>
      <c r="AA48" s="117">
        <v>0</v>
      </c>
      <c r="AB48" s="117">
        <v>0</v>
      </c>
      <c r="AC48" s="117">
        <v>0</v>
      </c>
      <c r="AD48" s="117">
        <v>0</v>
      </c>
      <c r="AE48" s="117">
        <v>0</v>
      </c>
      <c r="AF48" s="118" t="s">
        <v>25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1">
        <v>0</v>
      </c>
    </row>
    <row r="49" spans="1:38" ht="94.5">
      <c r="A49" s="78" t="s">
        <v>54</v>
      </c>
      <c r="B49" s="116" t="s">
        <v>147</v>
      </c>
      <c r="C49" s="117" t="s">
        <v>148</v>
      </c>
      <c r="D49" s="118">
        <v>4</v>
      </c>
      <c r="E49" s="117">
        <v>0</v>
      </c>
      <c r="F49" s="117">
        <v>0</v>
      </c>
      <c r="G49" s="117">
        <v>5.3</v>
      </c>
      <c r="H49" s="117">
        <v>0</v>
      </c>
      <c r="I49" s="117">
        <v>0</v>
      </c>
      <c r="J49" s="117">
        <v>0</v>
      </c>
      <c r="K49" s="117" t="s">
        <v>25</v>
      </c>
      <c r="L49" s="117">
        <v>0</v>
      </c>
      <c r="M49" s="117">
        <v>0</v>
      </c>
      <c r="N49" s="117">
        <v>0</v>
      </c>
      <c r="O49" s="117">
        <v>0</v>
      </c>
      <c r="P49" s="117">
        <v>0</v>
      </c>
      <c r="Q49" s="117">
        <v>0</v>
      </c>
      <c r="R49" s="118" t="s">
        <v>25</v>
      </c>
      <c r="S49" s="117">
        <v>0</v>
      </c>
      <c r="T49" s="117">
        <v>0</v>
      </c>
      <c r="U49" s="117">
        <v>0</v>
      </c>
      <c r="V49" s="117">
        <v>0</v>
      </c>
      <c r="W49" s="117">
        <v>0</v>
      </c>
      <c r="X49" s="117">
        <v>0</v>
      </c>
      <c r="Y49" s="118" t="s">
        <v>25</v>
      </c>
      <c r="Z49" s="117">
        <v>0</v>
      </c>
      <c r="AA49" s="117">
        <v>0</v>
      </c>
      <c r="AB49" s="117">
        <v>0</v>
      </c>
      <c r="AC49" s="117">
        <v>0</v>
      </c>
      <c r="AD49" s="117">
        <v>0</v>
      </c>
      <c r="AE49" s="117">
        <v>0</v>
      </c>
      <c r="AF49" s="118" t="s">
        <v>25</v>
      </c>
      <c r="AG49" s="117">
        <v>0</v>
      </c>
      <c r="AH49" s="117">
        <v>0</v>
      </c>
      <c r="AI49" s="117">
        <v>0</v>
      </c>
      <c r="AJ49" s="117">
        <v>0</v>
      </c>
      <c r="AK49" s="117">
        <v>0</v>
      </c>
      <c r="AL49" s="111">
        <v>0</v>
      </c>
    </row>
    <row r="50" spans="1:38" ht="94.5">
      <c r="A50" s="78" t="s">
        <v>54</v>
      </c>
      <c r="B50" s="116" t="s">
        <v>149</v>
      </c>
      <c r="C50" s="117" t="s">
        <v>150</v>
      </c>
      <c r="D50" s="118">
        <v>4</v>
      </c>
      <c r="E50" s="117">
        <v>0</v>
      </c>
      <c r="F50" s="117">
        <v>0</v>
      </c>
      <c r="G50" s="117">
        <v>5.3</v>
      </c>
      <c r="H50" s="117">
        <v>0</v>
      </c>
      <c r="I50" s="117">
        <v>0</v>
      </c>
      <c r="J50" s="117">
        <v>0</v>
      </c>
      <c r="K50" s="117" t="s">
        <v>25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8" t="s">
        <v>25</v>
      </c>
      <c r="S50" s="117">
        <v>0</v>
      </c>
      <c r="T50" s="117">
        <v>0</v>
      </c>
      <c r="U50" s="117">
        <v>0</v>
      </c>
      <c r="V50" s="117">
        <v>0</v>
      </c>
      <c r="W50" s="117">
        <v>0</v>
      </c>
      <c r="X50" s="117">
        <v>0</v>
      </c>
      <c r="Y50" s="118" t="s">
        <v>25</v>
      </c>
      <c r="Z50" s="117">
        <v>0</v>
      </c>
      <c r="AA50" s="117">
        <v>0</v>
      </c>
      <c r="AB50" s="117">
        <v>0</v>
      </c>
      <c r="AC50" s="117">
        <v>0</v>
      </c>
      <c r="AD50" s="117">
        <v>0</v>
      </c>
      <c r="AE50" s="117">
        <v>0</v>
      </c>
      <c r="AF50" s="118" t="s">
        <v>25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1">
        <v>0</v>
      </c>
    </row>
    <row r="51" spans="1:38" ht="94.5">
      <c r="A51" s="78" t="s">
        <v>54</v>
      </c>
      <c r="B51" s="116" t="s">
        <v>151</v>
      </c>
      <c r="C51" s="117" t="s">
        <v>152</v>
      </c>
      <c r="D51" s="118">
        <v>4</v>
      </c>
      <c r="E51" s="117">
        <v>0</v>
      </c>
      <c r="F51" s="117">
        <v>0</v>
      </c>
      <c r="G51" s="117">
        <v>4.5</v>
      </c>
      <c r="H51" s="117">
        <v>0</v>
      </c>
      <c r="I51" s="117">
        <v>0</v>
      </c>
      <c r="J51" s="117">
        <v>0</v>
      </c>
      <c r="K51" s="117" t="s">
        <v>25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8" t="s">
        <v>25</v>
      </c>
      <c r="S51" s="117">
        <v>0</v>
      </c>
      <c r="T51" s="117">
        <v>0</v>
      </c>
      <c r="U51" s="117">
        <v>0</v>
      </c>
      <c r="V51" s="117">
        <v>0</v>
      </c>
      <c r="W51" s="117">
        <v>0</v>
      </c>
      <c r="X51" s="117">
        <v>0</v>
      </c>
      <c r="Y51" s="118" t="s">
        <v>25</v>
      </c>
      <c r="Z51" s="117">
        <v>0</v>
      </c>
      <c r="AA51" s="117">
        <v>0</v>
      </c>
      <c r="AB51" s="117">
        <v>0</v>
      </c>
      <c r="AC51" s="117">
        <v>0</v>
      </c>
      <c r="AD51" s="117">
        <v>0</v>
      </c>
      <c r="AE51" s="117">
        <v>0</v>
      </c>
      <c r="AF51" s="118" t="s">
        <v>25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1">
        <v>0</v>
      </c>
    </row>
    <row r="52" spans="1:38" ht="94.5">
      <c r="A52" s="78" t="s">
        <v>54</v>
      </c>
      <c r="B52" s="116" t="s">
        <v>153</v>
      </c>
      <c r="C52" s="117" t="s">
        <v>154</v>
      </c>
      <c r="D52" s="118" t="s">
        <v>25</v>
      </c>
      <c r="E52" s="117">
        <v>0</v>
      </c>
      <c r="F52" s="117">
        <v>0</v>
      </c>
      <c r="G52" s="117">
        <v>2</v>
      </c>
      <c r="H52" s="117">
        <v>0</v>
      </c>
      <c r="I52" s="117">
        <v>0</v>
      </c>
      <c r="J52" s="117">
        <v>0</v>
      </c>
      <c r="K52" s="118">
        <v>1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8" t="s">
        <v>25</v>
      </c>
      <c r="S52" s="117">
        <v>0</v>
      </c>
      <c r="T52" s="117">
        <v>0</v>
      </c>
      <c r="U52" s="117">
        <v>0</v>
      </c>
      <c r="V52" s="117">
        <v>0</v>
      </c>
      <c r="W52" s="117">
        <v>0</v>
      </c>
      <c r="X52" s="117">
        <v>0</v>
      </c>
      <c r="Y52" s="118" t="s">
        <v>25</v>
      </c>
      <c r="Z52" s="117">
        <v>0</v>
      </c>
      <c r="AA52" s="117">
        <v>0</v>
      </c>
      <c r="AB52" s="117">
        <v>0</v>
      </c>
      <c r="AC52" s="117">
        <v>0</v>
      </c>
      <c r="AD52" s="117">
        <v>0</v>
      </c>
      <c r="AE52" s="117">
        <v>0</v>
      </c>
      <c r="AF52" s="118" t="s">
        <v>25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1">
        <v>0</v>
      </c>
    </row>
    <row r="53" spans="1:38" ht="110.25">
      <c r="A53" s="78" t="s">
        <v>54</v>
      </c>
      <c r="B53" s="116" t="s">
        <v>155</v>
      </c>
      <c r="C53" s="117" t="s">
        <v>156</v>
      </c>
      <c r="D53" s="117" t="s">
        <v>25</v>
      </c>
      <c r="E53" s="117">
        <v>0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8">
        <v>1</v>
      </c>
      <c r="L53" s="117">
        <v>0</v>
      </c>
      <c r="M53" s="117">
        <v>0</v>
      </c>
      <c r="N53" s="117">
        <v>53</v>
      </c>
      <c r="O53" s="117">
        <v>0</v>
      </c>
      <c r="P53" s="117">
        <v>0</v>
      </c>
      <c r="Q53" s="117">
        <v>0</v>
      </c>
      <c r="R53" s="118" t="s">
        <v>25</v>
      </c>
      <c r="S53" s="117">
        <v>0</v>
      </c>
      <c r="T53" s="117">
        <v>0</v>
      </c>
      <c r="U53" s="117">
        <v>0</v>
      </c>
      <c r="V53" s="117">
        <v>0</v>
      </c>
      <c r="W53" s="117">
        <v>0</v>
      </c>
      <c r="X53" s="117">
        <v>0</v>
      </c>
      <c r="Y53" s="118" t="s">
        <v>25</v>
      </c>
      <c r="Z53" s="117">
        <v>0</v>
      </c>
      <c r="AA53" s="117">
        <v>0</v>
      </c>
      <c r="AB53" s="117">
        <v>0</v>
      </c>
      <c r="AC53" s="117">
        <v>0</v>
      </c>
      <c r="AD53" s="117">
        <v>0</v>
      </c>
      <c r="AE53" s="117">
        <v>0</v>
      </c>
      <c r="AF53" s="118" t="s">
        <v>25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1">
        <v>0</v>
      </c>
    </row>
    <row r="54" spans="1:38" ht="82.5" customHeight="1">
      <c r="A54" s="74" t="s">
        <v>54</v>
      </c>
      <c r="B54" s="64" t="s">
        <v>56</v>
      </c>
      <c r="C54" s="106" t="s">
        <v>24</v>
      </c>
      <c r="D54" s="2" t="s">
        <v>25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 t="s">
        <v>25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 t="s">
        <v>25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 t="s">
        <v>25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 t="s">
        <v>25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68">
        <v>0</v>
      </c>
    </row>
    <row r="55" spans="1:38" ht="82.5" customHeight="1">
      <c r="A55" s="74" t="s">
        <v>54</v>
      </c>
      <c r="B55" s="64" t="s">
        <v>57</v>
      </c>
      <c r="C55" s="106" t="s">
        <v>24</v>
      </c>
      <c r="D55" s="2" t="s">
        <v>25</v>
      </c>
      <c r="E55" s="2">
        <f t="shared" ref="E55:J55" si="70">IF((COUNTIF(E56:E65,"нд"))=(COUNTA(E56:E65)),"нд",SUMIF(E56:E65,"&gt;0",E56:E65))</f>
        <v>0</v>
      </c>
      <c r="F55" s="2">
        <f t="shared" si="70"/>
        <v>0</v>
      </c>
      <c r="G55" s="2">
        <f t="shared" si="70"/>
        <v>0</v>
      </c>
      <c r="H55" s="2">
        <f t="shared" si="70"/>
        <v>0</v>
      </c>
      <c r="I55" s="2">
        <f t="shared" si="70"/>
        <v>12</v>
      </c>
      <c r="J55" s="2">
        <f t="shared" si="70"/>
        <v>0</v>
      </c>
      <c r="K55" s="2" t="s">
        <v>25</v>
      </c>
      <c r="L55" s="2">
        <f t="shared" ref="L55:Q55" si="71">IF((COUNTIF(L56:L65,"нд"))=(COUNTA(L56:L65)),"нд",SUMIF(L56:L65,"&gt;0",L56:L65))</f>
        <v>0</v>
      </c>
      <c r="M55" s="2">
        <f t="shared" si="71"/>
        <v>0</v>
      </c>
      <c r="N55" s="2">
        <f t="shared" si="71"/>
        <v>0</v>
      </c>
      <c r="O55" s="2">
        <f t="shared" si="71"/>
        <v>0</v>
      </c>
      <c r="P55" s="2">
        <f t="shared" si="71"/>
        <v>0</v>
      </c>
      <c r="Q55" s="2">
        <f t="shared" si="71"/>
        <v>0</v>
      </c>
      <c r="R55" s="2" t="s">
        <v>25</v>
      </c>
      <c r="S55" s="2">
        <f t="shared" ref="S55:X55" si="72">IF((COUNTIF(S56:S65,"нд"))=(COUNTA(S56:S65)),"нд",SUMIF(S56:S65,"&gt;0",S56:S65))</f>
        <v>0</v>
      </c>
      <c r="T55" s="2">
        <f t="shared" si="72"/>
        <v>0</v>
      </c>
      <c r="U55" s="2">
        <f t="shared" si="72"/>
        <v>0</v>
      </c>
      <c r="V55" s="2">
        <f t="shared" si="72"/>
        <v>0</v>
      </c>
      <c r="W55" s="2">
        <f t="shared" si="72"/>
        <v>0</v>
      </c>
      <c r="X55" s="2">
        <f t="shared" si="72"/>
        <v>0</v>
      </c>
      <c r="Y55" s="2" t="s">
        <v>25</v>
      </c>
      <c r="Z55" s="2">
        <f t="shared" ref="Z55:AE55" si="73">IF((COUNTIF(Z56:Z65,"нд"))=(COUNTA(Z56:Z65)),"нд",SUMIF(Z56:Z65,"&gt;0",Z56:Z65))</f>
        <v>0</v>
      </c>
      <c r="AA55" s="2">
        <f t="shared" si="73"/>
        <v>0</v>
      </c>
      <c r="AB55" s="2">
        <f t="shared" si="73"/>
        <v>0</v>
      </c>
      <c r="AC55" s="2">
        <f t="shared" si="73"/>
        <v>0</v>
      </c>
      <c r="AD55" s="2">
        <f t="shared" si="73"/>
        <v>0</v>
      </c>
      <c r="AE55" s="2">
        <f t="shared" si="73"/>
        <v>0</v>
      </c>
      <c r="AF55" s="2" t="s">
        <v>25</v>
      </c>
      <c r="AG55" s="2">
        <f t="shared" ref="AG55:AL55" si="74">IF((COUNTIF(AG56:AG65,"нд"))=(COUNTA(AG56:AG65)),"нд",SUMIF(AG56:AG65,"&gt;0",AG56:AG65))</f>
        <v>0</v>
      </c>
      <c r="AH55" s="2">
        <f t="shared" si="74"/>
        <v>0</v>
      </c>
      <c r="AI55" s="2">
        <f t="shared" si="74"/>
        <v>0</v>
      </c>
      <c r="AJ55" s="2">
        <f t="shared" si="74"/>
        <v>0</v>
      </c>
      <c r="AK55" s="2">
        <f t="shared" si="74"/>
        <v>0</v>
      </c>
      <c r="AL55" s="68">
        <f t="shared" si="74"/>
        <v>0</v>
      </c>
    </row>
    <row r="56" spans="1:38" ht="78.75">
      <c r="A56" s="78" t="s">
        <v>54</v>
      </c>
      <c r="B56" s="116" t="s">
        <v>653</v>
      </c>
      <c r="C56" s="117" t="s">
        <v>157</v>
      </c>
      <c r="D56" s="118">
        <v>4</v>
      </c>
      <c r="E56" s="117">
        <v>0</v>
      </c>
      <c r="F56" s="117">
        <v>0</v>
      </c>
      <c r="G56" s="117">
        <v>0</v>
      </c>
      <c r="H56" s="117">
        <v>0</v>
      </c>
      <c r="I56" s="117">
        <v>2</v>
      </c>
      <c r="J56" s="117">
        <v>0</v>
      </c>
      <c r="K56" s="117" t="s">
        <v>25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8" t="s">
        <v>25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18" t="s">
        <v>25</v>
      </c>
      <c r="Z56" s="117">
        <v>0</v>
      </c>
      <c r="AA56" s="117">
        <v>0</v>
      </c>
      <c r="AB56" s="117">
        <v>0</v>
      </c>
      <c r="AC56" s="117">
        <v>0</v>
      </c>
      <c r="AD56" s="117">
        <v>0</v>
      </c>
      <c r="AE56" s="117">
        <v>0</v>
      </c>
      <c r="AF56" s="118" t="s">
        <v>25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1">
        <v>0</v>
      </c>
    </row>
    <row r="57" spans="1:38" ht="78.75">
      <c r="A57" s="78" t="s">
        <v>54</v>
      </c>
      <c r="B57" s="116" t="s">
        <v>158</v>
      </c>
      <c r="C57" s="117" t="s">
        <v>159</v>
      </c>
      <c r="D57" s="118">
        <v>4</v>
      </c>
      <c r="E57" s="117">
        <v>0</v>
      </c>
      <c r="F57" s="117">
        <v>0</v>
      </c>
      <c r="G57" s="117">
        <v>0</v>
      </c>
      <c r="H57" s="117">
        <v>0</v>
      </c>
      <c r="I57" s="117">
        <v>2</v>
      </c>
      <c r="J57" s="117">
        <v>0</v>
      </c>
      <c r="K57" s="117" t="s">
        <v>25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8" t="s">
        <v>25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18" t="s">
        <v>25</v>
      </c>
      <c r="Z57" s="117">
        <v>0</v>
      </c>
      <c r="AA57" s="117">
        <v>0</v>
      </c>
      <c r="AB57" s="117">
        <v>0</v>
      </c>
      <c r="AC57" s="117">
        <v>0</v>
      </c>
      <c r="AD57" s="117">
        <v>0</v>
      </c>
      <c r="AE57" s="117">
        <v>0</v>
      </c>
      <c r="AF57" s="118" t="s">
        <v>25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1">
        <v>0</v>
      </c>
    </row>
    <row r="58" spans="1:38" ht="94.5">
      <c r="A58" s="78" t="s">
        <v>54</v>
      </c>
      <c r="B58" s="116" t="s">
        <v>160</v>
      </c>
      <c r="C58" s="117" t="s">
        <v>161</v>
      </c>
      <c r="D58" s="118" t="s">
        <v>25</v>
      </c>
      <c r="E58" s="117">
        <v>0</v>
      </c>
      <c r="F58" s="117">
        <v>0</v>
      </c>
      <c r="G58" s="117">
        <v>0</v>
      </c>
      <c r="H58" s="117">
        <v>0</v>
      </c>
      <c r="I58" s="117">
        <v>1</v>
      </c>
      <c r="J58" s="117">
        <v>0</v>
      </c>
      <c r="K58" s="118">
        <v>1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8" t="s">
        <v>25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18" t="s">
        <v>25</v>
      </c>
      <c r="Z58" s="117">
        <v>0</v>
      </c>
      <c r="AA58" s="117">
        <v>0</v>
      </c>
      <c r="AB58" s="117">
        <v>0</v>
      </c>
      <c r="AC58" s="117">
        <v>0</v>
      </c>
      <c r="AD58" s="117">
        <v>0</v>
      </c>
      <c r="AE58" s="117">
        <v>0</v>
      </c>
      <c r="AF58" s="118" t="s">
        <v>25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1">
        <v>0</v>
      </c>
    </row>
    <row r="59" spans="1:38" ht="94.5">
      <c r="A59" s="78" t="s">
        <v>54</v>
      </c>
      <c r="B59" s="116" t="s">
        <v>162</v>
      </c>
      <c r="C59" s="117" t="s">
        <v>163</v>
      </c>
      <c r="D59" s="118" t="s">
        <v>25</v>
      </c>
      <c r="E59" s="117">
        <v>0</v>
      </c>
      <c r="F59" s="117">
        <v>0</v>
      </c>
      <c r="G59" s="117">
        <v>0</v>
      </c>
      <c r="H59" s="117">
        <v>0</v>
      </c>
      <c r="I59" s="117">
        <v>1</v>
      </c>
      <c r="J59" s="117">
        <v>0</v>
      </c>
      <c r="K59" s="118">
        <v>1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8" t="s">
        <v>25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18" t="s">
        <v>25</v>
      </c>
      <c r="Z59" s="117">
        <v>0</v>
      </c>
      <c r="AA59" s="117">
        <v>0</v>
      </c>
      <c r="AB59" s="117">
        <v>0</v>
      </c>
      <c r="AC59" s="117">
        <v>0</v>
      </c>
      <c r="AD59" s="117">
        <v>0</v>
      </c>
      <c r="AE59" s="117">
        <v>0</v>
      </c>
      <c r="AF59" s="118" t="s">
        <v>25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1">
        <v>0</v>
      </c>
    </row>
    <row r="60" spans="1:38" ht="94.5">
      <c r="A60" s="78" t="s">
        <v>54</v>
      </c>
      <c r="B60" s="116" t="s">
        <v>164</v>
      </c>
      <c r="C60" s="117" t="s">
        <v>165</v>
      </c>
      <c r="D60" s="118">
        <v>4</v>
      </c>
      <c r="E60" s="117">
        <v>0</v>
      </c>
      <c r="F60" s="117">
        <v>0</v>
      </c>
      <c r="G60" s="117">
        <v>0</v>
      </c>
      <c r="H60" s="117">
        <v>0</v>
      </c>
      <c r="I60" s="117">
        <v>1</v>
      </c>
      <c r="J60" s="117">
        <v>0</v>
      </c>
      <c r="K60" s="117" t="s">
        <v>25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8" t="s">
        <v>25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18" t="s">
        <v>25</v>
      </c>
      <c r="Z60" s="117">
        <v>0</v>
      </c>
      <c r="AA60" s="117">
        <v>0</v>
      </c>
      <c r="AB60" s="117">
        <v>0</v>
      </c>
      <c r="AC60" s="117">
        <v>0</v>
      </c>
      <c r="AD60" s="117">
        <v>0</v>
      </c>
      <c r="AE60" s="117">
        <v>0</v>
      </c>
      <c r="AF60" s="118" t="s">
        <v>25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1">
        <v>0</v>
      </c>
    </row>
    <row r="61" spans="1:38" ht="94.5">
      <c r="A61" s="78" t="s">
        <v>54</v>
      </c>
      <c r="B61" s="116" t="s">
        <v>166</v>
      </c>
      <c r="C61" s="117" t="s">
        <v>167</v>
      </c>
      <c r="D61" s="118">
        <v>4</v>
      </c>
      <c r="E61" s="117">
        <v>0</v>
      </c>
      <c r="F61" s="117">
        <v>0</v>
      </c>
      <c r="G61" s="117">
        <v>0</v>
      </c>
      <c r="H61" s="117">
        <v>0</v>
      </c>
      <c r="I61" s="117">
        <v>1</v>
      </c>
      <c r="J61" s="117">
        <v>0</v>
      </c>
      <c r="K61" s="117" t="s">
        <v>25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8" t="s">
        <v>25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18" t="s">
        <v>25</v>
      </c>
      <c r="Z61" s="117">
        <v>0</v>
      </c>
      <c r="AA61" s="117">
        <v>0</v>
      </c>
      <c r="AB61" s="117">
        <v>0</v>
      </c>
      <c r="AC61" s="117">
        <v>0</v>
      </c>
      <c r="AD61" s="117">
        <v>0</v>
      </c>
      <c r="AE61" s="117">
        <v>0</v>
      </c>
      <c r="AF61" s="118" t="s">
        <v>25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1">
        <v>0</v>
      </c>
    </row>
    <row r="62" spans="1:38" ht="94.5">
      <c r="A62" s="78" t="s">
        <v>54</v>
      </c>
      <c r="B62" s="116" t="s">
        <v>168</v>
      </c>
      <c r="C62" s="117" t="s">
        <v>169</v>
      </c>
      <c r="D62" s="118">
        <v>4</v>
      </c>
      <c r="E62" s="117">
        <v>0</v>
      </c>
      <c r="F62" s="117">
        <v>0</v>
      </c>
      <c r="G62" s="117">
        <v>0</v>
      </c>
      <c r="H62" s="117">
        <v>0</v>
      </c>
      <c r="I62" s="117">
        <v>1</v>
      </c>
      <c r="J62" s="117">
        <v>0</v>
      </c>
      <c r="K62" s="117" t="s">
        <v>25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8" t="s">
        <v>25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18" t="s">
        <v>25</v>
      </c>
      <c r="Z62" s="117">
        <v>0</v>
      </c>
      <c r="AA62" s="117">
        <v>0</v>
      </c>
      <c r="AB62" s="117">
        <v>0</v>
      </c>
      <c r="AC62" s="117">
        <v>0</v>
      </c>
      <c r="AD62" s="117">
        <v>0</v>
      </c>
      <c r="AE62" s="117">
        <v>0</v>
      </c>
      <c r="AF62" s="118" t="s">
        <v>25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1">
        <v>0</v>
      </c>
    </row>
    <row r="63" spans="1:38" ht="94.5">
      <c r="A63" s="78" t="s">
        <v>54</v>
      </c>
      <c r="B63" s="116" t="s">
        <v>170</v>
      </c>
      <c r="C63" s="117" t="s">
        <v>171</v>
      </c>
      <c r="D63" s="118" t="s">
        <v>25</v>
      </c>
      <c r="E63" s="117">
        <v>0</v>
      </c>
      <c r="F63" s="117">
        <v>0</v>
      </c>
      <c r="G63" s="117">
        <v>0</v>
      </c>
      <c r="H63" s="117">
        <v>0</v>
      </c>
      <c r="I63" s="117">
        <v>1</v>
      </c>
      <c r="J63" s="117">
        <v>0</v>
      </c>
      <c r="K63" s="118">
        <v>1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8" t="s">
        <v>25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8" t="s">
        <v>25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  <c r="AF63" s="118" t="s">
        <v>25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1">
        <v>0</v>
      </c>
    </row>
    <row r="64" spans="1:38" ht="94.5">
      <c r="A64" s="78" t="s">
        <v>54</v>
      </c>
      <c r="B64" s="116" t="s">
        <v>172</v>
      </c>
      <c r="C64" s="117" t="s">
        <v>173</v>
      </c>
      <c r="D64" s="118" t="s">
        <v>25</v>
      </c>
      <c r="E64" s="117">
        <v>0</v>
      </c>
      <c r="F64" s="117">
        <v>0</v>
      </c>
      <c r="G64" s="117">
        <v>0</v>
      </c>
      <c r="H64" s="117">
        <v>0</v>
      </c>
      <c r="I64" s="117">
        <v>1</v>
      </c>
      <c r="J64" s="117">
        <v>0</v>
      </c>
      <c r="K64" s="118">
        <v>1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8" t="s">
        <v>25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18" t="s">
        <v>25</v>
      </c>
      <c r="Z64" s="117">
        <v>0</v>
      </c>
      <c r="AA64" s="117">
        <v>0</v>
      </c>
      <c r="AB64" s="117">
        <v>0</v>
      </c>
      <c r="AC64" s="117">
        <v>0</v>
      </c>
      <c r="AD64" s="117">
        <v>0</v>
      </c>
      <c r="AE64" s="117">
        <v>0</v>
      </c>
      <c r="AF64" s="118" t="s">
        <v>25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1">
        <v>0</v>
      </c>
    </row>
    <row r="65" spans="1:38" ht="94.5">
      <c r="A65" s="78" t="s">
        <v>54</v>
      </c>
      <c r="B65" s="116" t="s">
        <v>174</v>
      </c>
      <c r="C65" s="117" t="s">
        <v>175</v>
      </c>
      <c r="D65" s="118" t="s">
        <v>25</v>
      </c>
      <c r="E65" s="117">
        <v>0</v>
      </c>
      <c r="F65" s="117">
        <v>0</v>
      </c>
      <c r="G65" s="117">
        <v>0</v>
      </c>
      <c r="H65" s="117">
        <v>0</v>
      </c>
      <c r="I65" s="117">
        <v>1</v>
      </c>
      <c r="J65" s="117">
        <v>0</v>
      </c>
      <c r="K65" s="118">
        <v>1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8" t="s">
        <v>25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18" t="s">
        <v>25</v>
      </c>
      <c r="Z65" s="117">
        <v>0</v>
      </c>
      <c r="AA65" s="117">
        <v>0</v>
      </c>
      <c r="AB65" s="117">
        <v>0</v>
      </c>
      <c r="AC65" s="117">
        <v>0</v>
      </c>
      <c r="AD65" s="117">
        <v>0</v>
      </c>
      <c r="AE65" s="117">
        <v>0</v>
      </c>
      <c r="AF65" s="118" t="s">
        <v>25</v>
      </c>
      <c r="AG65" s="117">
        <v>0</v>
      </c>
      <c r="AH65" s="117">
        <v>0</v>
      </c>
      <c r="AI65" s="117">
        <v>0</v>
      </c>
      <c r="AJ65" s="117">
        <v>0</v>
      </c>
      <c r="AK65" s="117">
        <v>0</v>
      </c>
      <c r="AL65" s="111">
        <v>0</v>
      </c>
    </row>
    <row r="66" spans="1:38" ht="31.5">
      <c r="A66" s="74" t="s">
        <v>58</v>
      </c>
      <c r="B66" s="64" t="s">
        <v>59</v>
      </c>
      <c r="C66" s="106" t="s">
        <v>24</v>
      </c>
      <c r="D66" s="2" t="s">
        <v>25</v>
      </c>
      <c r="E66" s="2">
        <f t="shared" ref="E66:J66" si="75">IF((COUNTIF(E67:E69,"нд"))=(COUNTA(E67:E69)),"нд",SUMIF(E67:E69,"&gt;0",E67:E69))</f>
        <v>0</v>
      </c>
      <c r="F66" s="2">
        <f t="shared" si="75"/>
        <v>0</v>
      </c>
      <c r="G66" s="2">
        <f t="shared" si="75"/>
        <v>0</v>
      </c>
      <c r="H66" s="2">
        <f t="shared" si="75"/>
        <v>0</v>
      </c>
      <c r="I66" s="2">
        <f t="shared" si="75"/>
        <v>0</v>
      </c>
      <c r="J66" s="2">
        <f t="shared" si="75"/>
        <v>0</v>
      </c>
      <c r="K66" s="2" t="s">
        <v>25</v>
      </c>
      <c r="L66" s="2">
        <f t="shared" ref="L66:Q66" si="76">IF((COUNTIF(L67:L69,"нд"))=(COUNTA(L67:L69)),"нд",SUMIF(L67:L69,"&gt;0",L67:L69))</f>
        <v>0</v>
      </c>
      <c r="M66" s="2">
        <f t="shared" si="76"/>
        <v>0</v>
      </c>
      <c r="N66" s="2">
        <f t="shared" si="76"/>
        <v>0</v>
      </c>
      <c r="O66" s="2">
        <f t="shared" si="76"/>
        <v>0</v>
      </c>
      <c r="P66" s="2">
        <f t="shared" si="76"/>
        <v>0</v>
      </c>
      <c r="Q66" s="2">
        <f t="shared" si="76"/>
        <v>0</v>
      </c>
      <c r="R66" s="2" t="s">
        <v>25</v>
      </c>
      <c r="S66" s="2">
        <f t="shared" ref="S66:X66" si="77">IF((COUNTIF(S67:S69,"нд"))=(COUNTA(S67:S69)),"нд",SUMIF(S67:S69,"&gt;0",S67:S69))</f>
        <v>0</v>
      </c>
      <c r="T66" s="2">
        <f t="shared" si="77"/>
        <v>0</v>
      </c>
      <c r="U66" s="2">
        <f t="shared" si="77"/>
        <v>0</v>
      </c>
      <c r="V66" s="2">
        <f t="shared" si="77"/>
        <v>0</v>
      </c>
      <c r="W66" s="2">
        <f t="shared" si="77"/>
        <v>0</v>
      </c>
      <c r="X66" s="2">
        <f t="shared" si="77"/>
        <v>0</v>
      </c>
      <c r="Y66" s="2" t="s">
        <v>25</v>
      </c>
      <c r="Z66" s="2">
        <f t="shared" ref="Z66:AE66" si="78">IF((COUNTIF(Z67:Z69,"нд"))=(COUNTA(Z67:Z69)),"нд",SUMIF(Z67:Z69,"&gt;0",Z67:Z69))</f>
        <v>0</v>
      </c>
      <c r="AA66" s="2">
        <f t="shared" si="78"/>
        <v>0</v>
      </c>
      <c r="AB66" s="2">
        <f t="shared" si="78"/>
        <v>0</v>
      </c>
      <c r="AC66" s="2">
        <f t="shared" si="78"/>
        <v>0</v>
      </c>
      <c r="AD66" s="2">
        <f t="shared" si="78"/>
        <v>0</v>
      </c>
      <c r="AE66" s="2">
        <f t="shared" si="78"/>
        <v>0</v>
      </c>
      <c r="AF66" s="2" t="s">
        <v>25</v>
      </c>
      <c r="AG66" s="2">
        <f t="shared" ref="AG66:AL66" si="79">IF((COUNTIF(AG67:AG69,"нд"))=(COUNTA(AG67:AG69)),"нд",SUMIF(AG67:AG69,"&gt;0",AG67:AG69))</f>
        <v>0</v>
      </c>
      <c r="AH66" s="2">
        <f t="shared" si="79"/>
        <v>0</v>
      </c>
      <c r="AI66" s="2">
        <f t="shared" si="79"/>
        <v>0</v>
      </c>
      <c r="AJ66" s="2">
        <f t="shared" si="79"/>
        <v>0</v>
      </c>
      <c r="AK66" s="2">
        <f t="shared" si="79"/>
        <v>0</v>
      </c>
      <c r="AL66" s="68">
        <f t="shared" si="79"/>
        <v>0</v>
      </c>
    </row>
    <row r="67" spans="1:38" ht="78.75">
      <c r="A67" s="74" t="s">
        <v>58</v>
      </c>
      <c r="B67" s="64" t="s">
        <v>55</v>
      </c>
      <c r="C67" s="106" t="s">
        <v>24</v>
      </c>
      <c r="D67" s="2" t="s">
        <v>25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 t="s">
        <v>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 t="s">
        <v>25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 t="s">
        <v>25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 t="s">
        <v>25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68">
        <v>0</v>
      </c>
    </row>
    <row r="68" spans="1:38" ht="63">
      <c r="A68" s="74" t="s">
        <v>58</v>
      </c>
      <c r="B68" s="64" t="s">
        <v>56</v>
      </c>
      <c r="C68" s="106" t="s">
        <v>24</v>
      </c>
      <c r="D68" s="2" t="s">
        <v>25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 t="s">
        <v>25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 t="s">
        <v>25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 t="s">
        <v>25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 t="s">
        <v>25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68">
        <v>0</v>
      </c>
    </row>
    <row r="69" spans="1:38" ht="63">
      <c r="A69" s="74" t="s">
        <v>58</v>
      </c>
      <c r="B69" s="64" t="s">
        <v>60</v>
      </c>
      <c r="C69" s="106" t="s">
        <v>24</v>
      </c>
      <c r="D69" s="2" t="s">
        <v>25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 t="s">
        <v>25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 t="s">
        <v>25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 t="s">
        <v>25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 t="s">
        <v>25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68">
        <v>0</v>
      </c>
    </row>
    <row r="70" spans="1:38" ht="63">
      <c r="A70" s="74" t="s">
        <v>61</v>
      </c>
      <c r="B70" s="64" t="s">
        <v>62</v>
      </c>
      <c r="C70" s="106" t="s">
        <v>24</v>
      </c>
      <c r="D70" s="2" t="s">
        <v>25</v>
      </c>
      <c r="E70" s="2">
        <f t="shared" ref="E70:J70" si="80">IF((COUNTIF(E71:E72,"нд"))=(COUNTA(E71:E72)),"нд",SUMIF(E71:E72,"&gt;0",E71:E72))</f>
        <v>0</v>
      </c>
      <c r="F70" s="2">
        <f t="shared" si="80"/>
        <v>0</v>
      </c>
      <c r="G70" s="2">
        <f t="shared" si="80"/>
        <v>0</v>
      </c>
      <c r="H70" s="2">
        <f t="shared" si="80"/>
        <v>0</v>
      </c>
      <c r="I70" s="2">
        <f t="shared" si="80"/>
        <v>5</v>
      </c>
      <c r="J70" s="2">
        <f t="shared" si="80"/>
        <v>0</v>
      </c>
      <c r="K70" s="2" t="s">
        <v>25</v>
      </c>
      <c r="L70" s="2">
        <f t="shared" ref="L70:Q70" si="81">IF((COUNTIF(L71:L72,"нд"))=(COUNTA(L71:L72)),"нд",SUMIF(L71:L72,"&gt;0",L71:L72))</f>
        <v>0</v>
      </c>
      <c r="M70" s="2">
        <f t="shared" si="81"/>
        <v>0</v>
      </c>
      <c r="N70" s="2">
        <f t="shared" si="81"/>
        <v>1.399</v>
      </c>
      <c r="O70" s="2">
        <f t="shared" si="81"/>
        <v>0</v>
      </c>
      <c r="P70" s="2">
        <f t="shared" si="81"/>
        <v>2</v>
      </c>
      <c r="Q70" s="2">
        <f t="shared" si="81"/>
        <v>0</v>
      </c>
      <c r="R70" s="2" t="s">
        <v>25</v>
      </c>
      <c r="S70" s="2">
        <f t="shared" ref="S70:X70" si="82">IF((COUNTIF(S71:S72,"нд"))=(COUNTA(S71:S72)),"нд",SUMIF(S71:S72,"&gt;0",S71:S72))</f>
        <v>0</v>
      </c>
      <c r="T70" s="2">
        <f t="shared" si="82"/>
        <v>0</v>
      </c>
      <c r="U70" s="2">
        <f t="shared" si="82"/>
        <v>25.3</v>
      </c>
      <c r="V70" s="2">
        <f t="shared" si="82"/>
        <v>0</v>
      </c>
      <c r="W70" s="2">
        <f t="shared" si="82"/>
        <v>1</v>
      </c>
      <c r="X70" s="2">
        <f t="shared" si="82"/>
        <v>0</v>
      </c>
      <c r="Y70" s="2" t="s">
        <v>25</v>
      </c>
      <c r="Z70" s="2">
        <f t="shared" ref="Z70:AE70" si="83">IF((COUNTIF(Z71:Z72,"нд"))=(COUNTA(Z71:Z72)),"нд",SUMIF(Z71:Z72,"&gt;0",Z71:Z72))</f>
        <v>0</v>
      </c>
      <c r="AA70" s="2">
        <f t="shared" si="83"/>
        <v>0</v>
      </c>
      <c r="AB70" s="2">
        <f t="shared" si="83"/>
        <v>0</v>
      </c>
      <c r="AC70" s="2">
        <f t="shared" si="83"/>
        <v>0</v>
      </c>
      <c r="AD70" s="2">
        <f t="shared" si="83"/>
        <v>0</v>
      </c>
      <c r="AE70" s="2">
        <f t="shared" si="83"/>
        <v>0</v>
      </c>
      <c r="AF70" s="2" t="s">
        <v>25</v>
      </c>
      <c r="AG70" s="2">
        <f t="shared" ref="AG70:AL70" si="84">IF((COUNTIF(AG71:AG72,"нд"))=(COUNTA(AG71:AG72)),"нд",SUMIF(AG71:AG72,"&gt;0",AG71:AG72))</f>
        <v>0</v>
      </c>
      <c r="AH70" s="2">
        <f t="shared" si="84"/>
        <v>0</v>
      </c>
      <c r="AI70" s="2">
        <f t="shared" si="84"/>
        <v>0</v>
      </c>
      <c r="AJ70" s="2">
        <f t="shared" si="84"/>
        <v>0</v>
      </c>
      <c r="AK70" s="2">
        <f t="shared" si="84"/>
        <v>0</v>
      </c>
      <c r="AL70" s="68">
        <f t="shared" si="84"/>
        <v>0</v>
      </c>
    </row>
    <row r="71" spans="1:38" ht="47.25">
      <c r="A71" s="74" t="s">
        <v>63</v>
      </c>
      <c r="B71" s="64" t="s">
        <v>64</v>
      </c>
      <c r="C71" s="106" t="s">
        <v>24</v>
      </c>
      <c r="D71" s="2" t="s">
        <v>25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 t="s">
        <v>25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 t="s">
        <v>25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 t="s">
        <v>25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 t="s">
        <v>25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68">
        <v>0</v>
      </c>
    </row>
    <row r="72" spans="1:38" ht="63">
      <c r="A72" s="74" t="s">
        <v>65</v>
      </c>
      <c r="B72" s="64" t="s">
        <v>66</v>
      </c>
      <c r="C72" s="106" t="s">
        <v>24</v>
      </c>
      <c r="D72" s="2" t="s">
        <v>25</v>
      </c>
      <c r="E72" s="2">
        <f t="shared" ref="E72:J72" si="85">IF((COUNTIF(E73:E83,"нд"))=(COUNTA(E73:E83)),"нд",SUMIF(E73:E83,"&gt;0",E73:E83))</f>
        <v>0</v>
      </c>
      <c r="F72" s="2">
        <f t="shared" si="85"/>
        <v>0</v>
      </c>
      <c r="G72" s="2">
        <f t="shared" si="85"/>
        <v>0</v>
      </c>
      <c r="H72" s="2">
        <f t="shared" si="85"/>
        <v>0</v>
      </c>
      <c r="I72" s="2">
        <f t="shared" si="85"/>
        <v>5</v>
      </c>
      <c r="J72" s="2">
        <f t="shared" si="85"/>
        <v>0</v>
      </c>
      <c r="K72" s="2" t="s">
        <v>25</v>
      </c>
      <c r="L72" s="2">
        <f t="shared" ref="L72:Q72" si="86">IF((COUNTIF(L73:L83,"нд"))=(COUNTA(L73:L83)),"нд",SUMIF(L73:L83,"&gt;0",L73:L83))</f>
        <v>0</v>
      </c>
      <c r="M72" s="2">
        <f t="shared" si="86"/>
        <v>0</v>
      </c>
      <c r="N72" s="2">
        <f t="shared" si="86"/>
        <v>1.399</v>
      </c>
      <c r="O72" s="2">
        <f t="shared" si="86"/>
        <v>0</v>
      </c>
      <c r="P72" s="2">
        <f t="shared" si="86"/>
        <v>2</v>
      </c>
      <c r="Q72" s="2">
        <f t="shared" si="86"/>
        <v>0</v>
      </c>
      <c r="R72" s="2" t="s">
        <v>25</v>
      </c>
      <c r="S72" s="2">
        <f t="shared" ref="S72:X72" si="87">IF((COUNTIF(S73:S83,"нд"))=(COUNTA(S73:S83)),"нд",SUMIF(S73:S83,"&gt;0",S73:S83))</f>
        <v>0</v>
      </c>
      <c r="T72" s="2">
        <f t="shared" si="87"/>
        <v>0</v>
      </c>
      <c r="U72" s="2">
        <f t="shared" si="87"/>
        <v>25.3</v>
      </c>
      <c r="V72" s="2">
        <f t="shared" si="87"/>
        <v>0</v>
      </c>
      <c r="W72" s="2">
        <f t="shared" si="87"/>
        <v>1</v>
      </c>
      <c r="X72" s="2">
        <f t="shared" si="87"/>
        <v>0</v>
      </c>
      <c r="Y72" s="2" t="s">
        <v>25</v>
      </c>
      <c r="Z72" s="2">
        <f t="shared" ref="Z72:AE72" si="88">IF((COUNTIF(Z73:Z83,"нд"))=(COUNTA(Z73:Z83)),"нд",SUMIF(Z73:Z83,"&gt;0",Z73:Z83))</f>
        <v>0</v>
      </c>
      <c r="AA72" s="2">
        <f t="shared" si="88"/>
        <v>0</v>
      </c>
      <c r="AB72" s="2">
        <f t="shared" si="88"/>
        <v>0</v>
      </c>
      <c r="AC72" s="2">
        <f t="shared" si="88"/>
        <v>0</v>
      </c>
      <c r="AD72" s="2">
        <f t="shared" si="88"/>
        <v>0</v>
      </c>
      <c r="AE72" s="2">
        <f t="shared" si="88"/>
        <v>0</v>
      </c>
      <c r="AF72" s="2" t="s">
        <v>25</v>
      </c>
      <c r="AG72" s="2">
        <f t="shared" ref="AG72:AL72" si="89">IF((COUNTIF(AG73:AG83,"нд"))=(COUNTA(AG73:AG83)),"нд",SUMIF(AG73:AG83,"&gt;0",AG73:AG83))</f>
        <v>0</v>
      </c>
      <c r="AH72" s="2">
        <f t="shared" si="89"/>
        <v>0</v>
      </c>
      <c r="AI72" s="2">
        <f t="shared" si="89"/>
        <v>0</v>
      </c>
      <c r="AJ72" s="2">
        <f t="shared" si="89"/>
        <v>0</v>
      </c>
      <c r="AK72" s="2">
        <f t="shared" si="89"/>
        <v>0</v>
      </c>
      <c r="AL72" s="68">
        <f t="shared" si="89"/>
        <v>0</v>
      </c>
    </row>
    <row r="73" spans="1:38" ht="78.75">
      <c r="A73" s="78" t="s">
        <v>65</v>
      </c>
      <c r="B73" s="116" t="s">
        <v>176</v>
      </c>
      <c r="C73" s="117" t="s">
        <v>177</v>
      </c>
      <c r="D73" s="118">
        <v>4</v>
      </c>
      <c r="E73" s="117">
        <v>0</v>
      </c>
      <c r="F73" s="117">
        <v>0</v>
      </c>
      <c r="G73" s="117">
        <v>0</v>
      </c>
      <c r="H73" s="117">
        <v>0</v>
      </c>
      <c r="I73" s="117">
        <v>1</v>
      </c>
      <c r="J73" s="117">
        <v>0</v>
      </c>
      <c r="K73" s="117" t="s">
        <v>25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8" t="s">
        <v>25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8" t="s">
        <v>25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8" t="s">
        <v>25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1">
        <v>0</v>
      </c>
    </row>
    <row r="74" spans="1:38" ht="84" customHeight="1">
      <c r="A74" s="78" t="s">
        <v>65</v>
      </c>
      <c r="B74" s="116" t="s">
        <v>178</v>
      </c>
      <c r="C74" s="117" t="s">
        <v>179</v>
      </c>
      <c r="D74" s="118">
        <v>4</v>
      </c>
      <c r="E74" s="117">
        <v>0</v>
      </c>
      <c r="F74" s="117">
        <v>0</v>
      </c>
      <c r="G74" s="117">
        <v>0</v>
      </c>
      <c r="H74" s="117">
        <v>0</v>
      </c>
      <c r="I74" s="117">
        <v>1</v>
      </c>
      <c r="J74" s="117">
        <v>0</v>
      </c>
      <c r="K74" s="117" t="s">
        <v>25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8" t="s">
        <v>25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18" t="s">
        <v>25</v>
      </c>
      <c r="Z74" s="117">
        <v>0</v>
      </c>
      <c r="AA74" s="117">
        <v>0</v>
      </c>
      <c r="AB74" s="117">
        <v>0</v>
      </c>
      <c r="AC74" s="117">
        <v>0</v>
      </c>
      <c r="AD74" s="117">
        <v>0</v>
      </c>
      <c r="AE74" s="117">
        <v>0</v>
      </c>
      <c r="AF74" s="118" t="s">
        <v>25</v>
      </c>
      <c r="AG74" s="117">
        <v>0</v>
      </c>
      <c r="AH74" s="117">
        <v>0</v>
      </c>
      <c r="AI74" s="117">
        <v>0</v>
      </c>
      <c r="AJ74" s="117">
        <v>0</v>
      </c>
      <c r="AK74" s="117">
        <v>0</v>
      </c>
      <c r="AL74" s="111">
        <v>0</v>
      </c>
    </row>
    <row r="75" spans="1:38" ht="90.75" customHeight="1">
      <c r="A75" s="78" t="s">
        <v>65</v>
      </c>
      <c r="B75" s="116" t="s">
        <v>181</v>
      </c>
      <c r="C75" s="117" t="s">
        <v>182</v>
      </c>
      <c r="D75" s="118">
        <v>4</v>
      </c>
      <c r="E75" s="117">
        <v>0</v>
      </c>
      <c r="F75" s="117">
        <v>0</v>
      </c>
      <c r="G75" s="117">
        <v>0</v>
      </c>
      <c r="H75" s="117">
        <v>0</v>
      </c>
      <c r="I75" s="117">
        <v>1</v>
      </c>
      <c r="J75" s="117">
        <v>0</v>
      </c>
      <c r="K75" s="117" t="s">
        <v>25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8" t="s">
        <v>25</v>
      </c>
      <c r="S75" s="117">
        <v>0</v>
      </c>
      <c r="T75" s="117">
        <v>0</v>
      </c>
      <c r="U75" s="117">
        <v>0</v>
      </c>
      <c r="V75" s="117">
        <v>0</v>
      </c>
      <c r="W75" s="117">
        <v>0</v>
      </c>
      <c r="X75" s="117">
        <v>0</v>
      </c>
      <c r="Y75" s="118" t="s">
        <v>25</v>
      </c>
      <c r="Z75" s="117">
        <v>0</v>
      </c>
      <c r="AA75" s="117">
        <v>0</v>
      </c>
      <c r="AB75" s="117">
        <v>0</v>
      </c>
      <c r="AC75" s="117">
        <v>0</v>
      </c>
      <c r="AD75" s="117">
        <v>0</v>
      </c>
      <c r="AE75" s="117">
        <v>0</v>
      </c>
      <c r="AF75" s="118" t="s">
        <v>25</v>
      </c>
      <c r="AG75" s="117">
        <v>0</v>
      </c>
      <c r="AH75" s="117">
        <v>0</v>
      </c>
      <c r="AI75" s="117">
        <v>0</v>
      </c>
      <c r="AJ75" s="117">
        <v>0</v>
      </c>
      <c r="AK75" s="117">
        <v>0</v>
      </c>
      <c r="AL75" s="111">
        <v>0</v>
      </c>
    </row>
    <row r="76" spans="1:38" ht="78.75">
      <c r="A76" s="78" t="s">
        <v>65</v>
      </c>
      <c r="B76" s="116" t="s">
        <v>183</v>
      </c>
      <c r="C76" s="117" t="s">
        <v>184</v>
      </c>
      <c r="D76" s="118" t="s">
        <v>25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8">
        <v>4</v>
      </c>
      <c r="L76" s="117">
        <v>0</v>
      </c>
      <c r="M76" s="117">
        <v>0</v>
      </c>
      <c r="N76" s="117">
        <v>1.399</v>
      </c>
      <c r="O76" s="117">
        <v>0</v>
      </c>
      <c r="P76" s="117">
        <v>0</v>
      </c>
      <c r="Q76" s="117">
        <v>0</v>
      </c>
      <c r="R76" s="118" t="s">
        <v>25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18" t="s">
        <v>25</v>
      </c>
      <c r="Z76" s="117">
        <v>0</v>
      </c>
      <c r="AA76" s="117">
        <v>0</v>
      </c>
      <c r="AB76" s="117">
        <v>0</v>
      </c>
      <c r="AC76" s="117">
        <v>0</v>
      </c>
      <c r="AD76" s="117">
        <v>0</v>
      </c>
      <c r="AE76" s="117">
        <v>0</v>
      </c>
      <c r="AF76" s="118" t="s">
        <v>25</v>
      </c>
      <c r="AG76" s="117">
        <v>0</v>
      </c>
      <c r="AH76" s="117">
        <v>0</v>
      </c>
      <c r="AI76" s="117">
        <v>0</v>
      </c>
      <c r="AJ76" s="117">
        <v>0</v>
      </c>
      <c r="AK76" s="117">
        <v>0</v>
      </c>
      <c r="AL76" s="111">
        <v>0</v>
      </c>
    </row>
    <row r="77" spans="1:38" ht="78.75">
      <c r="A77" s="78" t="s">
        <v>65</v>
      </c>
      <c r="B77" s="116" t="s">
        <v>185</v>
      </c>
      <c r="C77" s="117" t="s">
        <v>186</v>
      </c>
      <c r="D77" s="118">
        <v>4</v>
      </c>
      <c r="E77" s="117">
        <v>0</v>
      </c>
      <c r="F77" s="117">
        <v>0</v>
      </c>
      <c r="G77" s="117">
        <v>0</v>
      </c>
      <c r="H77" s="117">
        <v>0</v>
      </c>
      <c r="I77" s="117">
        <v>1</v>
      </c>
      <c r="J77" s="117">
        <v>0</v>
      </c>
      <c r="K77" s="117" t="s">
        <v>25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8" t="s">
        <v>25</v>
      </c>
      <c r="S77" s="117">
        <v>0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18" t="s">
        <v>25</v>
      </c>
      <c r="Z77" s="117">
        <v>0</v>
      </c>
      <c r="AA77" s="117">
        <v>0</v>
      </c>
      <c r="AB77" s="117">
        <v>0</v>
      </c>
      <c r="AC77" s="117">
        <v>0</v>
      </c>
      <c r="AD77" s="117">
        <v>0</v>
      </c>
      <c r="AE77" s="117">
        <v>0</v>
      </c>
      <c r="AF77" s="118" t="s">
        <v>25</v>
      </c>
      <c r="AG77" s="117">
        <v>0</v>
      </c>
      <c r="AH77" s="117">
        <v>0</v>
      </c>
      <c r="AI77" s="117">
        <v>0</v>
      </c>
      <c r="AJ77" s="117">
        <v>0</v>
      </c>
      <c r="AK77" s="117">
        <v>0</v>
      </c>
      <c r="AL77" s="111">
        <v>0</v>
      </c>
    </row>
    <row r="78" spans="1:38" ht="78.75">
      <c r="A78" s="78" t="s">
        <v>65</v>
      </c>
      <c r="B78" s="116" t="s">
        <v>187</v>
      </c>
      <c r="C78" s="117" t="s">
        <v>188</v>
      </c>
      <c r="D78" s="118">
        <v>4</v>
      </c>
      <c r="E78" s="117">
        <v>0</v>
      </c>
      <c r="F78" s="117">
        <v>0</v>
      </c>
      <c r="G78" s="117">
        <v>0</v>
      </c>
      <c r="H78" s="117">
        <v>0</v>
      </c>
      <c r="I78" s="117">
        <v>1</v>
      </c>
      <c r="J78" s="117">
        <v>0</v>
      </c>
      <c r="K78" s="117" t="s">
        <v>25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8" t="s">
        <v>25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18" t="s">
        <v>25</v>
      </c>
      <c r="Z78" s="117">
        <v>0</v>
      </c>
      <c r="AA78" s="117">
        <v>0</v>
      </c>
      <c r="AB78" s="117">
        <v>0</v>
      </c>
      <c r="AC78" s="117">
        <v>0</v>
      </c>
      <c r="AD78" s="117">
        <v>0</v>
      </c>
      <c r="AE78" s="117">
        <v>0</v>
      </c>
      <c r="AF78" s="118" t="s">
        <v>25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1">
        <v>0</v>
      </c>
    </row>
    <row r="79" spans="1:38" ht="63">
      <c r="A79" s="78" t="s">
        <v>65</v>
      </c>
      <c r="B79" s="116" t="s">
        <v>189</v>
      </c>
      <c r="C79" s="117" t="s">
        <v>190</v>
      </c>
      <c r="D79" s="118" t="s">
        <v>25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8">
        <v>4</v>
      </c>
      <c r="L79" s="117">
        <v>0</v>
      </c>
      <c r="M79" s="117">
        <v>0</v>
      </c>
      <c r="N79" s="117">
        <v>0</v>
      </c>
      <c r="O79" s="117">
        <v>0</v>
      </c>
      <c r="P79" s="117">
        <v>1</v>
      </c>
      <c r="Q79" s="117">
        <v>0</v>
      </c>
      <c r="R79" s="118" t="s">
        <v>25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18" t="s">
        <v>25</v>
      </c>
      <c r="Z79" s="117">
        <v>0</v>
      </c>
      <c r="AA79" s="117">
        <v>0</v>
      </c>
      <c r="AB79" s="117">
        <v>0</v>
      </c>
      <c r="AC79" s="117">
        <v>0</v>
      </c>
      <c r="AD79" s="117">
        <v>0</v>
      </c>
      <c r="AE79" s="117">
        <v>0</v>
      </c>
      <c r="AF79" s="118" t="s">
        <v>25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1">
        <v>0</v>
      </c>
    </row>
    <row r="80" spans="1:38" ht="63">
      <c r="A80" s="78" t="s">
        <v>65</v>
      </c>
      <c r="B80" s="116" t="s">
        <v>191</v>
      </c>
      <c r="C80" s="117" t="s">
        <v>192</v>
      </c>
      <c r="D80" s="118" t="s">
        <v>25</v>
      </c>
      <c r="E80" s="117">
        <v>0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8">
        <v>4</v>
      </c>
      <c r="L80" s="117">
        <v>0</v>
      </c>
      <c r="M80" s="117">
        <v>0</v>
      </c>
      <c r="N80" s="117">
        <v>0</v>
      </c>
      <c r="O80" s="117">
        <v>0</v>
      </c>
      <c r="P80" s="117">
        <v>1</v>
      </c>
      <c r="Q80" s="117">
        <v>0</v>
      </c>
      <c r="R80" s="118" t="s">
        <v>25</v>
      </c>
      <c r="S80" s="117">
        <v>0</v>
      </c>
      <c r="T80" s="117">
        <v>0</v>
      </c>
      <c r="U80" s="117">
        <v>0</v>
      </c>
      <c r="V80" s="117">
        <v>0</v>
      </c>
      <c r="W80" s="117">
        <v>0</v>
      </c>
      <c r="X80" s="117">
        <v>0</v>
      </c>
      <c r="Y80" s="118" t="s">
        <v>25</v>
      </c>
      <c r="Z80" s="117">
        <v>0</v>
      </c>
      <c r="AA80" s="117">
        <v>0</v>
      </c>
      <c r="AB80" s="117">
        <v>0</v>
      </c>
      <c r="AC80" s="117">
        <v>0</v>
      </c>
      <c r="AD80" s="117">
        <v>0</v>
      </c>
      <c r="AE80" s="117">
        <v>0</v>
      </c>
      <c r="AF80" s="118" t="s">
        <v>25</v>
      </c>
      <c r="AG80" s="117">
        <v>0</v>
      </c>
      <c r="AH80" s="117">
        <v>0</v>
      </c>
      <c r="AI80" s="117">
        <v>0</v>
      </c>
      <c r="AJ80" s="117">
        <v>0</v>
      </c>
      <c r="AK80" s="117">
        <v>0</v>
      </c>
      <c r="AL80" s="111">
        <v>0</v>
      </c>
    </row>
    <row r="81" spans="1:38" ht="47.25">
      <c r="A81" s="78" t="s">
        <v>65</v>
      </c>
      <c r="B81" s="116" t="s">
        <v>193</v>
      </c>
      <c r="C81" s="117" t="s">
        <v>194</v>
      </c>
      <c r="D81" s="118" t="s">
        <v>25</v>
      </c>
      <c r="E81" s="117">
        <v>0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 t="s">
        <v>25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8">
        <v>4</v>
      </c>
      <c r="S81" s="117">
        <v>0</v>
      </c>
      <c r="T81" s="117">
        <v>0</v>
      </c>
      <c r="U81" s="117">
        <v>12.8</v>
      </c>
      <c r="V81" s="117">
        <v>0</v>
      </c>
      <c r="W81" s="117">
        <v>0</v>
      </c>
      <c r="X81" s="117">
        <v>0</v>
      </c>
      <c r="Y81" s="118" t="s">
        <v>25</v>
      </c>
      <c r="Z81" s="117">
        <v>0</v>
      </c>
      <c r="AA81" s="117">
        <v>0</v>
      </c>
      <c r="AB81" s="117">
        <v>0</v>
      </c>
      <c r="AC81" s="117">
        <v>0</v>
      </c>
      <c r="AD81" s="117">
        <v>0</v>
      </c>
      <c r="AE81" s="117">
        <v>0</v>
      </c>
      <c r="AF81" s="118" t="s">
        <v>25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1">
        <v>0</v>
      </c>
    </row>
    <row r="82" spans="1:38" ht="47.25">
      <c r="A82" s="78" t="s">
        <v>65</v>
      </c>
      <c r="B82" s="116" t="s">
        <v>195</v>
      </c>
      <c r="C82" s="117" t="s">
        <v>196</v>
      </c>
      <c r="D82" s="118" t="s">
        <v>25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 t="s">
        <v>25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8">
        <v>4</v>
      </c>
      <c r="S82" s="117">
        <v>0</v>
      </c>
      <c r="T82" s="117">
        <v>0</v>
      </c>
      <c r="U82" s="117">
        <v>12.5</v>
      </c>
      <c r="V82" s="117">
        <v>0</v>
      </c>
      <c r="W82" s="117">
        <v>0</v>
      </c>
      <c r="X82" s="117">
        <v>0</v>
      </c>
      <c r="Y82" s="118" t="s">
        <v>25</v>
      </c>
      <c r="Z82" s="117">
        <v>0</v>
      </c>
      <c r="AA82" s="117">
        <v>0</v>
      </c>
      <c r="AB82" s="117">
        <v>0</v>
      </c>
      <c r="AC82" s="117">
        <v>0</v>
      </c>
      <c r="AD82" s="117">
        <v>0</v>
      </c>
      <c r="AE82" s="117">
        <v>0</v>
      </c>
      <c r="AF82" s="118" t="s">
        <v>25</v>
      </c>
      <c r="AG82" s="117">
        <v>0</v>
      </c>
      <c r="AH82" s="117">
        <v>0</v>
      </c>
      <c r="AI82" s="117">
        <v>0</v>
      </c>
      <c r="AJ82" s="117">
        <v>0</v>
      </c>
      <c r="AK82" s="117">
        <v>0</v>
      </c>
      <c r="AL82" s="111">
        <v>0</v>
      </c>
    </row>
    <row r="83" spans="1:38" ht="31.5">
      <c r="A83" s="78" t="s">
        <v>65</v>
      </c>
      <c r="B83" s="116" t="s">
        <v>197</v>
      </c>
      <c r="C83" s="117" t="s">
        <v>198</v>
      </c>
      <c r="D83" s="118" t="s">
        <v>25</v>
      </c>
      <c r="E83" s="117">
        <v>0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 t="s">
        <v>25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8">
        <v>4</v>
      </c>
      <c r="S83" s="117">
        <v>0</v>
      </c>
      <c r="T83" s="117">
        <v>0</v>
      </c>
      <c r="U83" s="117">
        <v>0</v>
      </c>
      <c r="V83" s="117">
        <v>0</v>
      </c>
      <c r="W83" s="117">
        <v>1</v>
      </c>
      <c r="X83" s="117">
        <v>0</v>
      </c>
      <c r="Y83" s="118" t="s">
        <v>25</v>
      </c>
      <c r="Z83" s="117">
        <v>0</v>
      </c>
      <c r="AA83" s="117">
        <v>0</v>
      </c>
      <c r="AB83" s="117">
        <v>0</v>
      </c>
      <c r="AC83" s="117">
        <v>0</v>
      </c>
      <c r="AD83" s="117">
        <v>0</v>
      </c>
      <c r="AE83" s="117">
        <v>0</v>
      </c>
      <c r="AF83" s="118" t="s">
        <v>25</v>
      </c>
      <c r="AG83" s="117">
        <v>0</v>
      </c>
      <c r="AH83" s="117">
        <v>0</v>
      </c>
      <c r="AI83" s="117">
        <v>0</v>
      </c>
      <c r="AJ83" s="117">
        <v>0</v>
      </c>
      <c r="AK83" s="117">
        <v>0</v>
      </c>
      <c r="AL83" s="111">
        <v>0</v>
      </c>
    </row>
    <row r="84" spans="1:38" ht="31.5">
      <c r="A84" s="74" t="s">
        <v>67</v>
      </c>
      <c r="B84" s="64" t="s">
        <v>68</v>
      </c>
      <c r="C84" s="106" t="s">
        <v>24</v>
      </c>
      <c r="D84" s="2" t="s">
        <v>25</v>
      </c>
      <c r="E84" s="2">
        <f t="shared" ref="E84:J84" si="90">IF(AND(E85="нд",E85=E109,E109=E165,E165=E175),"нд",SUMIF(E85,"&gt;0",E85)+SUMIF(E109,"&gt;0",E109)+SUMIF(E165,"&gt;0",E165)+SUMIF(E175,"&gt;0",E175))</f>
        <v>0</v>
      </c>
      <c r="F84" s="2">
        <f t="shared" si="90"/>
        <v>0</v>
      </c>
      <c r="G84" s="2">
        <f t="shared" si="90"/>
        <v>0</v>
      </c>
      <c r="H84" s="2">
        <f t="shared" si="90"/>
        <v>0</v>
      </c>
      <c r="I84" s="2">
        <f t="shared" si="90"/>
        <v>0</v>
      </c>
      <c r="J84" s="2">
        <f t="shared" si="90"/>
        <v>0</v>
      </c>
      <c r="K84" s="2" t="s">
        <v>25</v>
      </c>
      <c r="L84" s="2">
        <f t="shared" ref="L84:Q84" si="91">IF(AND(L85="нд",L85=L109,L109=L165,L165=L175),"нд",SUMIF(L85,"&gt;0",L85)+SUMIF(L109,"&gt;0",L109)+SUMIF(L165,"&gt;0",L165)+SUMIF(L175,"&gt;0",L175))</f>
        <v>0</v>
      </c>
      <c r="M84" s="2">
        <f t="shared" si="91"/>
        <v>0</v>
      </c>
      <c r="N84" s="2">
        <f t="shared" si="91"/>
        <v>0</v>
      </c>
      <c r="O84" s="2">
        <f t="shared" si="91"/>
        <v>0</v>
      </c>
      <c r="P84" s="2">
        <f t="shared" si="91"/>
        <v>1</v>
      </c>
      <c r="Q84" s="2">
        <f t="shared" si="91"/>
        <v>0</v>
      </c>
      <c r="R84" s="2" t="s">
        <v>25</v>
      </c>
      <c r="S84" s="2">
        <f t="shared" ref="S84:X84" si="92">IF(AND(S85="нд",S85=S109,S109=S165,S165=S175),"нд",SUMIF(S85,"&gt;0",S85)+SUMIF(S109,"&gt;0",S109)+SUMIF(S165,"&gt;0",S165)+SUMIF(S175,"&gt;0",S175))</f>
        <v>0</v>
      </c>
      <c r="T84" s="2">
        <f t="shared" si="92"/>
        <v>0</v>
      </c>
      <c r="U84" s="2">
        <f t="shared" si="92"/>
        <v>0</v>
      </c>
      <c r="V84" s="2">
        <f t="shared" si="92"/>
        <v>0</v>
      </c>
      <c r="W84" s="2">
        <f t="shared" si="92"/>
        <v>2</v>
      </c>
      <c r="X84" s="2">
        <f t="shared" si="92"/>
        <v>0</v>
      </c>
      <c r="Y84" s="2" t="s">
        <v>25</v>
      </c>
      <c r="Z84" s="2">
        <f t="shared" ref="Z84:AE84" si="93">IF(AND(Z85="нд",Z85=Z109,Z109=Z165,Z165=Z175),"нд",SUMIF(Z85,"&gt;0",Z85)+SUMIF(Z109,"&gt;0",Z109)+SUMIF(Z165,"&gt;0",Z165)+SUMIF(Z175,"&gt;0",Z175))</f>
        <v>0</v>
      </c>
      <c r="AA84" s="2">
        <f t="shared" si="93"/>
        <v>0</v>
      </c>
      <c r="AB84" s="2">
        <f t="shared" si="93"/>
        <v>0</v>
      </c>
      <c r="AC84" s="2">
        <f t="shared" si="93"/>
        <v>0</v>
      </c>
      <c r="AD84" s="2">
        <f t="shared" si="93"/>
        <v>0</v>
      </c>
      <c r="AE84" s="2">
        <f t="shared" si="93"/>
        <v>0</v>
      </c>
      <c r="AF84" s="2" t="s">
        <v>25</v>
      </c>
      <c r="AG84" s="2">
        <f t="shared" ref="AG84:AL84" si="94">IF(AND(AG85="нд",AG85=AG109,AG109=AG165,AG165=AG175),"нд",SUMIF(AG85,"&gt;0",AG85)+SUMIF(AG109,"&gt;0",AG109)+SUMIF(AG165,"&gt;0",AG165)+SUMIF(AG175,"&gt;0",AG175))</f>
        <v>0</v>
      </c>
      <c r="AH84" s="2">
        <f t="shared" si="94"/>
        <v>0</v>
      </c>
      <c r="AI84" s="2">
        <f t="shared" si="94"/>
        <v>0</v>
      </c>
      <c r="AJ84" s="2">
        <f t="shared" si="94"/>
        <v>0</v>
      </c>
      <c r="AK84" s="2">
        <f t="shared" si="94"/>
        <v>0</v>
      </c>
      <c r="AL84" s="68">
        <f t="shared" si="94"/>
        <v>0</v>
      </c>
    </row>
    <row r="85" spans="1:38" ht="47.25">
      <c r="A85" s="74" t="s">
        <v>69</v>
      </c>
      <c r="B85" s="64" t="s">
        <v>70</v>
      </c>
      <c r="C85" s="106" t="s">
        <v>24</v>
      </c>
      <c r="D85" s="2" t="s">
        <v>25</v>
      </c>
      <c r="E85" s="2">
        <f t="shared" ref="E85:J85" si="95">IF(AND(E86="нд",E86=E87),"нд",SUMIF(E86,"&gt;0",E86)+SUMIF(E87,"&gt;0",E87))</f>
        <v>0</v>
      </c>
      <c r="F85" s="2">
        <f t="shared" si="95"/>
        <v>0</v>
      </c>
      <c r="G85" s="2">
        <f t="shared" si="95"/>
        <v>0</v>
      </c>
      <c r="H85" s="2">
        <f t="shared" si="95"/>
        <v>0</v>
      </c>
      <c r="I85" s="2">
        <f t="shared" si="95"/>
        <v>0</v>
      </c>
      <c r="J85" s="2">
        <f t="shared" si="95"/>
        <v>0</v>
      </c>
      <c r="K85" s="2" t="s">
        <v>25</v>
      </c>
      <c r="L85" s="2">
        <f t="shared" ref="L85:Q85" si="96">IF(AND(L86="нд",L86=L87),"нд",SUMIF(L86,"&gt;0",L86)+SUMIF(L87,"&gt;0",L87))</f>
        <v>0</v>
      </c>
      <c r="M85" s="2">
        <f t="shared" si="96"/>
        <v>0</v>
      </c>
      <c r="N85" s="2">
        <f t="shared" si="96"/>
        <v>0</v>
      </c>
      <c r="O85" s="2">
        <f t="shared" si="96"/>
        <v>0</v>
      </c>
      <c r="P85" s="2">
        <f t="shared" si="96"/>
        <v>0</v>
      </c>
      <c r="Q85" s="2">
        <f t="shared" si="96"/>
        <v>0</v>
      </c>
      <c r="R85" s="2" t="s">
        <v>25</v>
      </c>
      <c r="S85" s="2">
        <f t="shared" ref="S85:X85" si="97">IF(AND(S86="нд",S86=S87),"нд",SUMIF(S86,"&gt;0",S86)+SUMIF(S87,"&gt;0",S87))</f>
        <v>0</v>
      </c>
      <c r="T85" s="2">
        <f t="shared" si="97"/>
        <v>0</v>
      </c>
      <c r="U85" s="2">
        <f t="shared" si="97"/>
        <v>0</v>
      </c>
      <c r="V85" s="2">
        <f t="shared" si="97"/>
        <v>0</v>
      </c>
      <c r="W85" s="2">
        <f t="shared" si="97"/>
        <v>0</v>
      </c>
      <c r="X85" s="2">
        <f t="shared" si="97"/>
        <v>0</v>
      </c>
      <c r="Y85" s="2" t="s">
        <v>25</v>
      </c>
      <c r="Z85" s="2">
        <f t="shared" ref="Z85:AE85" si="98">IF(AND(Z86="нд",Z86=Z87),"нд",SUMIF(Z86,"&gt;0",Z86)+SUMIF(Z87,"&gt;0",Z87))</f>
        <v>0</v>
      </c>
      <c r="AA85" s="2">
        <f t="shared" si="98"/>
        <v>0</v>
      </c>
      <c r="AB85" s="2">
        <f t="shared" si="98"/>
        <v>0</v>
      </c>
      <c r="AC85" s="2">
        <f t="shared" si="98"/>
        <v>0</v>
      </c>
      <c r="AD85" s="2">
        <f t="shared" si="98"/>
        <v>0</v>
      </c>
      <c r="AE85" s="2">
        <f t="shared" si="98"/>
        <v>0</v>
      </c>
      <c r="AF85" s="2" t="s">
        <v>25</v>
      </c>
      <c r="AG85" s="2">
        <f t="shared" ref="AG85:AL85" si="99">IF(AND(AG86="нд",AG86=AG87),"нд",SUMIF(AG86,"&gt;0",AG86)+SUMIF(AG87,"&gt;0",AG87))</f>
        <v>0</v>
      </c>
      <c r="AH85" s="2">
        <f t="shared" si="99"/>
        <v>0</v>
      </c>
      <c r="AI85" s="2">
        <f t="shared" si="99"/>
        <v>0</v>
      </c>
      <c r="AJ85" s="2">
        <f t="shared" si="99"/>
        <v>0</v>
      </c>
      <c r="AK85" s="2">
        <f t="shared" si="99"/>
        <v>0</v>
      </c>
      <c r="AL85" s="68">
        <f t="shared" si="99"/>
        <v>0</v>
      </c>
    </row>
    <row r="86" spans="1:38" ht="31.5">
      <c r="A86" s="74" t="s">
        <v>71</v>
      </c>
      <c r="B86" s="64" t="s">
        <v>72</v>
      </c>
      <c r="C86" s="106" t="s">
        <v>24</v>
      </c>
      <c r="D86" s="2" t="s">
        <v>25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 t="s">
        <v>25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 t="s">
        <v>25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 t="s">
        <v>25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 t="s">
        <v>25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68">
        <v>0</v>
      </c>
    </row>
    <row r="87" spans="1:38" ht="47.25">
      <c r="A87" s="74" t="s">
        <v>73</v>
      </c>
      <c r="B87" s="64" t="s">
        <v>74</v>
      </c>
      <c r="C87" s="106" t="s">
        <v>24</v>
      </c>
      <c r="D87" s="2" t="s">
        <v>25</v>
      </c>
      <c r="E87" s="2">
        <f t="shared" ref="E87:J87" si="100">IF((COUNTIF(E88:E108,"нд"))=(COUNTA(E88:E108)),"нд",SUMIF(E88:E108,"&gt;0",E88:E108))</f>
        <v>0</v>
      </c>
      <c r="F87" s="2">
        <f t="shared" si="100"/>
        <v>0</v>
      </c>
      <c r="G87" s="2">
        <f t="shared" si="100"/>
        <v>0</v>
      </c>
      <c r="H87" s="2">
        <f t="shared" si="100"/>
        <v>0</v>
      </c>
      <c r="I87" s="2">
        <f t="shared" si="100"/>
        <v>0</v>
      </c>
      <c r="J87" s="2">
        <f t="shared" si="100"/>
        <v>0</v>
      </c>
      <c r="K87" s="2" t="s">
        <v>25</v>
      </c>
      <c r="L87" s="2">
        <f t="shared" ref="L87:Q87" si="101">IF((COUNTIF(L88:L108,"нд"))=(COUNTA(L88:L108)),"нд",SUMIF(L88:L108,"&gt;0",L88:L108))</f>
        <v>0</v>
      </c>
      <c r="M87" s="2">
        <f t="shared" si="101"/>
        <v>0</v>
      </c>
      <c r="N87" s="2">
        <f t="shared" si="101"/>
        <v>0</v>
      </c>
      <c r="O87" s="2">
        <f t="shared" si="101"/>
        <v>0</v>
      </c>
      <c r="P87" s="2">
        <f t="shared" si="101"/>
        <v>0</v>
      </c>
      <c r="Q87" s="2">
        <f t="shared" si="101"/>
        <v>0</v>
      </c>
      <c r="R87" s="2" t="s">
        <v>25</v>
      </c>
      <c r="S87" s="2">
        <f t="shared" ref="S87:X87" si="102">IF((COUNTIF(S88:S108,"нд"))=(COUNTA(S88:S108)),"нд",SUMIF(S88:S108,"&gt;0",S88:S108))</f>
        <v>0</v>
      </c>
      <c r="T87" s="2">
        <f t="shared" si="102"/>
        <v>0</v>
      </c>
      <c r="U87" s="2">
        <f t="shared" si="102"/>
        <v>0</v>
      </c>
      <c r="V87" s="2">
        <f t="shared" si="102"/>
        <v>0</v>
      </c>
      <c r="W87" s="2">
        <f t="shared" si="102"/>
        <v>0</v>
      </c>
      <c r="X87" s="2">
        <f t="shared" si="102"/>
        <v>0</v>
      </c>
      <c r="Y87" s="2" t="s">
        <v>25</v>
      </c>
      <c r="Z87" s="2">
        <f t="shared" ref="Z87:AE87" si="103">IF((COUNTIF(Z88:Z108,"нд"))=(COUNTA(Z88:Z108)),"нд",SUMIF(Z88:Z108,"&gt;0",Z88:Z108))</f>
        <v>0</v>
      </c>
      <c r="AA87" s="2">
        <f t="shared" si="103"/>
        <v>0</v>
      </c>
      <c r="AB87" s="2">
        <f t="shared" si="103"/>
        <v>0</v>
      </c>
      <c r="AC87" s="2">
        <f t="shared" si="103"/>
        <v>0</v>
      </c>
      <c r="AD87" s="2">
        <f t="shared" si="103"/>
        <v>0</v>
      </c>
      <c r="AE87" s="2">
        <f t="shared" si="103"/>
        <v>0</v>
      </c>
      <c r="AF87" s="2" t="s">
        <v>25</v>
      </c>
      <c r="AG87" s="2">
        <f t="shared" ref="AG87:AL87" si="104">IF((COUNTIF(AG88:AG108,"нд"))=(COUNTA(AG88:AG108)),"нд",SUMIF(AG88:AG108,"&gt;0",AG88:AG108))</f>
        <v>0</v>
      </c>
      <c r="AH87" s="2">
        <f t="shared" si="104"/>
        <v>0</v>
      </c>
      <c r="AI87" s="2">
        <f t="shared" si="104"/>
        <v>0</v>
      </c>
      <c r="AJ87" s="2">
        <f t="shared" si="104"/>
        <v>0</v>
      </c>
      <c r="AK87" s="2">
        <f t="shared" si="104"/>
        <v>0</v>
      </c>
      <c r="AL87" s="68">
        <f t="shared" si="104"/>
        <v>0</v>
      </c>
    </row>
    <row r="88" spans="1:38" ht="47.25">
      <c r="A88" s="78" t="s">
        <v>73</v>
      </c>
      <c r="B88" s="116" t="s">
        <v>199</v>
      </c>
      <c r="C88" s="117" t="s">
        <v>200</v>
      </c>
      <c r="D88" s="117" t="s">
        <v>25</v>
      </c>
      <c r="E88" s="117">
        <v>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 t="s">
        <v>25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8" t="s">
        <v>25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18" t="s">
        <v>25</v>
      </c>
      <c r="Z88" s="117">
        <v>0</v>
      </c>
      <c r="AA88" s="117">
        <v>0</v>
      </c>
      <c r="AB88" s="117">
        <v>0</v>
      </c>
      <c r="AC88" s="117">
        <v>0</v>
      </c>
      <c r="AD88" s="117">
        <v>0</v>
      </c>
      <c r="AE88" s="117">
        <v>0</v>
      </c>
      <c r="AF88" s="118" t="s">
        <v>25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1">
        <v>0</v>
      </c>
    </row>
    <row r="89" spans="1:38" ht="47.25">
      <c r="A89" s="78" t="s">
        <v>73</v>
      </c>
      <c r="B89" s="116" t="s">
        <v>202</v>
      </c>
      <c r="C89" s="117" t="s">
        <v>203</v>
      </c>
      <c r="D89" s="117" t="s">
        <v>25</v>
      </c>
      <c r="E89" s="117">
        <v>0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 t="s">
        <v>25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8" t="s">
        <v>25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18" t="s">
        <v>25</v>
      </c>
      <c r="Z89" s="117">
        <v>0</v>
      </c>
      <c r="AA89" s="117">
        <v>0</v>
      </c>
      <c r="AB89" s="117">
        <v>0</v>
      </c>
      <c r="AC89" s="117">
        <v>0</v>
      </c>
      <c r="AD89" s="117">
        <v>0</v>
      </c>
      <c r="AE89" s="117">
        <v>0</v>
      </c>
      <c r="AF89" s="118" t="s">
        <v>25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1">
        <v>0</v>
      </c>
    </row>
    <row r="90" spans="1:38" ht="47.25">
      <c r="A90" s="78" t="s">
        <v>73</v>
      </c>
      <c r="B90" s="116" t="s">
        <v>204</v>
      </c>
      <c r="C90" s="117" t="s">
        <v>205</v>
      </c>
      <c r="D90" s="117" t="s">
        <v>25</v>
      </c>
      <c r="E90" s="117">
        <v>0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 t="s">
        <v>25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8" t="s">
        <v>25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18" t="s">
        <v>25</v>
      </c>
      <c r="Z90" s="117">
        <v>0</v>
      </c>
      <c r="AA90" s="117">
        <v>0</v>
      </c>
      <c r="AB90" s="117">
        <v>0</v>
      </c>
      <c r="AC90" s="117">
        <v>0</v>
      </c>
      <c r="AD90" s="117">
        <v>0</v>
      </c>
      <c r="AE90" s="117">
        <v>0</v>
      </c>
      <c r="AF90" s="118" t="s">
        <v>25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1">
        <v>0</v>
      </c>
    </row>
    <row r="91" spans="1:38" ht="47.25">
      <c r="A91" s="78" t="s">
        <v>73</v>
      </c>
      <c r="B91" s="116" t="s">
        <v>206</v>
      </c>
      <c r="C91" s="117" t="s">
        <v>207</v>
      </c>
      <c r="D91" s="117" t="s">
        <v>25</v>
      </c>
      <c r="E91" s="117">
        <v>0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 t="s">
        <v>25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8" t="s">
        <v>25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18" t="s">
        <v>25</v>
      </c>
      <c r="Z91" s="117">
        <v>0</v>
      </c>
      <c r="AA91" s="117">
        <v>0</v>
      </c>
      <c r="AB91" s="117">
        <v>0</v>
      </c>
      <c r="AC91" s="117">
        <v>0</v>
      </c>
      <c r="AD91" s="117">
        <v>0</v>
      </c>
      <c r="AE91" s="117">
        <v>0</v>
      </c>
      <c r="AF91" s="118" t="s">
        <v>25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1">
        <v>0</v>
      </c>
    </row>
    <row r="92" spans="1:38" ht="47.25">
      <c r="A92" s="78" t="s">
        <v>73</v>
      </c>
      <c r="B92" s="116" t="s">
        <v>208</v>
      </c>
      <c r="C92" s="117" t="s">
        <v>209</v>
      </c>
      <c r="D92" s="117" t="s">
        <v>25</v>
      </c>
      <c r="E92" s="117">
        <v>0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 t="s">
        <v>25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8" t="s">
        <v>25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18" t="s">
        <v>25</v>
      </c>
      <c r="Z92" s="117">
        <v>0</v>
      </c>
      <c r="AA92" s="117">
        <v>0</v>
      </c>
      <c r="AB92" s="117">
        <v>0</v>
      </c>
      <c r="AC92" s="117">
        <v>0</v>
      </c>
      <c r="AD92" s="117">
        <v>0</v>
      </c>
      <c r="AE92" s="117">
        <v>0</v>
      </c>
      <c r="AF92" s="118" t="s">
        <v>25</v>
      </c>
      <c r="AG92" s="117">
        <v>0</v>
      </c>
      <c r="AH92" s="117">
        <v>0</v>
      </c>
      <c r="AI92" s="117">
        <v>0</v>
      </c>
      <c r="AJ92" s="117">
        <v>0</v>
      </c>
      <c r="AK92" s="117">
        <v>0</v>
      </c>
      <c r="AL92" s="111">
        <v>0</v>
      </c>
    </row>
    <row r="93" spans="1:38" ht="47.25">
      <c r="A93" s="78" t="s">
        <v>73</v>
      </c>
      <c r="B93" s="116" t="s">
        <v>210</v>
      </c>
      <c r="C93" s="117" t="s">
        <v>211</v>
      </c>
      <c r="D93" s="117" t="s">
        <v>25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 t="s">
        <v>25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8" t="s">
        <v>25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18" t="s">
        <v>25</v>
      </c>
      <c r="Z93" s="117">
        <v>0</v>
      </c>
      <c r="AA93" s="117">
        <v>0</v>
      </c>
      <c r="AB93" s="117">
        <v>0</v>
      </c>
      <c r="AC93" s="117">
        <v>0</v>
      </c>
      <c r="AD93" s="117">
        <v>0</v>
      </c>
      <c r="AE93" s="117">
        <v>0</v>
      </c>
      <c r="AF93" s="118" t="s">
        <v>25</v>
      </c>
      <c r="AG93" s="117">
        <v>0</v>
      </c>
      <c r="AH93" s="117">
        <v>0</v>
      </c>
      <c r="AI93" s="117">
        <v>0</v>
      </c>
      <c r="AJ93" s="117">
        <v>0</v>
      </c>
      <c r="AK93" s="117">
        <v>0</v>
      </c>
      <c r="AL93" s="111">
        <v>0</v>
      </c>
    </row>
    <row r="94" spans="1:38" ht="47.25">
      <c r="A94" s="78" t="s">
        <v>73</v>
      </c>
      <c r="B94" s="116" t="s">
        <v>212</v>
      </c>
      <c r="C94" s="117" t="s">
        <v>213</v>
      </c>
      <c r="D94" s="117" t="s">
        <v>25</v>
      </c>
      <c r="E94" s="117">
        <v>0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 t="s">
        <v>25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8" t="s">
        <v>25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18" t="s">
        <v>25</v>
      </c>
      <c r="Z94" s="117">
        <v>0</v>
      </c>
      <c r="AA94" s="117">
        <v>0</v>
      </c>
      <c r="AB94" s="117">
        <v>0</v>
      </c>
      <c r="AC94" s="117">
        <v>0</v>
      </c>
      <c r="AD94" s="117">
        <v>0</v>
      </c>
      <c r="AE94" s="117">
        <v>0</v>
      </c>
      <c r="AF94" s="118" t="s">
        <v>25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1">
        <v>0</v>
      </c>
    </row>
    <row r="95" spans="1:38" ht="31.5">
      <c r="A95" s="78" t="s">
        <v>73</v>
      </c>
      <c r="B95" s="116" t="s">
        <v>214</v>
      </c>
      <c r="C95" s="117" t="s">
        <v>215</v>
      </c>
      <c r="D95" s="117" t="s">
        <v>25</v>
      </c>
      <c r="E95" s="117">
        <v>0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 t="s">
        <v>25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8" t="s">
        <v>25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18" t="s">
        <v>25</v>
      </c>
      <c r="Z95" s="117">
        <v>0</v>
      </c>
      <c r="AA95" s="117">
        <v>0</v>
      </c>
      <c r="AB95" s="117">
        <v>0</v>
      </c>
      <c r="AC95" s="117">
        <v>0</v>
      </c>
      <c r="AD95" s="117">
        <v>0</v>
      </c>
      <c r="AE95" s="117">
        <v>0</v>
      </c>
      <c r="AF95" s="118" t="s">
        <v>25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1">
        <v>0</v>
      </c>
    </row>
    <row r="96" spans="1:38" ht="31.5">
      <c r="A96" s="78" t="s">
        <v>73</v>
      </c>
      <c r="B96" s="116" t="s">
        <v>216</v>
      </c>
      <c r="C96" s="117" t="s">
        <v>217</v>
      </c>
      <c r="D96" s="117" t="s">
        <v>25</v>
      </c>
      <c r="E96" s="117">
        <v>0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 t="s">
        <v>25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8" t="s">
        <v>25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18" t="s">
        <v>25</v>
      </c>
      <c r="Z96" s="117">
        <v>0</v>
      </c>
      <c r="AA96" s="117">
        <v>0</v>
      </c>
      <c r="AB96" s="117">
        <v>0</v>
      </c>
      <c r="AC96" s="117">
        <v>0</v>
      </c>
      <c r="AD96" s="117">
        <v>0</v>
      </c>
      <c r="AE96" s="117">
        <v>0</v>
      </c>
      <c r="AF96" s="118" t="s">
        <v>25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1">
        <v>0</v>
      </c>
    </row>
    <row r="97" spans="1:38" ht="31.5">
      <c r="A97" s="78" t="s">
        <v>73</v>
      </c>
      <c r="B97" s="116" t="s">
        <v>218</v>
      </c>
      <c r="C97" s="117" t="s">
        <v>219</v>
      </c>
      <c r="D97" s="117" t="s">
        <v>25</v>
      </c>
      <c r="E97" s="117">
        <v>0</v>
      </c>
      <c r="F97" s="117">
        <v>0</v>
      </c>
      <c r="G97" s="117">
        <v>0</v>
      </c>
      <c r="H97" s="117">
        <v>0</v>
      </c>
      <c r="I97" s="117">
        <v>0</v>
      </c>
      <c r="J97" s="117">
        <v>0</v>
      </c>
      <c r="K97" s="117" t="s">
        <v>25</v>
      </c>
      <c r="L97" s="117">
        <v>0</v>
      </c>
      <c r="M97" s="117">
        <v>0</v>
      </c>
      <c r="N97" s="117">
        <v>0</v>
      </c>
      <c r="O97" s="117">
        <v>0</v>
      </c>
      <c r="P97" s="117">
        <v>0</v>
      </c>
      <c r="Q97" s="117">
        <v>0</v>
      </c>
      <c r="R97" s="118" t="s">
        <v>25</v>
      </c>
      <c r="S97" s="117">
        <v>0</v>
      </c>
      <c r="T97" s="117">
        <v>0</v>
      </c>
      <c r="U97" s="117">
        <v>0</v>
      </c>
      <c r="V97" s="117">
        <v>0</v>
      </c>
      <c r="W97" s="117">
        <v>0</v>
      </c>
      <c r="X97" s="117">
        <v>0</v>
      </c>
      <c r="Y97" s="118" t="s">
        <v>25</v>
      </c>
      <c r="Z97" s="117">
        <v>0</v>
      </c>
      <c r="AA97" s="117">
        <v>0</v>
      </c>
      <c r="AB97" s="117">
        <v>0</v>
      </c>
      <c r="AC97" s="117">
        <v>0</v>
      </c>
      <c r="AD97" s="117">
        <v>0</v>
      </c>
      <c r="AE97" s="117">
        <v>0</v>
      </c>
      <c r="AF97" s="118" t="s">
        <v>25</v>
      </c>
      <c r="AG97" s="117">
        <v>0</v>
      </c>
      <c r="AH97" s="117">
        <v>0</v>
      </c>
      <c r="AI97" s="117">
        <v>0</v>
      </c>
      <c r="AJ97" s="117">
        <v>0</v>
      </c>
      <c r="AK97" s="117">
        <v>0</v>
      </c>
      <c r="AL97" s="111">
        <v>0</v>
      </c>
    </row>
    <row r="98" spans="1:38" ht="31.5">
      <c r="A98" s="78" t="s">
        <v>73</v>
      </c>
      <c r="B98" s="116" t="s">
        <v>220</v>
      </c>
      <c r="C98" s="117" t="s">
        <v>221</v>
      </c>
      <c r="D98" s="117" t="s">
        <v>25</v>
      </c>
      <c r="E98" s="117">
        <v>0</v>
      </c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 t="s">
        <v>25</v>
      </c>
      <c r="L98" s="117">
        <v>0</v>
      </c>
      <c r="M98" s="117">
        <v>0</v>
      </c>
      <c r="N98" s="117">
        <v>0</v>
      </c>
      <c r="O98" s="117">
        <v>0</v>
      </c>
      <c r="P98" s="117">
        <v>0</v>
      </c>
      <c r="Q98" s="117">
        <v>0</v>
      </c>
      <c r="R98" s="118" t="s">
        <v>25</v>
      </c>
      <c r="S98" s="117">
        <v>0</v>
      </c>
      <c r="T98" s="117">
        <v>0</v>
      </c>
      <c r="U98" s="117">
        <v>0</v>
      </c>
      <c r="V98" s="117">
        <v>0</v>
      </c>
      <c r="W98" s="117">
        <v>0</v>
      </c>
      <c r="X98" s="117">
        <v>0</v>
      </c>
      <c r="Y98" s="118" t="s">
        <v>25</v>
      </c>
      <c r="Z98" s="117">
        <v>0</v>
      </c>
      <c r="AA98" s="117">
        <v>0</v>
      </c>
      <c r="AB98" s="117">
        <v>0</v>
      </c>
      <c r="AC98" s="117">
        <v>0</v>
      </c>
      <c r="AD98" s="117">
        <v>0</v>
      </c>
      <c r="AE98" s="117">
        <v>0</v>
      </c>
      <c r="AF98" s="118" t="s">
        <v>25</v>
      </c>
      <c r="AG98" s="117">
        <v>0</v>
      </c>
      <c r="AH98" s="117">
        <v>0</v>
      </c>
      <c r="AI98" s="117">
        <v>0</v>
      </c>
      <c r="AJ98" s="117">
        <v>0</v>
      </c>
      <c r="AK98" s="117">
        <v>0</v>
      </c>
      <c r="AL98" s="111">
        <v>0</v>
      </c>
    </row>
    <row r="99" spans="1:38" ht="47.25">
      <c r="A99" s="78" t="s">
        <v>73</v>
      </c>
      <c r="B99" s="116" t="s">
        <v>222</v>
      </c>
      <c r="C99" s="117" t="s">
        <v>223</v>
      </c>
      <c r="D99" s="117" t="s">
        <v>25</v>
      </c>
      <c r="E99" s="117">
        <v>0</v>
      </c>
      <c r="F99" s="117">
        <v>0</v>
      </c>
      <c r="G99" s="117">
        <v>0</v>
      </c>
      <c r="H99" s="117">
        <v>0</v>
      </c>
      <c r="I99" s="117">
        <v>0</v>
      </c>
      <c r="J99" s="117">
        <v>0</v>
      </c>
      <c r="K99" s="117" t="s">
        <v>25</v>
      </c>
      <c r="L99" s="117">
        <v>0</v>
      </c>
      <c r="M99" s="117">
        <v>0</v>
      </c>
      <c r="N99" s="117">
        <v>0</v>
      </c>
      <c r="O99" s="117">
        <v>0</v>
      </c>
      <c r="P99" s="117">
        <v>0</v>
      </c>
      <c r="Q99" s="117">
        <v>0</v>
      </c>
      <c r="R99" s="118" t="s">
        <v>25</v>
      </c>
      <c r="S99" s="117">
        <v>0</v>
      </c>
      <c r="T99" s="117">
        <v>0</v>
      </c>
      <c r="U99" s="117">
        <v>0</v>
      </c>
      <c r="V99" s="117">
        <v>0</v>
      </c>
      <c r="W99" s="117">
        <v>0</v>
      </c>
      <c r="X99" s="117">
        <v>0</v>
      </c>
      <c r="Y99" s="118" t="s">
        <v>25</v>
      </c>
      <c r="Z99" s="117">
        <v>0</v>
      </c>
      <c r="AA99" s="117">
        <v>0</v>
      </c>
      <c r="AB99" s="117">
        <v>0</v>
      </c>
      <c r="AC99" s="117">
        <v>0</v>
      </c>
      <c r="AD99" s="117">
        <v>0</v>
      </c>
      <c r="AE99" s="117">
        <v>0</v>
      </c>
      <c r="AF99" s="118" t="s">
        <v>25</v>
      </c>
      <c r="AG99" s="117">
        <v>0</v>
      </c>
      <c r="AH99" s="117">
        <v>0</v>
      </c>
      <c r="AI99" s="117">
        <v>0</v>
      </c>
      <c r="AJ99" s="117">
        <v>0</v>
      </c>
      <c r="AK99" s="117">
        <v>0</v>
      </c>
      <c r="AL99" s="111">
        <v>0</v>
      </c>
    </row>
    <row r="100" spans="1:38" ht="31.5">
      <c r="A100" s="78" t="s">
        <v>73</v>
      </c>
      <c r="B100" s="116" t="s">
        <v>224</v>
      </c>
      <c r="C100" s="117" t="s">
        <v>225</v>
      </c>
      <c r="D100" s="117" t="s">
        <v>25</v>
      </c>
      <c r="E100" s="117">
        <v>0</v>
      </c>
      <c r="F100" s="117">
        <v>0</v>
      </c>
      <c r="G100" s="117">
        <v>0</v>
      </c>
      <c r="H100" s="117">
        <v>0</v>
      </c>
      <c r="I100" s="117">
        <v>0</v>
      </c>
      <c r="J100" s="117">
        <v>0</v>
      </c>
      <c r="K100" s="117" t="s">
        <v>25</v>
      </c>
      <c r="L100" s="117">
        <v>0</v>
      </c>
      <c r="M100" s="117">
        <v>0</v>
      </c>
      <c r="N100" s="117">
        <v>0</v>
      </c>
      <c r="O100" s="117">
        <v>0</v>
      </c>
      <c r="P100" s="117">
        <v>0</v>
      </c>
      <c r="Q100" s="117">
        <v>0</v>
      </c>
      <c r="R100" s="118" t="s">
        <v>25</v>
      </c>
      <c r="S100" s="117">
        <v>0</v>
      </c>
      <c r="T100" s="117">
        <v>0</v>
      </c>
      <c r="U100" s="117">
        <v>0</v>
      </c>
      <c r="V100" s="117">
        <v>0</v>
      </c>
      <c r="W100" s="117">
        <v>0</v>
      </c>
      <c r="X100" s="117">
        <v>0</v>
      </c>
      <c r="Y100" s="118" t="s">
        <v>25</v>
      </c>
      <c r="Z100" s="117">
        <v>0</v>
      </c>
      <c r="AA100" s="117">
        <v>0</v>
      </c>
      <c r="AB100" s="117">
        <v>0</v>
      </c>
      <c r="AC100" s="117">
        <v>0</v>
      </c>
      <c r="AD100" s="117">
        <v>0</v>
      </c>
      <c r="AE100" s="117">
        <v>0</v>
      </c>
      <c r="AF100" s="118" t="s">
        <v>25</v>
      </c>
      <c r="AG100" s="117">
        <v>0</v>
      </c>
      <c r="AH100" s="117">
        <v>0</v>
      </c>
      <c r="AI100" s="117">
        <v>0</v>
      </c>
      <c r="AJ100" s="117">
        <v>0</v>
      </c>
      <c r="AK100" s="117">
        <v>0</v>
      </c>
      <c r="AL100" s="111">
        <v>0</v>
      </c>
    </row>
    <row r="101" spans="1:38" ht="47.25">
      <c r="A101" s="78" t="s">
        <v>73</v>
      </c>
      <c r="B101" s="116" t="s">
        <v>226</v>
      </c>
      <c r="C101" s="117" t="s">
        <v>227</v>
      </c>
      <c r="D101" s="117" t="s">
        <v>25</v>
      </c>
      <c r="E101" s="117">
        <v>0</v>
      </c>
      <c r="F101" s="117">
        <v>0</v>
      </c>
      <c r="G101" s="117">
        <v>0</v>
      </c>
      <c r="H101" s="117">
        <v>0</v>
      </c>
      <c r="I101" s="117">
        <v>0</v>
      </c>
      <c r="J101" s="117">
        <v>0</v>
      </c>
      <c r="K101" s="117" t="s">
        <v>25</v>
      </c>
      <c r="L101" s="117">
        <v>0</v>
      </c>
      <c r="M101" s="117">
        <v>0</v>
      </c>
      <c r="N101" s="117">
        <v>0</v>
      </c>
      <c r="O101" s="117">
        <v>0</v>
      </c>
      <c r="P101" s="117">
        <v>0</v>
      </c>
      <c r="Q101" s="117">
        <v>0</v>
      </c>
      <c r="R101" s="118" t="s">
        <v>25</v>
      </c>
      <c r="S101" s="117">
        <v>0</v>
      </c>
      <c r="T101" s="117">
        <v>0</v>
      </c>
      <c r="U101" s="117">
        <v>0</v>
      </c>
      <c r="V101" s="117">
        <v>0</v>
      </c>
      <c r="W101" s="117">
        <v>0</v>
      </c>
      <c r="X101" s="117">
        <v>0</v>
      </c>
      <c r="Y101" s="118" t="s">
        <v>25</v>
      </c>
      <c r="Z101" s="117">
        <v>0</v>
      </c>
      <c r="AA101" s="117">
        <v>0</v>
      </c>
      <c r="AB101" s="117">
        <v>0</v>
      </c>
      <c r="AC101" s="117">
        <v>0</v>
      </c>
      <c r="AD101" s="117">
        <v>0</v>
      </c>
      <c r="AE101" s="117">
        <v>0</v>
      </c>
      <c r="AF101" s="118" t="s">
        <v>25</v>
      </c>
      <c r="AG101" s="117">
        <v>0</v>
      </c>
      <c r="AH101" s="117">
        <v>0</v>
      </c>
      <c r="AI101" s="117">
        <v>0</v>
      </c>
      <c r="AJ101" s="117">
        <v>0</v>
      </c>
      <c r="AK101" s="117">
        <v>0</v>
      </c>
      <c r="AL101" s="111">
        <v>0</v>
      </c>
    </row>
    <row r="102" spans="1:38" ht="47.25">
      <c r="A102" s="78" t="s">
        <v>73</v>
      </c>
      <c r="B102" s="116" t="s">
        <v>228</v>
      </c>
      <c r="C102" s="117" t="s">
        <v>229</v>
      </c>
      <c r="D102" s="117" t="s">
        <v>25</v>
      </c>
      <c r="E102" s="117">
        <v>0</v>
      </c>
      <c r="F102" s="117">
        <v>0</v>
      </c>
      <c r="G102" s="117">
        <v>0</v>
      </c>
      <c r="H102" s="117">
        <v>0</v>
      </c>
      <c r="I102" s="117">
        <v>0</v>
      </c>
      <c r="J102" s="117">
        <v>0</v>
      </c>
      <c r="K102" s="117" t="s">
        <v>25</v>
      </c>
      <c r="L102" s="117">
        <v>0</v>
      </c>
      <c r="M102" s="117">
        <v>0</v>
      </c>
      <c r="N102" s="117">
        <v>0</v>
      </c>
      <c r="O102" s="117">
        <v>0</v>
      </c>
      <c r="P102" s="117">
        <v>0</v>
      </c>
      <c r="Q102" s="117">
        <v>0</v>
      </c>
      <c r="R102" s="118" t="s">
        <v>25</v>
      </c>
      <c r="S102" s="117">
        <v>0</v>
      </c>
      <c r="T102" s="117">
        <v>0</v>
      </c>
      <c r="U102" s="117">
        <v>0</v>
      </c>
      <c r="V102" s="117">
        <v>0</v>
      </c>
      <c r="W102" s="117">
        <v>0</v>
      </c>
      <c r="X102" s="117">
        <v>0</v>
      </c>
      <c r="Y102" s="118" t="s">
        <v>25</v>
      </c>
      <c r="Z102" s="117">
        <v>0</v>
      </c>
      <c r="AA102" s="117">
        <v>0</v>
      </c>
      <c r="AB102" s="117">
        <v>0</v>
      </c>
      <c r="AC102" s="117">
        <v>0</v>
      </c>
      <c r="AD102" s="117">
        <v>0</v>
      </c>
      <c r="AE102" s="117">
        <v>0</v>
      </c>
      <c r="AF102" s="118" t="s">
        <v>25</v>
      </c>
      <c r="AG102" s="117">
        <v>0</v>
      </c>
      <c r="AH102" s="117">
        <v>0</v>
      </c>
      <c r="AI102" s="117">
        <v>0</v>
      </c>
      <c r="AJ102" s="117">
        <v>0</v>
      </c>
      <c r="AK102" s="117">
        <v>0</v>
      </c>
      <c r="AL102" s="111">
        <v>0</v>
      </c>
    </row>
    <row r="103" spans="1:38" ht="31.5">
      <c r="A103" s="78" t="s">
        <v>73</v>
      </c>
      <c r="B103" s="116" t="s">
        <v>230</v>
      </c>
      <c r="C103" s="117" t="s">
        <v>231</v>
      </c>
      <c r="D103" s="117" t="s">
        <v>25</v>
      </c>
      <c r="E103" s="117">
        <v>0</v>
      </c>
      <c r="F103" s="117">
        <v>0</v>
      </c>
      <c r="G103" s="117">
        <v>0</v>
      </c>
      <c r="H103" s="117">
        <v>0</v>
      </c>
      <c r="I103" s="117">
        <v>0</v>
      </c>
      <c r="J103" s="117">
        <v>0</v>
      </c>
      <c r="K103" s="117" t="s">
        <v>25</v>
      </c>
      <c r="L103" s="117">
        <v>0</v>
      </c>
      <c r="M103" s="117">
        <v>0</v>
      </c>
      <c r="N103" s="117">
        <v>0</v>
      </c>
      <c r="O103" s="117">
        <v>0</v>
      </c>
      <c r="P103" s="117">
        <v>0</v>
      </c>
      <c r="Q103" s="117">
        <v>0</v>
      </c>
      <c r="R103" s="118" t="s">
        <v>25</v>
      </c>
      <c r="S103" s="117">
        <v>0</v>
      </c>
      <c r="T103" s="117">
        <v>0</v>
      </c>
      <c r="U103" s="117">
        <v>0</v>
      </c>
      <c r="V103" s="117">
        <v>0</v>
      </c>
      <c r="W103" s="117">
        <v>0</v>
      </c>
      <c r="X103" s="117">
        <v>0</v>
      </c>
      <c r="Y103" s="118" t="s">
        <v>25</v>
      </c>
      <c r="Z103" s="117">
        <v>0</v>
      </c>
      <c r="AA103" s="117">
        <v>0</v>
      </c>
      <c r="AB103" s="117">
        <v>0</v>
      </c>
      <c r="AC103" s="117">
        <v>0</v>
      </c>
      <c r="AD103" s="117">
        <v>0</v>
      </c>
      <c r="AE103" s="117">
        <v>0</v>
      </c>
      <c r="AF103" s="118" t="s">
        <v>25</v>
      </c>
      <c r="AG103" s="117">
        <v>0</v>
      </c>
      <c r="AH103" s="117">
        <v>0</v>
      </c>
      <c r="AI103" s="117">
        <v>0</v>
      </c>
      <c r="AJ103" s="117">
        <v>0</v>
      </c>
      <c r="AK103" s="117">
        <v>0</v>
      </c>
      <c r="AL103" s="111">
        <v>0</v>
      </c>
    </row>
    <row r="104" spans="1:38" ht="47.25">
      <c r="A104" s="78" t="s">
        <v>73</v>
      </c>
      <c r="B104" s="116" t="s">
        <v>232</v>
      </c>
      <c r="C104" s="117" t="s">
        <v>233</v>
      </c>
      <c r="D104" s="117" t="s">
        <v>25</v>
      </c>
      <c r="E104" s="117">
        <v>0</v>
      </c>
      <c r="F104" s="117">
        <v>0</v>
      </c>
      <c r="G104" s="117">
        <v>0</v>
      </c>
      <c r="H104" s="117">
        <v>0</v>
      </c>
      <c r="I104" s="117">
        <v>0</v>
      </c>
      <c r="J104" s="117">
        <v>0</v>
      </c>
      <c r="K104" s="117" t="s">
        <v>25</v>
      </c>
      <c r="L104" s="117">
        <v>0</v>
      </c>
      <c r="M104" s="117">
        <v>0</v>
      </c>
      <c r="N104" s="117">
        <v>0</v>
      </c>
      <c r="O104" s="117">
        <v>0</v>
      </c>
      <c r="P104" s="117">
        <v>0</v>
      </c>
      <c r="Q104" s="117">
        <v>0</v>
      </c>
      <c r="R104" s="118" t="s">
        <v>25</v>
      </c>
      <c r="S104" s="117">
        <v>0</v>
      </c>
      <c r="T104" s="117">
        <v>0</v>
      </c>
      <c r="U104" s="117">
        <v>0</v>
      </c>
      <c r="V104" s="117">
        <v>0</v>
      </c>
      <c r="W104" s="117">
        <v>0</v>
      </c>
      <c r="X104" s="117">
        <v>0</v>
      </c>
      <c r="Y104" s="118" t="s">
        <v>25</v>
      </c>
      <c r="Z104" s="117">
        <v>0</v>
      </c>
      <c r="AA104" s="117">
        <v>0</v>
      </c>
      <c r="AB104" s="117">
        <v>0</v>
      </c>
      <c r="AC104" s="117">
        <v>0</v>
      </c>
      <c r="AD104" s="117">
        <v>0</v>
      </c>
      <c r="AE104" s="117">
        <v>0</v>
      </c>
      <c r="AF104" s="118" t="s">
        <v>25</v>
      </c>
      <c r="AG104" s="117">
        <v>0</v>
      </c>
      <c r="AH104" s="117">
        <v>0</v>
      </c>
      <c r="AI104" s="117">
        <v>0</v>
      </c>
      <c r="AJ104" s="117">
        <v>0</v>
      </c>
      <c r="AK104" s="117">
        <v>0</v>
      </c>
      <c r="AL104" s="111">
        <v>0</v>
      </c>
    </row>
    <row r="105" spans="1:38" ht="47.25">
      <c r="A105" s="78" t="s">
        <v>73</v>
      </c>
      <c r="B105" s="116" t="s">
        <v>234</v>
      </c>
      <c r="C105" s="117" t="s">
        <v>235</v>
      </c>
      <c r="D105" s="117" t="s">
        <v>25</v>
      </c>
      <c r="E105" s="117">
        <v>0</v>
      </c>
      <c r="F105" s="117">
        <v>0</v>
      </c>
      <c r="G105" s="117">
        <v>0</v>
      </c>
      <c r="H105" s="117">
        <v>0</v>
      </c>
      <c r="I105" s="117">
        <v>0</v>
      </c>
      <c r="J105" s="117">
        <v>0</v>
      </c>
      <c r="K105" s="117" t="s">
        <v>25</v>
      </c>
      <c r="L105" s="117">
        <v>0</v>
      </c>
      <c r="M105" s="117">
        <v>0</v>
      </c>
      <c r="N105" s="117">
        <v>0</v>
      </c>
      <c r="O105" s="117">
        <v>0</v>
      </c>
      <c r="P105" s="117">
        <v>0</v>
      </c>
      <c r="Q105" s="117">
        <v>0</v>
      </c>
      <c r="R105" s="118" t="s">
        <v>25</v>
      </c>
      <c r="S105" s="117">
        <v>0</v>
      </c>
      <c r="T105" s="117">
        <v>0</v>
      </c>
      <c r="U105" s="117">
        <v>0</v>
      </c>
      <c r="V105" s="117">
        <v>0</v>
      </c>
      <c r="W105" s="117">
        <v>0</v>
      </c>
      <c r="X105" s="117">
        <v>0</v>
      </c>
      <c r="Y105" s="118" t="s">
        <v>25</v>
      </c>
      <c r="Z105" s="117">
        <v>0</v>
      </c>
      <c r="AA105" s="117">
        <v>0</v>
      </c>
      <c r="AB105" s="117">
        <v>0</v>
      </c>
      <c r="AC105" s="117">
        <v>0</v>
      </c>
      <c r="AD105" s="117">
        <v>0</v>
      </c>
      <c r="AE105" s="117">
        <v>0</v>
      </c>
      <c r="AF105" s="118" t="s">
        <v>25</v>
      </c>
      <c r="AG105" s="117">
        <v>0</v>
      </c>
      <c r="AH105" s="117">
        <v>0</v>
      </c>
      <c r="AI105" s="117">
        <v>0</v>
      </c>
      <c r="AJ105" s="117">
        <v>0</v>
      </c>
      <c r="AK105" s="117">
        <v>0</v>
      </c>
      <c r="AL105" s="111">
        <v>0</v>
      </c>
    </row>
    <row r="106" spans="1:38" ht="31.5">
      <c r="A106" s="78" t="s">
        <v>73</v>
      </c>
      <c r="B106" s="116" t="s">
        <v>236</v>
      </c>
      <c r="C106" s="117" t="s">
        <v>237</v>
      </c>
      <c r="D106" s="117" t="s">
        <v>25</v>
      </c>
      <c r="E106" s="117">
        <v>0</v>
      </c>
      <c r="F106" s="117">
        <v>0</v>
      </c>
      <c r="G106" s="117">
        <v>0</v>
      </c>
      <c r="H106" s="117">
        <v>0</v>
      </c>
      <c r="I106" s="117">
        <v>0</v>
      </c>
      <c r="J106" s="117">
        <v>0</v>
      </c>
      <c r="K106" s="117" t="s">
        <v>25</v>
      </c>
      <c r="L106" s="117">
        <v>0</v>
      </c>
      <c r="M106" s="117">
        <v>0</v>
      </c>
      <c r="N106" s="117">
        <v>0</v>
      </c>
      <c r="O106" s="117">
        <v>0</v>
      </c>
      <c r="P106" s="117">
        <v>0</v>
      </c>
      <c r="Q106" s="117">
        <v>0</v>
      </c>
      <c r="R106" s="118" t="s">
        <v>25</v>
      </c>
      <c r="S106" s="117">
        <v>0</v>
      </c>
      <c r="T106" s="117">
        <v>0</v>
      </c>
      <c r="U106" s="117">
        <v>0</v>
      </c>
      <c r="V106" s="117">
        <v>0</v>
      </c>
      <c r="W106" s="117">
        <v>0</v>
      </c>
      <c r="X106" s="117">
        <v>0</v>
      </c>
      <c r="Y106" s="118" t="s">
        <v>25</v>
      </c>
      <c r="Z106" s="117">
        <v>0</v>
      </c>
      <c r="AA106" s="117">
        <v>0</v>
      </c>
      <c r="AB106" s="117">
        <v>0</v>
      </c>
      <c r="AC106" s="117">
        <v>0</v>
      </c>
      <c r="AD106" s="117">
        <v>0</v>
      </c>
      <c r="AE106" s="117">
        <v>0</v>
      </c>
      <c r="AF106" s="118" t="s">
        <v>25</v>
      </c>
      <c r="AG106" s="117">
        <v>0</v>
      </c>
      <c r="AH106" s="117">
        <v>0</v>
      </c>
      <c r="AI106" s="117">
        <v>0</v>
      </c>
      <c r="AJ106" s="117">
        <v>0</v>
      </c>
      <c r="AK106" s="117">
        <v>0</v>
      </c>
      <c r="AL106" s="111">
        <v>0</v>
      </c>
    </row>
    <row r="107" spans="1:38" ht="31.5">
      <c r="A107" s="78" t="s">
        <v>73</v>
      </c>
      <c r="B107" s="116" t="s">
        <v>238</v>
      </c>
      <c r="C107" s="117" t="s">
        <v>239</v>
      </c>
      <c r="D107" s="117" t="s">
        <v>25</v>
      </c>
      <c r="E107" s="117">
        <v>0</v>
      </c>
      <c r="F107" s="117">
        <v>0</v>
      </c>
      <c r="G107" s="117">
        <v>0</v>
      </c>
      <c r="H107" s="117">
        <v>0</v>
      </c>
      <c r="I107" s="117">
        <v>0</v>
      </c>
      <c r="J107" s="117">
        <v>0</v>
      </c>
      <c r="K107" s="117" t="s">
        <v>25</v>
      </c>
      <c r="L107" s="117">
        <v>0</v>
      </c>
      <c r="M107" s="117">
        <v>0</v>
      </c>
      <c r="N107" s="117">
        <v>0</v>
      </c>
      <c r="O107" s="117">
        <v>0</v>
      </c>
      <c r="P107" s="117">
        <v>0</v>
      </c>
      <c r="Q107" s="117">
        <v>0</v>
      </c>
      <c r="R107" s="118" t="s">
        <v>25</v>
      </c>
      <c r="S107" s="117">
        <v>0</v>
      </c>
      <c r="T107" s="117">
        <v>0</v>
      </c>
      <c r="U107" s="117">
        <v>0</v>
      </c>
      <c r="V107" s="117">
        <v>0</v>
      </c>
      <c r="W107" s="117">
        <v>0</v>
      </c>
      <c r="X107" s="117">
        <v>0</v>
      </c>
      <c r="Y107" s="118" t="s">
        <v>25</v>
      </c>
      <c r="Z107" s="117">
        <v>0</v>
      </c>
      <c r="AA107" s="117">
        <v>0</v>
      </c>
      <c r="AB107" s="117">
        <v>0</v>
      </c>
      <c r="AC107" s="117">
        <v>0</v>
      </c>
      <c r="AD107" s="117">
        <v>0</v>
      </c>
      <c r="AE107" s="117">
        <v>0</v>
      </c>
      <c r="AF107" s="118" t="s">
        <v>25</v>
      </c>
      <c r="AG107" s="117">
        <v>0</v>
      </c>
      <c r="AH107" s="117">
        <v>0</v>
      </c>
      <c r="AI107" s="117">
        <v>0</v>
      </c>
      <c r="AJ107" s="117">
        <v>0</v>
      </c>
      <c r="AK107" s="117">
        <v>0</v>
      </c>
      <c r="AL107" s="111">
        <v>0</v>
      </c>
    </row>
    <row r="108" spans="1:38" ht="31.5">
      <c r="A108" s="78" t="s">
        <v>73</v>
      </c>
      <c r="B108" s="116" t="s">
        <v>241</v>
      </c>
      <c r="C108" s="117" t="s">
        <v>242</v>
      </c>
      <c r="D108" s="117" t="s">
        <v>25</v>
      </c>
      <c r="E108" s="117">
        <v>0</v>
      </c>
      <c r="F108" s="117">
        <v>0</v>
      </c>
      <c r="G108" s="117">
        <v>0</v>
      </c>
      <c r="H108" s="117">
        <v>0</v>
      </c>
      <c r="I108" s="117">
        <v>0</v>
      </c>
      <c r="J108" s="117">
        <v>0</v>
      </c>
      <c r="K108" s="117" t="s">
        <v>25</v>
      </c>
      <c r="L108" s="117">
        <v>0</v>
      </c>
      <c r="M108" s="117">
        <v>0</v>
      </c>
      <c r="N108" s="117">
        <v>0</v>
      </c>
      <c r="O108" s="117">
        <v>0</v>
      </c>
      <c r="P108" s="117">
        <v>0</v>
      </c>
      <c r="Q108" s="117">
        <v>0</v>
      </c>
      <c r="R108" s="118" t="s">
        <v>25</v>
      </c>
      <c r="S108" s="117">
        <v>0</v>
      </c>
      <c r="T108" s="117">
        <v>0</v>
      </c>
      <c r="U108" s="117">
        <v>0</v>
      </c>
      <c r="V108" s="117">
        <v>0</v>
      </c>
      <c r="W108" s="117">
        <v>0</v>
      </c>
      <c r="X108" s="117">
        <v>0</v>
      </c>
      <c r="Y108" s="118" t="s">
        <v>25</v>
      </c>
      <c r="Z108" s="117">
        <v>0</v>
      </c>
      <c r="AA108" s="117">
        <v>0</v>
      </c>
      <c r="AB108" s="117">
        <v>0</v>
      </c>
      <c r="AC108" s="117">
        <v>0</v>
      </c>
      <c r="AD108" s="117">
        <v>0</v>
      </c>
      <c r="AE108" s="117">
        <v>0</v>
      </c>
      <c r="AF108" s="118" t="s">
        <v>25</v>
      </c>
      <c r="AG108" s="117">
        <v>0</v>
      </c>
      <c r="AH108" s="117">
        <v>0</v>
      </c>
      <c r="AI108" s="117">
        <v>0</v>
      </c>
      <c r="AJ108" s="117">
        <v>0</v>
      </c>
      <c r="AK108" s="117">
        <v>0</v>
      </c>
      <c r="AL108" s="111">
        <v>0</v>
      </c>
    </row>
    <row r="109" spans="1:38" ht="31.5">
      <c r="A109" s="74" t="s">
        <v>75</v>
      </c>
      <c r="B109" s="64" t="s">
        <v>76</v>
      </c>
      <c r="C109" s="106" t="s">
        <v>24</v>
      </c>
      <c r="D109" s="2" t="s">
        <v>25</v>
      </c>
      <c r="E109" s="2">
        <f t="shared" ref="E109:J109" si="105">IF(AND(E110="нд",E110=E119),"нд",SUMIF(E110,"&gt;0",E110)+SUMIF(E119,"&gt;0",E119))</f>
        <v>0</v>
      </c>
      <c r="F109" s="2">
        <f t="shared" si="105"/>
        <v>0</v>
      </c>
      <c r="G109" s="2">
        <f t="shared" si="105"/>
        <v>0</v>
      </c>
      <c r="H109" s="2">
        <f t="shared" si="105"/>
        <v>0</v>
      </c>
      <c r="I109" s="2">
        <f t="shared" si="105"/>
        <v>0</v>
      </c>
      <c r="J109" s="2">
        <f t="shared" si="105"/>
        <v>0</v>
      </c>
      <c r="K109" s="2" t="s">
        <v>25</v>
      </c>
      <c r="L109" s="2">
        <f t="shared" ref="L109:Q109" si="106">IF(AND(L110="нд",L110=L119),"нд",SUMIF(L110,"&gt;0",L110)+SUMIF(L119,"&gt;0",L119))</f>
        <v>0</v>
      </c>
      <c r="M109" s="2">
        <f t="shared" si="106"/>
        <v>0</v>
      </c>
      <c r="N109" s="2">
        <f t="shared" si="106"/>
        <v>0</v>
      </c>
      <c r="O109" s="2">
        <f t="shared" si="106"/>
        <v>0</v>
      </c>
      <c r="P109" s="2">
        <f t="shared" si="106"/>
        <v>0</v>
      </c>
      <c r="Q109" s="2">
        <f t="shared" si="106"/>
        <v>0</v>
      </c>
      <c r="R109" s="2" t="s">
        <v>25</v>
      </c>
      <c r="S109" s="2">
        <f t="shared" ref="S109:X109" si="107">IF(AND(S110="нд",S110=S119),"нд",SUMIF(S110,"&gt;0",S110)+SUMIF(S119,"&gt;0",S119))</f>
        <v>0</v>
      </c>
      <c r="T109" s="2">
        <f t="shared" si="107"/>
        <v>0</v>
      </c>
      <c r="U109" s="2">
        <f t="shared" si="107"/>
        <v>0</v>
      </c>
      <c r="V109" s="2">
        <f t="shared" si="107"/>
        <v>0</v>
      </c>
      <c r="W109" s="2">
        <f t="shared" si="107"/>
        <v>0</v>
      </c>
      <c r="X109" s="2">
        <f t="shared" si="107"/>
        <v>0</v>
      </c>
      <c r="Y109" s="2" t="s">
        <v>25</v>
      </c>
      <c r="Z109" s="2">
        <f t="shared" ref="Z109:AE109" si="108">IF(AND(Z110="нд",Z110=Z119),"нд",SUMIF(Z110,"&gt;0",Z110)+SUMIF(Z119,"&gt;0",Z119))</f>
        <v>0</v>
      </c>
      <c r="AA109" s="2">
        <f t="shared" si="108"/>
        <v>0</v>
      </c>
      <c r="AB109" s="2">
        <f t="shared" si="108"/>
        <v>0</v>
      </c>
      <c r="AC109" s="2">
        <f t="shared" si="108"/>
        <v>0</v>
      </c>
      <c r="AD109" s="2">
        <f t="shared" si="108"/>
        <v>0</v>
      </c>
      <c r="AE109" s="2">
        <f t="shared" si="108"/>
        <v>0</v>
      </c>
      <c r="AF109" s="2" t="s">
        <v>25</v>
      </c>
      <c r="AG109" s="2">
        <f t="shared" ref="AG109:AL109" si="109">IF(AND(AG110="нд",AG110=AG119),"нд",SUMIF(AG110,"&gt;0",AG110)+SUMIF(AG119,"&gt;0",AG119))</f>
        <v>0</v>
      </c>
      <c r="AH109" s="2">
        <f t="shared" si="109"/>
        <v>0</v>
      </c>
      <c r="AI109" s="2">
        <f t="shared" si="109"/>
        <v>0</v>
      </c>
      <c r="AJ109" s="2">
        <f t="shared" si="109"/>
        <v>0</v>
      </c>
      <c r="AK109" s="2">
        <f t="shared" si="109"/>
        <v>0</v>
      </c>
      <c r="AL109" s="68">
        <f t="shared" si="109"/>
        <v>0</v>
      </c>
    </row>
    <row r="110" spans="1:38">
      <c r="A110" s="74" t="s">
        <v>77</v>
      </c>
      <c r="B110" s="64" t="s">
        <v>78</v>
      </c>
      <c r="C110" s="106" t="s">
        <v>24</v>
      </c>
      <c r="D110" s="2" t="s">
        <v>25</v>
      </c>
      <c r="E110" s="2">
        <f t="shared" ref="E110:J110" si="110">IF((COUNTIF(E111:E118,"нд"))=(COUNTA(E111:E118)),"нд",SUMIF(E111:E118,"&gt;0",E111:E118))</f>
        <v>0</v>
      </c>
      <c r="F110" s="2">
        <f t="shared" si="110"/>
        <v>0</v>
      </c>
      <c r="G110" s="2">
        <f t="shared" si="110"/>
        <v>0</v>
      </c>
      <c r="H110" s="2">
        <f t="shared" si="110"/>
        <v>0</v>
      </c>
      <c r="I110" s="2">
        <f t="shared" si="110"/>
        <v>0</v>
      </c>
      <c r="J110" s="2">
        <f t="shared" si="110"/>
        <v>0</v>
      </c>
      <c r="K110" s="2" t="s">
        <v>25</v>
      </c>
      <c r="L110" s="2">
        <f t="shared" ref="L110:Q110" si="111">IF((COUNTIF(L111:L118,"нд"))=(COUNTA(L111:L118)),"нд",SUMIF(L111:L118,"&gt;0",L111:L118))</f>
        <v>0</v>
      </c>
      <c r="M110" s="2">
        <f t="shared" si="111"/>
        <v>0</v>
      </c>
      <c r="N110" s="2">
        <f t="shared" si="111"/>
        <v>0</v>
      </c>
      <c r="O110" s="2">
        <f t="shared" si="111"/>
        <v>0</v>
      </c>
      <c r="P110" s="2">
        <f t="shared" si="111"/>
        <v>0</v>
      </c>
      <c r="Q110" s="2">
        <f t="shared" si="111"/>
        <v>0</v>
      </c>
      <c r="R110" s="2" t="s">
        <v>25</v>
      </c>
      <c r="S110" s="2">
        <f t="shared" ref="S110:X110" si="112">IF((COUNTIF(S111:S118,"нд"))=(COUNTA(S111:S118)),"нд",SUMIF(S111:S118,"&gt;0",S111:S118))</f>
        <v>0</v>
      </c>
      <c r="T110" s="2">
        <f t="shared" si="112"/>
        <v>0</v>
      </c>
      <c r="U110" s="2">
        <f t="shared" si="112"/>
        <v>0</v>
      </c>
      <c r="V110" s="2">
        <f t="shared" si="112"/>
        <v>0</v>
      </c>
      <c r="W110" s="2">
        <f t="shared" si="112"/>
        <v>0</v>
      </c>
      <c r="X110" s="2">
        <f t="shared" si="112"/>
        <v>0</v>
      </c>
      <c r="Y110" s="2" t="s">
        <v>25</v>
      </c>
      <c r="Z110" s="2">
        <f t="shared" ref="Z110:AE110" si="113">IF((COUNTIF(Z111:Z118,"нд"))=(COUNTA(Z111:Z118)),"нд",SUMIF(Z111:Z118,"&gt;0",Z111:Z118))</f>
        <v>0</v>
      </c>
      <c r="AA110" s="2">
        <f t="shared" si="113"/>
        <v>0</v>
      </c>
      <c r="AB110" s="2">
        <f t="shared" si="113"/>
        <v>0</v>
      </c>
      <c r="AC110" s="2">
        <f t="shared" si="113"/>
        <v>0</v>
      </c>
      <c r="AD110" s="2">
        <f t="shared" si="113"/>
        <v>0</v>
      </c>
      <c r="AE110" s="2">
        <f t="shared" si="113"/>
        <v>0</v>
      </c>
      <c r="AF110" s="2" t="s">
        <v>25</v>
      </c>
      <c r="AG110" s="2">
        <f t="shared" ref="AG110:AL110" si="114">IF((COUNTIF(AG111:AG118,"нд"))=(COUNTA(AG111:AG118)),"нд",SUMIF(AG111:AG118,"&gt;0",AG111:AG118))</f>
        <v>0</v>
      </c>
      <c r="AH110" s="2">
        <f t="shared" si="114"/>
        <v>0</v>
      </c>
      <c r="AI110" s="2">
        <f t="shared" si="114"/>
        <v>0</v>
      </c>
      <c r="AJ110" s="2">
        <f t="shared" si="114"/>
        <v>0</v>
      </c>
      <c r="AK110" s="2">
        <f t="shared" si="114"/>
        <v>0</v>
      </c>
      <c r="AL110" s="68">
        <f t="shared" si="114"/>
        <v>0</v>
      </c>
    </row>
    <row r="111" spans="1:38" ht="31.5">
      <c r="A111" s="78" t="s">
        <v>77</v>
      </c>
      <c r="B111" s="116" t="s">
        <v>243</v>
      </c>
      <c r="C111" s="117" t="s">
        <v>244</v>
      </c>
      <c r="D111" s="117" t="s">
        <v>25</v>
      </c>
      <c r="E111" s="117">
        <v>0</v>
      </c>
      <c r="F111" s="117">
        <v>0</v>
      </c>
      <c r="G111" s="117">
        <v>0</v>
      </c>
      <c r="H111" s="117">
        <v>0</v>
      </c>
      <c r="I111" s="117">
        <v>0</v>
      </c>
      <c r="J111" s="117">
        <v>0</v>
      </c>
      <c r="K111" s="117" t="s">
        <v>25</v>
      </c>
      <c r="L111" s="117">
        <v>0</v>
      </c>
      <c r="M111" s="117">
        <v>0</v>
      </c>
      <c r="N111" s="117">
        <v>0</v>
      </c>
      <c r="O111" s="117">
        <v>0</v>
      </c>
      <c r="P111" s="117">
        <v>0</v>
      </c>
      <c r="Q111" s="117">
        <v>0</v>
      </c>
      <c r="R111" s="118" t="s">
        <v>25</v>
      </c>
      <c r="S111" s="117">
        <v>0</v>
      </c>
      <c r="T111" s="117">
        <v>0</v>
      </c>
      <c r="U111" s="117">
        <v>0</v>
      </c>
      <c r="V111" s="117">
        <v>0</v>
      </c>
      <c r="W111" s="117">
        <v>0</v>
      </c>
      <c r="X111" s="117">
        <v>0</v>
      </c>
      <c r="Y111" s="118" t="s">
        <v>25</v>
      </c>
      <c r="Z111" s="117">
        <v>0</v>
      </c>
      <c r="AA111" s="117">
        <v>0</v>
      </c>
      <c r="AB111" s="117">
        <v>0</v>
      </c>
      <c r="AC111" s="117">
        <v>0</v>
      </c>
      <c r="AD111" s="117">
        <v>0</v>
      </c>
      <c r="AE111" s="117">
        <v>0</v>
      </c>
      <c r="AF111" s="118" t="s">
        <v>25</v>
      </c>
      <c r="AG111" s="117">
        <v>0</v>
      </c>
      <c r="AH111" s="117">
        <v>0</v>
      </c>
      <c r="AI111" s="117">
        <v>0</v>
      </c>
      <c r="AJ111" s="117">
        <v>0</v>
      </c>
      <c r="AK111" s="117">
        <v>0</v>
      </c>
      <c r="AL111" s="111">
        <v>0</v>
      </c>
    </row>
    <row r="112" spans="1:38" ht="31.5">
      <c r="A112" s="78" t="s">
        <v>77</v>
      </c>
      <c r="B112" s="116" t="s">
        <v>245</v>
      </c>
      <c r="C112" s="117" t="s">
        <v>246</v>
      </c>
      <c r="D112" s="117" t="s">
        <v>25</v>
      </c>
      <c r="E112" s="117">
        <v>0</v>
      </c>
      <c r="F112" s="117">
        <v>0</v>
      </c>
      <c r="G112" s="117">
        <v>0</v>
      </c>
      <c r="H112" s="117">
        <v>0</v>
      </c>
      <c r="I112" s="117">
        <v>0</v>
      </c>
      <c r="J112" s="117">
        <v>0</v>
      </c>
      <c r="K112" s="117" t="s">
        <v>25</v>
      </c>
      <c r="L112" s="117">
        <v>0</v>
      </c>
      <c r="M112" s="117">
        <v>0</v>
      </c>
      <c r="N112" s="117">
        <v>0</v>
      </c>
      <c r="O112" s="117">
        <v>0</v>
      </c>
      <c r="P112" s="117">
        <v>0</v>
      </c>
      <c r="Q112" s="117">
        <v>0</v>
      </c>
      <c r="R112" s="118" t="s">
        <v>25</v>
      </c>
      <c r="S112" s="117">
        <v>0</v>
      </c>
      <c r="T112" s="117">
        <v>0</v>
      </c>
      <c r="U112" s="117">
        <v>0</v>
      </c>
      <c r="V112" s="117">
        <v>0</v>
      </c>
      <c r="W112" s="117">
        <v>0</v>
      </c>
      <c r="X112" s="117">
        <v>0</v>
      </c>
      <c r="Y112" s="118" t="s">
        <v>25</v>
      </c>
      <c r="Z112" s="117">
        <v>0</v>
      </c>
      <c r="AA112" s="117">
        <v>0</v>
      </c>
      <c r="AB112" s="117">
        <v>0</v>
      </c>
      <c r="AC112" s="117">
        <v>0</v>
      </c>
      <c r="AD112" s="117">
        <v>0</v>
      </c>
      <c r="AE112" s="117">
        <v>0</v>
      </c>
      <c r="AF112" s="118" t="s">
        <v>25</v>
      </c>
      <c r="AG112" s="117">
        <v>0</v>
      </c>
      <c r="AH112" s="117">
        <v>0</v>
      </c>
      <c r="AI112" s="117">
        <v>0</v>
      </c>
      <c r="AJ112" s="117">
        <v>0</v>
      </c>
      <c r="AK112" s="117">
        <v>0</v>
      </c>
      <c r="AL112" s="111">
        <v>0</v>
      </c>
    </row>
    <row r="113" spans="1:38" ht="31.5">
      <c r="A113" s="78" t="s">
        <v>77</v>
      </c>
      <c r="B113" s="116" t="s">
        <v>247</v>
      </c>
      <c r="C113" s="117" t="s">
        <v>248</v>
      </c>
      <c r="D113" s="117" t="s">
        <v>25</v>
      </c>
      <c r="E113" s="117">
        <v>0</v>
      </c>
      <c r="F113" s="117">
        <v>0</v>
      </c>
      <c r="G113" s="117">
        <v>0</v>
      </c>
      <c r="H113" s="117">
        <v>0</v>
      </c>
      <c r="I113" s="117">
        <v>0</v>
      </c>
      <c r="J113" s="117">
        <v>0</v>
      </c>
      <c r="K113" s="117" t="s">
        <v>25</v>
      </c>
      <c r="L113" s="117">
        <v>0</v>
      </c>
      <c r="M113" s="117">
        <v>0</v>
      </c>
      <c r="N113" s="117">
        <v>0</v>
      </c>
      <c r="O113" s="117">
        <v>0</v>
      </c>
      <c r="P113" s="117">
        <v>0</v>
      </c>
      <c r="Q113" s="117">
        <v>0</v>
      </c>
      <c r="R113" s="118" t="s">
        <v>25</v>
      </c>
      <c r="S113" s="117">
        <v>0</v>
      </c>
      <c r="T113" s="117">
        <v>0</v>
      </c>
      <c r="U113" s="117">
        <v>0</v>
      </c>
      <c r="V113" s="117">
        <v>0</v>
      </c>
      <c r="W113" s="117">
        <v>0</v>
      </c>
      <c r="X113" s="117">
        <v>0</v>
      </c>
      <c r="Y113" s="118" t="s">
        <v>25</v>
      </c>
      <c r="Z113" s="117">
        <v>0</v>
      </c>
      <c r="AA113" s="117">
        <v>0</v>
      </c>
      <c r="AB113" s="117">
        <v>0</v>
      </c>
      <c r="AC113" s="117">
        <v>0</v>
      </c>
      <c r="AD113" s="117">
        <v>0</v>
      </c>
      <c r="AE113" s="117">
        <v>0</v>
      </c>
      <c r="AF113" s="118" t="s">
        <v>25</v>
      </c>
      <c r="AG113" s="117">
        <v>0</v>
      </c>
      <c r="AH113" s="117">
        <v>0</v>
      </c>
      <c r="AI113" s="117">
        <v>0</v>
      </c>
      <c r="AJ113" s="117">
        <v>0</v>
      </c>
      <c r="AK113" s="117">
        <v>0</v>
      </c>
      <c r="AL113" s="111">
        <v>0</v>
      </c>
    </row>
    <row r="114" spans="1:38" ht="31.5">
      <c r="A114" s="78" t="s">
        <v>77</v>
      </c>
      <c r="B114" s="116" t="s">
        <v>249</v>
      </c>
      <c r="C114" s="117" t="s">
        <v>250</v>
      </c>
      <c r="D114" s="117" t="s">
        <v>25</v>
      </c>
      <c r="E114" s="117">
        <v>0</v>
      </c>
      <c r="F114" s="117">
        <v>0</v>
      </c>
      <c r="G114" s="117">
        <v>0</v>
      </c>
      <c r="H114" s="117">
        <v>0</v>
      </c>
      <c r="I114" s="117">
        <v>0</v>
      </c>
      <c r="J114" s="117">
        <v>0</v>
      </c>
      <c r="K114" s="117" t="s">
        <v>25</v>
      </c>
      <c r="L114" s="117">
        <v>0</v>
      </c>
      <c r="M114" s="117">
        <v>0</v>
      </c>
      <c r="N114" s="117">
        <v>0</v>
      </c>
      <c r="O114" s="117">
        <v>0</v>
      </c>
      <c r="P114" s="117">
        <v>0</v>
      </c>
      <c r="Q114" s="117">
        <v>0</v>
      </c>
      <c r="R114" s="118" t="s">
        <v>25</v>
      </c>
      <c r="S114" s="117">
        <v>0</v>
      </c>
      <c r="T114" s="117">
        <v>0</v>
      </c>
      <c r="U114" s="117">
        <v>0</v>
      </c>
      <c r="V114" s="117">
        <v>0</v>
      </c>
      <c r="W114" s="117">
        <v>0</v>
      </c>
      <c r="X114" s="117">
        <v>0</v>
      </c>
      <c r="Y114" s="118" t="s">
        <v>25</v>
      </c>
      <c r="Z114" s="117">
        <v>0</v>
      </c>
      <c r="AA114" s="117">
        <v>0</v>
      </c>
      <c r="AB114" s="117">
        <v>0</v>
      </c>
      <c r="AC114" s="117">
        <v>0</v>
      </c>
      <c r="AD114" s="117">
        <v>0</v>
      </c>
      <c r="AE114" s="117">
        <v>0</v>
      </c>
      <c r="AF114" s="118" t="s">
        <v>25</v>
      </c>
      <c r="AG114" s="117">
        <v>0</v>
      </c>
      <c r="AH114" s="117">
        <v>0</v>
      </c>
      <c r="AI114" s="117">
        <v>0</v>
      </c>
      <c r="AJ114" s="117">
        <v>0</v>
      </c>
      <c r="AK114" s="117">
        <v>0</v>
      </c>
      <c r="AL114" s="111">
        <v>0</v>
      </c>
    </row>
    <row r="115" spans="1:38" ht="31.5">
      <c r="A115" s="78" t="s">
        <v>77</v>
      </c>
      <c r="B115" s="116" t="s">
        <v>251</v>
      </c>
      <c r="C115" s="117" t="s">
        <v>252</v>
      </c>
      <c r="D115" s="117" t="s">
        <v>25</v>
      </c>
      <c r="E115" s="117">
        <v>0</v>
      </c>
      <c r="F115" s="117">
        <v>0</v>
      </c>
      <c r="G115" s="117">
        <v>0</v>
      </c>
      <c r="H115" s="117">
        <v>0</v>
      </c>
      <c r="I115" s="117">
        <v>0</v>
      </c>
      <c r="J115" s="117">
        <v>0</v>
      </c>
      <c r="K115" s="117" t="s">
        <v>25</v>
      </c>
      <c r="L115" s="117">
        <v>0</v>
      </c>
      <c r="M115" s="117">
        <v>0</v>
      </c>
      <c r="N115" s="117">
        <v>0</v>
      </c>
      <c r="O115" s="117">
        <v>0</v>
      </c>
      <c r="P115" s="117">
        <v>0</v>
      </c>
      <c r="Q115" s="117">
        <v>0</v>
      </c>
      <c r="R115" s="118" t="s">
        <v>25</v>
      </c>
      <c r="S115" s="117">
        <v>0</v>
      </c>
      <c r="T115" s="117">
        <v>0</v>
      </c>
      <c r="U115" s="117">
        <v>0</v>
      </c>
      <c r="V115" s="117">
        <v>0</v>
      </c>
      <c r="W115" s="117">
        <v>0</v>
      </c>
      <c r="X115" s="117">
        <v>0</v>
      </c>
      <c r="Y115" s="118" t="s">
        <v>25</v>
      </c>
      <c r="Z115" s="117">
        <v>0</v>
      </c>
      <c r="AA115" s="117">
        <v>0</v>
      </c>
      <c r="AB115" s="117">
        <v>0</v>
      </c>
      <c r="AC115" s="117">
        <v>0</v>
      </c>
      <c r="AD115" s="117">
        <v>0</v>
      </c>
      <c r="AE115" s="117">
        <v>0</v>
      </c>
      <c r="AF115" s="118" t="s">
        <v>25</v>
      </c>
      <c r="AG115" s="117">
        <v>0</v>
      </c>
      <c r="AH115" s="117">
        <v>0</v>
      </c>
      <c r="AI115" s="117">
        <v>0</v>
      </c>
      <c r="AJ115" s="117">
        <v>0</v>
      </c>
      <c r="AK115" s="117">
        <v>0</v>
      </c>
      <c r="AL115" s="111">
        <v>0</v>
      </c>
    </row>
    <row r="116" spans="1:38" ht="31.5">
      <c r="A116" s="78" t="s">
        <v>77</v>
      </c>
      <c r="B116" s="116" t="s">
        <v>253</v>
      </c>
      <c r="C116" s="117" t="s">
        <v>254</v>
      </c>
      <c r="D116" s="117" t="s">
        <v>25</v>
      </c>
      <c r="E116" s="117">
        <v>0</v>
      </c>
      <c r="F116" s="117">
        <v>0</v>
      </c>
      <c r="G116" s="117">
        <v>0</v>
      </c>
      <c r="H116" s="117">
        <v>0</v>
      </c>
      <c r="I116" s="117">
        <v>0</v>
      </c>
      <c r="J116" s="117">
        <v>0</v>
      </c>
      <c r="K116" s="117" t="s">
        <v>25</v>
      </c>
      <c r="L116" s="117">
        <v>0</v>
      </c>
      <c r="M116" s="117">
        <v>0</v>
      </c>
      <c r="N116" s="117">
        <v>0</v>
      </c>
      <c r="O116" s="117">
        <v>0</v>
      </c>
      <c r="P116" s="117">
        <v>0</v>
      </c>
      <c r="Q116" s="117">
        <v>0</v>
      </c>
      <c r="R116" s="118" t="s">
        <v>25</v>
      </c>
      <c r="S116" s="117">
        <v>0</v>
      </c>
      <c r="T116" s="117">
        <v>0</v>
      </c>
      <c r="U116" s="117">
        <v>0</v>
      </c>
      <c r="V116" s="117">
        <v>0</v>
      </c>
      <c r="W116" s="117">
        <v>0</v>
      </c>
      <c r="X116" s="117">
        <v>0</v>
      </c>
      <c r="Y116" s="118" t="s">
        <v>25</v>
      </c>
      <c r="Z116" s="117">
        <v>0</v>
      </c>
      <c r="AA116" s="117">
        <v>0</v>
      </c>
      <c r="AB116" s="117">
        <v>0</v>
      </c>
      <c r="AC116" s="117">
        <v>0</v>
      </c>
      <c r="AD116" s="117">
        <v>0</v>
      </c>
      <c r="AE116" s="117">
        <v>0</v>
      </c>
      <c r="AF116" s="118" t="s">
        <v>25</v>
      </c>
      <c r="AG116" s="117">
        <v>0</v>
      </c>
      <c r="AH116" s="117">
        <v>0</v>
      </c>
      <c r="AI116" s="117">
        <v>0</v>
      </c>
      <c r="AJ116" s="117">
        <v>0</v>
      </c>
      <c r="AK116" s="117">
        <v>0</v>
      </c>
      <c r="AL116" s="111">
        <v>0</v>
      </c>
    </row>
    <row r="117" spans="1:38" ht="31.5">
      <c r="A117" s="78" t="s">
        <v>77</v>
      </c>
      <c r="B117" s="116" t="s">
        <v>255</v>
      </c>
      <c r="C117" s="117" t="s">
        <v>256</v>
      </c>
      <c r="D117" s="117" t="s">
        <v>25</v>
      </c>
      <c r="E117" s="117">
        <v>0</v>
      </c>
      <c r="F117" s="117">
        <v>0</v>
      </c>
      <c r="G117" s="117">
        <v>0</v>
      </c>
      <c r="H117" s="117">
        <v>0</v>
      </c>
      <c r="I117" s="117">
        <v>0</v>
      </c>
      <c r="J117" s="117">
        <v>0</v>
      </c>
      <c r="K117" s="117" t="s">
        <v>25</v>
      </c>
      <c r="L117" s="117">
        <v>0</v>
      </c>
      <c r="M117" s="117">
        <v>0</v>
      </c>
      <c r="N117" s="117">
        <v>0</v>
      </c>
      <c r="O117" s="117">
        <v>0</v>
      </c>
      <c r="P117" s="117">
        <v>0</v>
      </c>
      <c r="Q117" s="117">
        <v>0</v>
      </c>
      <c r="R117" s="118" t="s">
        <v>25</v>
      </c>
      <c r="S117" s="117">
        <v>0</v>
      </c>
      <c r="T117" s="117">
        <v>0</v>
      </c>
      <c r="U117" s="117">
        <v>0</v>
      </c>
      <c r="V117" s="117">
        <v>0</v>
      </c>
      <c r="W117" s="117">
        <v>0</v>
      </c>
      <c r="X117" s="117">
        <v>0</v>
      </c>
      <c r="Y117" s="118" t="s">
        <v>25</v>
      </c>
      <c r="Z117" s="117">
        <v>0</v>
      </c>
      <c r="AA117" s="117">
        <v>0</v>
      </c>
      <c r="AB117" s="117">
        <v>0</v>
      </c>
      <c r="AC117" s="117">
        <v>0</v>
      </c>
      <c r="AD117" s="117">
        <v>0</v>
      </c>
      <c r="AE117" s="117">
        <v>0</v>
      </c>
      <c r="AF117" s="118" t="s">
        <v>25</v>
      </c>
      <c r="AG117" s="117">
        <v>0</v>
      </c>
      <c r="AH117" s="117">
        <v>0</v>
      </c>
      <c r="AI117" s="117">
        <v>0</v>
      </c>
      <c r="AJ117" s="117">
        <v>0</v>
      </c>
      <c r="AK117" s="117">
        <v>0</v>
      </c>
      <c r="AL117" s="111">
        <v>0</v>
      </c>
    </row>
    <row r="118" spans="1:38" ht="31.5">
      <c r="A118" s="78" t="s">
        <v>77</v>
      </c>
      <c r="B118" s="116" t="s">
        <v>257</v>
      </c>
      <c r="C118" s="117" t="s">
        <v>258</v>
      </c>
      <c r="D118" s="117" t="s">
        <v>25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 t="s">
        <v>25</v>
      </c>
      <c r="L118" s="117">
        <v>0</v>
      </c>
      <c r="M118" s="117">
        <v>0</v>
      </c>
      <c r="N118" s="117">
        <v>0</v>
      </c>
      <c r="O118" s="117">
        <v>0</v>
      </c>
      <c r="P118" s="117">
        <v>0</v>
      </c>
      <c r="Q118" s="117">
        <v>0</v>
      </c>
      <c r="R118" s="118" t="s">
        <v>25</v>
      </c>
      <c r="S118" s="117">
        <v>0</v>
      </c>
      <c r="T118" s="117">
        <v>0</v>
      </c>
      <c r="U118" s="117">
        <v>0</v>
      </c>
      <c r="V118" s="117">
        <v>0</v>
      </c>
      <c r="W118" s="117">
        <v>0</v>
      </c>
      <c r="X118" s="117">
        <v>0</v>
      </c>
      <c r="Y118" s="118" t="s">
        <v>25</v>
      </c>
      <c r="Z118" s="117">
        <v>0</v>
      </c>
      <c r="AA118" s="117">
        <v>0</v>
      </c>
      <c r="AB118" s="117">
        <v>0</v>
      </c>
      <c r="AC118" s="117">
        <v>0</v>
      </c>
      <c r="AD118" s="117">
        <v>0</v>
      </c>
      <c r="AE118" s="117">
        <v>0</v>
      </c>
      <c r="AF118" s="118" t="s">
        <v>25</v>
      </c>
      <c r="AG118" s="117">
        <v>0</v>
      </c>
      <c r="AH118" s="117">
        <v>0</v>
      </c>
      <c r="AI118" s="117">
        <v>0</v>
      </c>
      <c r="AJ118" s="117">
        <v>0</v>
      </c>
      <c r="AK118" s="117">
        <v>0</v>
      </c>
      <c r="AL118" s="111">
        <v>0</v>
      </c>
    </row>
    <row r="119" spans="1:38" ht="31.5">
      <c r="A119" s="74" t="s">
        <v>79</v>
      </c>
      <c r="B119" s="64" t="s">
        <v>80</v>
      </c>
      <c r="C119" s="106" t="s">
        <v>24</v>
      </c>
      <c r="D119" s="2" t="s">
        <v>25</v>
      </c>
      <c r="E119" s="2">
        <f t="shared" ref="E119:J119" si="115">IF((COUNTIF(E120:E164,"нд"))=(COUNTA(E120:E164)),"нд",SUMIF(E120:E164,"&gt;0",E120:E164))</f>
        <v>0</v>
      </c>
      <c r="F119" s="2">
        <f t="shared" si="115"/>
        <v>0</v>
      </c>
      <c r="G119" s="2">
        <f t="shared" si="115"/>
        <v>0</v>
      </c>
      <c r="H119" s="2">
        <f t="shared" si="115"/>
        <v>0</v>
      </c>
      <c r="I119" s="2">
        <f t="shared" si="115"/>
        <v>0</v>
      </c>
      <c r="J119" s="2">
        <f t="shared" si="115"/>
        <v>0</v>
      </c>
      <c r="K119" s="2" t="s">
        <v>25</v>
      </c>
      <c r="L119" s="2">
        <f t="shared" ref="L119:Q119" si="116">IF((COUNTIF(L120:L164,"нд"))=(COUNTA(L120:L164)),"нд",SUMIF(L120:L164,"&gt;0",L120:L164))</f>
        <v>0</v>
      </c>
      <c r="M119" s="2">
        <f t="shared" si="116"/>
        <v>0</v>
      </c>
      <c r="N119" s="2">
        <f t="shared" si="116"/>
        <v>0</v>
      </c>
      <c r="O119" s="2">
        <f t="shared" si="116"/>
        <v>0</v>
      </c>
      <c r="P119" s="2">
        <f t="shared" si="116"/>
        <v>0</v>
      </c>
      <c r="Q119" s="2">
        <f t="shared" si="116"/>
        <v>0</v>
      </c>
      <c r="R119" s="2" t="s">
        <v>25</v>
      </c>
      <c r="S119" s="2">
        <f t="shared" ref="S119:X119" si="117">IF((COUNTIF(S120:S164,"нд"))=(COUNTA(S120:S164)),"нд",SUMIF(S120:S164,"&gt;0",S120:S164))</f>
        <v>0</v>
      </c>
      <c r="T119" s="2">
        <f t="shared" si="117"/>
        <v>0</v>
      </c>
      <c r="U119" s="2">
        <f t="shared" si="117"/>
        <v>0</v>
      </c>
      <c r="V119" s="2">
        <f t="shared" si="117"/>
        <v>0</v>
      </c>
      <c r="W119" s="2">
        <f t="shared" si="117"/>
        <v>0</v>
      </c>
      <c r="X119" s="2">
        <f t="shared" si="117"/>
        <v>0</v>
      </c>
      <c r="Y119" s="2" t="s">
        <v>25</v>
      </c>
      <c r="Z119" s="2">
        <f t="shared" ref="Z119:AE119" si="118">IF((COUNTIF(Z120:Z164,"нд"))=(COUNTA(Z120:Z164)),"нд",SUMIF(Z120:Z164,"&gt;0",Z120:Z164))</f>
        <v>0</v>
      </c>
      <c r="AA119" s="2">
        <f t="shared" si="118"/>
        <v>0</v>
      </c>
      <c r="AB119" s="2">
        <f t="shared" si="118"/>
        <v>0</v>
      </c>
      <c r="AC119" s="2">
        <f t="shared" si="118"/>
        <v>0</v>
      </c>
      <c r="AD119" s="2">
        <f t="shared" si="118"/>
        <v>0</v>
      </c>
      <c r="AE119" s="2">
        <f t="shared" si="118"/>
        <v>0</v>
      </c>
      <c r="AF119" s="2" t="s">
        <v>25</v>
      </c>
      <c r="AG119" s="2">
        <f t="shared" ref="AG119:AL119" si="119">IF((COUNTIF(AG120:AG164,"нд"))=(COUNTA(AG120:AG164)),"нд",SUMIF(AG120:AG164,"&gt;0",AG120:AG164))</f>
        <v>0</v>
      </c>
      <c r="AH119" s="2">
        <f t="shared" si="119"/>
        <v>0</v>
      </c>
      <c r="AI119" s="2">
        <f t="shared" si="119"/>
        <v>0</v>
      </c>
      <c r="AJ119" s="2">
        <f t="shared" si="119"/>
        <v>0</v>
      </c>
      <c r="AK119" s="2">
        <f t="shared" si="119"/>
        <v>0</v>
      </c>
      <c r="AL119" s="68">
        <f t="shared" si="119"/>
        <v>0</v>
      </c>
    </row>
    <row r="120" spans="1:38" ht="31.5">
      <c r="A120" s="78" t="s">
        <v>79</v>
      </c>
      <c r="B120" s="116" t="s">
        <v>259</v>
      </c>
      <c r="C120" s="117" t="s">
        <v>260</v>
      </c>
      <c r="D120" s="117" t="s">
        <v>25</v>
      </c>
      <c r="E120" s="117">
        <v>0</v>
      </c>
      <c r="F120" s="117">
        <v>0</v>
      </c>
      <c r="G120" s="117">
        <v>0</v>
      </c>
      <c r="H120" s="117">
        <v>0</v>
      </c>
      <c r="I120" s="117">
        <v>0</v>
      </c>
      <c r="J120" s="117">
        <v>0</v>
      </c>
      <c r="K120" s="117" t="s">
        <v>25</v>
      </c>
      <c r="L120" s="117">
        <v>0</v>
      </c>
      <c r="M120" s="117">
        <v>0</v>
      </c>
      <c r="N120" s="117">
        <v>0</v>
      </c>
      <c r="O120" s="117">
        <v>0</v>
      </c>
      <c r="P120" s="117">
        <v>0</v>
      </c>
      <c r="Q120" s="117">
        <v>0</v>
      </c>
      <c r="R120" s="118" t="s">
        <v>25</v>
      </c>
      <c r="S120" s="117">
        <v>0</v>
      </c>
      <c r="T120" s="117">
        <v>0</v>
      </c>
      <c r="U120" s="117">
        <v>0</v>
      </c>
      <c r="V120" s="117">
        <v>0</v>
      </c>
      <c r="W120" s="117">
        <v>0</v>
      </c>
      <c r="X120" s="117">
        <v>0</v>
      </c>
      <c r="Y120" s="118" t="s">
        <v>25</v>
      </c>
      <c r="Z120" s="117">
        <v>0</v>
      </c>
      <c r="AA120" s="117">
        <v>0</v>
      </c>
      <c r="AB120" s="117">
        <v>0</v>
      </c>
      <c r="AC120" s="117">
        <v>0</v>
      </c>
      <c r="AD120" s="117">
        <v>0</v>
      </c>
      <c r="AE120" s="117">
        <v>0</v>
      </c>
      <c r="AF120" s="118" t="s">
        <v>25</v>
      </c>
      <c r="AG120" s="117">
        <v>0</v>
      </c>
      <c r="AH120" s="117">
        <v>0</v>
      </c>
      <c r="AI120" s="117">
        <v>0</v>
      </c>
      <c r="AJ120" s="117">
        <v>0</v>
      </c>
      <c r="AK120" s="117">
        <v>0</v>
      </c>
      <c r="AL120" s="111">
        <v>0</v>
      </c>
    </row>
    <row r="121" spans="1:38" ht="31.5">
      <c r="A121" s="78" t="s">
        <v>79</v>
      </c>
      <c r="B121" s="116" t="s">
        <v>262</v>
      </c>
      <c r="C121" s="117" t="s">
        <v>263</v>
      </c>
      <c r="D121" s="117" t="s">
        <v>25</v>
      </c>
      <c r="E121" s="117">
        <v>0</v>
      </c>
      <c r="F121" s="117">
        <v>0</v>
      </c>
      <c r="G121" s="117">
        <v>0</v>
      </c>
      <c r="H121" s="117">
        <v>0</v>
      </c>
      <c r="I121" s="117">
        <v>0</v>
      </c>
      <c r="J121" s="117">
        <v>0</v>
      </c>
      <c r="K121" s="117" t="s">
        <v>25</v>
      </c>
      <c r="L121" s="117">
        <v>0</v>
      </c>
      <c r="M121" s="117">
        <v>0</v>
      </c>
      <c r="N121" s="117">
        <v>0</v>
      </c>
      <c r="O121" s="117">
        <v>0</v>
      </c>
      <c r="P121" s="117">
        <v>0</v>
      </c>
      <c r="Q121" s="117">
        <v>0</v>
      </c>
      <c r="R121" s="118" t="s">
        <v>25</v>
      </c>
      <c r="S121" s="117">
        <v>0</v>
      </c>
      <c r="T121" s="117">
        <v>0</v>
      </c>
      <c r="U121" s="117">
        <v>0</v>
      </c>
      <c r="V121" s="117">
        <v>0</v>
      </c>
      <c r="W121" s="117">
        <v>0</v>
      </c>
      <c r="X121" s="117">
        <v>0</v>
      </c>
      <c r="Y121" s="118" t="s">
        <v>25</v>
      </c>
      <c r="Z121" s="117">
        <v>0</v>
      </c>
      <c r="AA121" s="117">
        <v>0</v>
      </c>
      <c r="AB121" s="117">
        <v>0</v>
      </c>
      <c r="AC121" s="117">
        <v>0</v>
      </c>
      <c r="AD121" s="117">
        <v>0</v>
      </c>
      <c r="AE121" s="117">
        <v>0</v>
      </c>
      <c r="AF121" s="118" t="s">
        <v>25</v>
      </c>
      <c r="AG121" s="117">
        <v>0</v>
      </c>
      <c r="AH121" s="117">
        <v>0</v>
      </c>
      <c r="AI121" s="117">
        <v>0</v>
      </c>
      <c r="AJ121" s="117">
        <v>0</v>
      </c>
      <c r="AK121" s="117">
        <v>0</v>
      </c>
      <c r="AL121" s="111">
        <v>0</v>
      </c>
    </row>
    <row r="122" spans="1:38" ht="31.5">
      <c r="A122" s="78" t="s">
        <v>79</v>
      </c>
      <c r="B122" s="116" t="s">
        <v>264</v>
      </c>
      <c r="C122" s="117" t="s">
        <v>265</v>
      </c>
      <c r="D122" s="117" t="s">
        <v>25</v>
      </c>
      <c r="E122" s="117">
        <v>0</v>
      </c>
      <c r="F122" s="117">
        <v>0</v>
      </c>
      <c r="G122" s="117">
        <v>0</v>
      </c>
      <c r="H122" s="117">
        <v>0</v>
      </c>
      <c r="I122" s="117">
        <v>0</v>
      </c>
      <c r="J122" s="117">
        <v>0</v>
      </c>
      <c r="K122" s="117" t="s">
        <v>25</v>
      </c>
      <c r="L122" s="117">
        <v>0</v>
      </c>
      <c r="M122" s="117">
        <v>0</v>
      </c>
      <c r="N122" s="117">
        <v>0</v>
      </c>
      <c r="O122" s="117">
        <v>0</v>
      </c>
      <c r="P122" s="117">
        <v>0</v>
      </c>
      <c r="Q122" s="117">
        <v>0</v>
      </c>
      <c r="R122" s="118" t="s">
        <v>25</v>
      </c>
      <c r="S122" s="117">
        <v>0</v>
      </c>
      <c r="T122" s="117">
        <v>0</v>
      </c>
      <c r="U122" s="117">
        <v>0</v>
      </c>
      <c r="V122" s="117">
        <v>0</v>
      </c>
      <c r="W122" s="117">
        <v>0</v>
      </c>
      <c r="X122" s="117">
        <v>0</v>
      </c>
      <c r="Y122" s="118" t="s">
        <v>25</v>
      </c>
      <c r="Z122" s="117">
        <v>0</v>
      </c>
      <c r="AA122" s="117">
        <v>0</v>
      </c>
      <c r="AB122" s="117">
        <v>0</v>
      </c>
      <c r="AC122" s="117">
        <v>0</v>
      </c>
      <c r="AD122" s="117">
        <v>0</v>
      </c>
      <c r="AE122" s="117">
        <v>0</v>
      </c>
      <c r="AF122" s="118" t="s">
        <v>25</v>
      </c>
      <c r="AG122" s="117">
        <v>0</v>
      </c>
      <c r="AH122" s="117">
        <v>0</v>
      </c>
      <c r="AI122" s="117">
        <v>0</v>
      </c>
      <c r="AJ122" s="117">
        <v>0</v>
      </c>
      <c r="AK122" s="117">
        <v>0</v>
      </c>
      <c r="AL122" s="111">
        <v>0</v>
      </c>
    </row>
    <row r="123" spans="1:38" ht="31.5">
      <c r="A123" s="78" t="s">
        <v>79</v>
      </c>
      <c r="B123" s="116" t="s">
        <v>266</v>
      </c>
      <c r="C123" s="117" t="s">
        <v>267</v>
      </c>
      <c r="D123" s="117" t="s">
        <v>25</v>
      </c>
      <c r="E123" s="117">
        <v>0</v>
      </c>
      <c r="F123" s="117">
        <v>0</v>
      </c>
      <c r="G123" s="117">
        <v>0</v>
      </c>
      <c r="H123" s="117">
        <v>0</v>
      </c>
      <c r="I123" s="117">
        <v>0</v>
      </c>
      <c r="J123" s="117">
        <v>0</v>
      </c>
      <c r="K123" s="117" t="s">
        <v>25</v>
      </c>
      <c r="L123" s="117">
        <v>0</v>
      </c>
      <c r="M123" s="117">
        <v>0</v>
      </c>
      <c r="N123" s="117">
        <v>0</v>
      </c>
      <c r="O123" s="117">
        <v>0</v>
      </c>
      <c r="P123" s="117">
        <v>0</v>
      </c>
      <c r="Q123" s="117">
        <v>0</v>
      </c>
      <c r="R123" s="118" t="s">
        <v>25</v>
      </c>
      <c r="S123" s="117">
        <v>0</v>
      </c>
      <c r="T123" s="117">
        <v>0</v>
      </c>
      <c r="U123" s="117">
        <v>0</v>
      </c>
      <c r="V123" s="117">
        <v>0</v>
      </c>
      <c r="W123" s="117">
        <v>0</v>
      </c>
      <c r="X123" s="117">
        <v>0</v>
      </c>
      <c r="Y123" s="118" t="s">
        <v>25</v>
      </c>
      <c r="Z123" s="117">
        <v>0</v>
      </c>
      <c r="AA123" s="117">
        <v>0</v>
      </c>
      <c r="AB123" s="117">
        <v>0</v>
      </c>
      <c r="AC123" s="117">
        <v>0</v>
      </c>
      <c r="AD123" s="117">
        <v>0</v>
      </c>
      <c r="AE123" s="117">
        <v>0</v>
      </c>
      <c r="AF123" s="118" t="s">
        <v>25</v>
      </c>
      <c r="AG123" s="117">
        <v>0</v>
      </c>
      <c r="AH123" s="117">
        <v>0</v>
      </c>
      <c r="AI123" s="117">
        <v>0</v>
      </c>
      <c r="AJ123" s="117">
        <v>0</v>
      </c>
      <c r="AK123" s="117">
        <v>0</v>
      </c>
      <c r="AL123" s="111">
        <v>0</v>
      </c>
    </row>
    <row r="124" spans="1:38" ht="31.5">
      <c r="A124" s="78" t="s">
        <v>79</v>
      </c>
      <c r="B124" s="116" t="s">
        <v>268</v>
      </c>
      <c r="C124" s="117" t="s">
        <v>269</v>
      </c>
      <c r="D124" s="117" t="s">
        <v>25</v>
      </c>
      <c r="E124" s="117">
        <v>0</v>
      </c>
      <c r="F124" s="117">
        <v>0</v>
      </c>
      <c r="G124" s="117">
        <v>0</v>
      </c>
      <c r="H124" s="117">
        <v>0</v>
      </c>
      <c r="I124" s="117">
        <v>0</v>
      </c>
      <c r="J124" s="117">
        <v>0</v>
      </c>
      <c r="K124" s="117" t="s">
        <v>25</v>
      </c>
      <c r="L124" s="117">
        <v>0</v>
      </c>
      <c r="M124" s="117">
        <v>0</v>
      </c>
      <c r="N124" s="117">
        <v>0</v>
      </c>
      <c r="O124" s="117">
        <v>0</v>
      </c>
      <c r="P124" s="117">
        <v>0</v>
      </c>
      <c r="Q124" s="117">
        <v>0</v>
      </c>
      <c r="R124" s="118" t="s">
        <v>25</v>
      </c>
      <c r="S124" s="117">
        <v>0</v>
      </c>
      <c r="T124" s="117">
        <v>0</v>
      </c>
      <c r="U124" s="117">
        <v>0</v>
      </c>
      <c r="V124" s="117">
        <v>0</v>
      </c>
      <c r="W124" s="117">
        <v>0</v>
      </c>
      <c r="X124" s="117">
        <v>0</v>
      </c>
      <c r="Y124" s="118" t="s">
        <v>25</v>
      </c>
      <c r="Z124" s="117">
        <v>0</v>
      </c>
      <c r="AA124" s="117">
        <v>0</v>
      </c>
      <c r="AB124" s="117">
        <v>0</v>
      </c>
      <c r="AC124" s="117">
        <v>0</v>
      </c>
      <c r="AD124" s="117">
        <v>0</v>
      </c>
      <c r="AE124" s="117">
        <v>0</v>
      </c>
      <c r="AF124" s="118" t="s">
        <v>25</v>
      </c>
      <c r="AG124" s="117">
        <v>0</v>
      </c>
      <c r="AH124" s="117">
        <v>0</v>
      </c>
      <c r="AI124" s="117">
        <v>0</v>
      </c>
      <c r="AJ124" s="117">
        <v>0</v>
      </c>
      <c r="AK124" s="117">
        <v>0</v>
      </c>
      <c r="AL124" s="111">
        <v>0</v>
      </c>
    </row>
    <row r="125" spans="1:38" ht="31.5">
      <c r="A125" s="78" t="s">
        <v>79</v>
      </c>
      <c r="B125" s="116" t="s">
        <v>270</v>
      </c>
      <c r="C125" s="117" t="s">
        <v>271</v>
      </c>
      <c r="D125" s="117" t="s">
        <v>25</v>
      </c>
      <c r="E125" s="117">
        <v>0</v>
      </c>
      <c r="F125" s="117">
        <v>0</v>
      </c>
      <c r="G125" s="117">
        <v>0</v>
      </c>
      <c r="H125" s="117">
        <v>0</v>
      </c>
      <c r="I125" s="117">
        <v>0</v>
      </c>
      <c r="J125" s="117">
        <v>0</v>
      </c>
      <c r="K125" s="117" t="s">
        <v>25</v>
      </c>
      <c r="L125" s="117">
        <v>0</v>
      </c>
      <c r="M125" s="117">
        <v>0</v>
      </c>
      <c r="N125" s="117">
        <v>0</v>
      </c>
      <c r="O125" s="117">
        <v>0</v>
      </c>
      <c r="P125" s="117">
        <v>0</v>
      </c>
      <c r="Q125" s="117">
        <v>0</v>
      </c>
      <c r="R125" s="118" t="s">
        <v>25</v>
      </c>
      <c r="S125" s="117">
        <v>0</v>
      </c>
      <c r="T125" s="117">
        <v>0</v>
      </c>
      <c r="U125" s="117">
        <v>0</v>
      </c>
      <c r="V125" s="117">
        <v>0</v>
      </c>
      <c r="W125" s="117">
        <v>0</v>
      </c>
      <c r="X125" s="117">
        <v>0</v>
      </c>
      <c r="Y125" s="118" t="s">
        <v>25</v>
      </c>
      <c r="Z125" s="117">
        <v>0</v>
      </c>
      <c r="AA125" s="117">
        <v>0</v>
      </c>
      <c r="AB125" s="117">
        <v>0</v>
      </c>
      <c r="AC125" s="117">
        <v>0</v>
      </c>
      <c r="AD125" s="117">
        <v>0</v>
      </c>
      <c r="AE125" s="117">
        <v>0</v>
      </c>
      <c r="AF125" s="118" t="s">
        <v>25</v>
      </c>
      <c r="AG125" s="117">
        <v>0</v>
      </c>
      <c r="AH125" s="117">
        <v>0</v>
      </c>
      <c r="AI125" s="117">
        <v>0</v>
      </c>
      <c r="AJ125" s="117">
        <v>0</v>
      </c>
      <c r="AK125" s="117">
        <v>0</v>
      </c>
      <c r="AL125" s="111">
        <v>0</v>
      </c>
    </row>
    <row r="126" spans="1:38" ht="31.5">
      <c r="A126" s="78" t="s">
        <v>79</v>
      </c>
      <c r="B126" s="116" t="s">
        <v>272</v>
      </c>
      <c r="C126" s="117" t="s">
        <v>273</v>
      </c>
      <c r="D126" s="117" t="s">
        <v>25</v>
      </c>
      <c r="E126" s="117">
        <v>0</v>
      </c>
      <c r="F126" s="117">
        <v>0</v>
      </c>
      <c r="G126" s="117">
        <v>0</v>
      </c>
      <c r="H126" s="117">
        <v>0</v>
      </c>
      <c r="I126" s="117">
        <v>0</v>
      </c>
      <c r="J126" s="117">
        <v>0</v>
      </c>
      <c r="K126" s="117" t="s">
        <v>25</v>
      </c>
      <c r="L126" s="117">
        <v>0</v>
      </c>
      <c r="M126" s="117">
        <v>0</v>
      </c>
      <c r="N126" s="117">
        <v>0</v>
      </c>
      <c r="O126" s="117">
        <v>0</v>
      </c>
      <c r="P126" s="117">
        <v>0</v>
      </c>
      <c r="Q126" s="117">
        <v>0</v>
      </c>
      <c r="R126" s="118" t="s">
        <v>25</v>
      </c>
      <c r="S126" s="117">
        <v>0</v>
      </c>
      <c r="T126" s="117">
        <v>0</v>
      </c>
      <c r="U126" s="117">
        <v>0</v>
      </c>
      <c r="V126" s="117">
        <v>0</v>
      </c>
      <c r="W126" s="117">
        <v>0</v>
      </c>
      <c r="X126" s="117">
        <v>0</v>
      </c>
      <c r="Y126" s="118" t="s">
        <v>25</v>
      </c>
      <c r="Z126" s="117">
        <v>0</v>
      </c>
      <c r="AA126" s="117">
        <v>0</v>
      </c>
      <c r="AB126" s="117">
        <v>0</v>
      </c>
      <c r="AC126" s="117">
        <v>0</v>
      </c>
      <c r="AD126" s="117">
        <v>0</v>
      </c>
      <c r="AE126" s="117">
        <v>0</v>
      </c>
      <c r="AF126" s="118" t="s">
        <v>25</v>
      </c>
      <c r="AG126" s="117">
        <v>0</v>
      </c>
      <c r="AH126" s="117">
        <v>0</v>
      </c>
      <c r="AI126" s="117">
        <v>0</v>
      </c>
      <c r="AJ126" s="117">
        <v>0</v>
      </c>
      <c r="AK126" s="117">
        <v>0</v>
      </c>
      <c r="AL126" s="111">
        <v>0</v>
      </c>
    </row>
    <row r="127" spans="1:38" ht="31.5">
      <c r="A127" s="78" t="s">
        <v>79</v>
      </c>
      <c r="B127" s="116" t="s">
        <v>274</v>
      </c>
      <c r="C127" s="117" t="s">
        <v>275</v>
      </c>
      <c r="D127" s="117" t="s">
        <v>25</v>
      </c>
      <c r="E127" s="117">
        <v>0</v>
      </c>
      <c r="F127" s="117">
        <v>0</v>
      </c>
      <c r="G127" s="117">
        <v>0</v>
      </c>
      <c r="H127" s="117">
        <v>0</v>
      </c>
      <c r="I127" s="117">
        <v>0</v>
      </c>
      <c r="J127" s="117">
        <v>0</v>
      </c>
      <c r="K127" s="117" t="s">
        <v>25</v>
      </c>
      <c r="L127" s="117">
        <v>0</v>
      </c>
      <c r="M127" s="117">
        <v>0</v>
      </c>
      <c r="N127" s="117">
        <v>0</v>
      </c>
      <c r="O127" s="117">
        <v>0</v>
      </c>
      <c r="P127" s="117">
        <v>0</v>
      </c>
      <c r="Q127" s="117">
        <v>0</v>
      </c>
      <c r="R127" s="118" t="s">
        <v>25</v>
      </c>
      <c r="S127" s="117">
        <v>0</v>
      </c>
      <c r="T127" s="117">
        <v>0</v>
      </c>
      <c r="U127" s="117">
        <v>0</v>
      </c>
      <c r="V127" s="117">
        <v>0</v>
      </c>
      <c r="W127" s="117">
        <v>0</v>
      </c>
      <c r="X127" s="117">
        <v>0</v>
      </c>
      <c r="Y127" s="118" t="s">
        <v>25</v>
      </c>
      <c r="Z127" s="117">
        <v>0</v>
      </c>
      <c r="AA127" s="117">
        <v>0</v>
      </c>
      <c r="AB127" s="117">
        <v>0</v>
      </c>
      <c r="AC127" s="117">
        <v>0</v>
      </c>
      <c r="AD127" s="117">
        <v>0</v>
      </c>
      <c r="AE127" s="117">
        <v>0</v>
      </c>
      <c r="AF127" s="118" t="s">
        <v>25</v>
      </c>
      <c r="AG127" s="117">
        <v>0</v>
      </c>
      <c r="AH127" s="117">
        <v>0</v>
      </c>
      <c r="AI127" s="117">
        <v>0</v>
      </c>
      <c r="AJ127" s="117">
        <v>0</v>
      </c>
      <c r="AK127" s="117">
        <v>0</v>
      </c>
      <c r="AL127" s="111">
        <v>0</v>
      </c>
    </row>
    <row r="128" spans="1:38" ht="31.5">
      <c r="A128" s="78" t="s">
        <v>79</v>
      </c>
      <c r="B128" s="116" t="s">
        <v>276</v>
      </c>
      <c r="C128" s="117" t="s">
        <v>277</v>
      </c>
      <c r="D128" s="117" t="s">
        <v>25</v>
      </c>
      <c r="E128" s="117">
        <v>0</v>
      </c>
      <c r="F128" s="117">
        <v>0</v>
      </c>
      <c r="G128" s="117">
        <v>0</v>
      </c>
      <c r="H128" s="117">
        <v>0</v>
      </c>
      <c r="I128" s="117">
        <v>0</v>
      </c>
      <c r="J128" s="117">
        <v>0</v>
      </c>
      <c r="K128" s="117" t="s">
        <v>25</v>
      </c>
      <c r="L128" s="117">
        <v>0</v>
      </c>
      <c r="M128" s="117">
        <v>0</v>
      </c>
      <c r="N128" s="117">
        <v>0</v>
      </c>
      <c r="O128" s="117">
        <v>0</v>
      </c>
      <c r="P128" s="117">
        <v>0</v>
      </c>
      <c r="Q128" s="117">
        <v>0</v>
      </c>
      <c r="R128" s="118" t="s">
        <v>25</v>
      </c>
      <c r="S128" s="117">
        <v>0</v>
      </c>
      <c r="T128" s="117">
        <v>0</v>
      </c>
      <c r="U128" s="117">
        <v>0</v>
      </c>
      <c r="V128" s="117">
        <v>0</v>
      </c>
      <c r="W128" s="117">
        <v>0</v>
      </c>
      <c r="X128" s="117">
        <v>0</v>
      </c>
      <c r="Y128" s="118" t="s">
        <v>25</v>
      </c>
      <c r="Z128" s="117">
        <v>0</v>
      </c>
      <c r="AA128" s="117">
        <v>0</v>
      </c>
      <c r="AB128" s="117">
        <v>0</v>
      </c>
      <c r="AC128" s="117">
        <v>0</v>
      </c>
      <c r="AD128" s="117">
        <v>0</v>
      </c>
      <c r="AE128" s="117">
        <v>0</v>
      </c>
      <c r="AF128" s="118" t="s">
        <v>25</v>
      </c>
      <c r="AG128" s="117">
        <v>0</v>
      </c>
      <c r="AH128" s="117">
        <v>0</v>
      </c>
      <c r="AI128" s="117">
        <v>0</v>
      </c>
      <c r="AJ128" s="117">
        <v>0</v>
      </c>
      <c r="AK128" s="117">
        <v>0</v>
      </c>
      <c r="AL128" s="111">
        <v>0</v>
      </c>
    </row>
    <row r="129" spans="1:38" ht="31.5">
      <c r="A129" s="78" t="s">
        <v>79</v>
      </c>
      <c r="B129" s="116" t="s">
        <v>278</v>
      </c>
      <c r="C129" s="117" t="s">
        <v>279</v>
      </c>
      <c r="D129" s="117" t="s">
        <v>25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117" t="s">
        <v>25</v>
      </c>
      <c r="L129" s="117">
        <v>0</v>
      </c>
      <c r="M129" s="117">
        <v>0</v>
      </c>
      <c r="N129" s="117">
        <v>0</v>
      </c>
      <c r="O129" s="117">
        <v>0</v>
      </c>
      <c r="P129" s="117">
        <v>0</v>
      </c>
      <c r="Q129" s="117">
        <v>0</v>
      </c>
      <c r="R129" s="118" t="s">
        <v>25</v>
      </c>
      <c r="S129" s="117">
        <v>0</v>
      </c>
      <c r="T129" s="117">
        <v>0</v>
      </c>
      <c r="U129" s="117">
        <v>0</v>
      </c>
      <c r="V129" s="117">
        <v>0</v>
      </c>
      <c r="W129" s="117">
        <v>0</v>
      </c>
      <c r="X129" s="117">
        <v>0</v>
      </c>
      <c r="Y129" s="118" t="s">
        <v>25</v>
      </c>
      <c r="Z129" s="117">
        <v>0</v>
      </c>
      <c r="AA129" s="117">
        <v>0</v>
      </c>
      <c r="AB129" s="117">
        <v>0</v>
      </c>
      <c r="AC129" s="117">
        <v>0</v>
      </c>
      <c r="AD129" s="117">
        <v>0</v>
      </c>
      <c r="AE129" s="117">
        <v>0</v>
      </c>
      <c r="AF129" s="118" t="s">
        <v>25</v>
      </c>
      <c r="AG129" s="117">
        <v>0</v>
      </c>
      <c r="AH129" s="117">
        <v>0</v>
      </c>
      <c r="AI129" s="117">
        <v>0</v>
      </c>
      <c r="AJ129" s="117">
        <v>0</v>
      </c>
      <c r="AK129" s="117">
        <v>0</v>
      </c>
      <c r="AL129" s="111">
        <v>0</v>
      </c>
    </row>
    <row r="130" spans="1:38" ht="31.5">
      <c r="A130" s="78" t="s">
        <v>79</v>
      </c>
      <c r="B130" s="116" t="s">
        <v>280</v>
      </c>
      <c r="C130" s="117" t="s">
        <v>281</v>
      </c>
      <c r="D130" s="117" t="s">
        <v>25</v>
      </c>
      <c r="E130" s="117">
        <v>0</v>
      </c>
      <c r="F130" s="117">
        <v>0</v>
      </c>
      <c r="G130" s="117">
        <v>0</v>
      </c>
      <c r="H130" s="117">
        <v>0</v>
      </c>
      <c r="I130" s="117">
        <v>0</v>
      </c>
      <c r="J130" s="117">
        <v>0</v>
      </c>
      <c r="K130" s="117" t="s">
        <v>25</v>
      </c>
      <c r="L130" s="117">
        <v>0</v>
      </c>
      <c r="M130" s="117">
        <v>0</v>
      </c>
      <c r="N130" s="117">
        <v>0</v>
      </c>
      <c r="O130" s="117">
        <v>0</v>
      </c>
      <c r="P130" s="117">
        <v>0</v>
      </c>
      <c r="Q130" s="117">
        <v>0</v>
      </c>
      <c r="R130" s="118" t="s">
        <v>25</v>
      </c>
      <c r="S130" s="117">
        <v>0</v>
      </c>
      <c r="T130" s="117">
        <v>0</v>
      </c>
      <c r="U130" s="117">
        <v>0</v>
      </c>
      <c r="V130" s="117">
        <v>0</v>
      </c>
      <c r="W130" s="117">
        <v>0</v>
      </c>
      <c r="X130" s="117">
        <v>0</v>
      </c>
      <c r="Y130" s="118" t="s">
        <v>25</v>
      </c>
      <c r="Z130" s="117">
        <v>0</v>
      </c>
      <c r="AA130" s="117">
        <v>0</v>
      </c>
      <c r="AB130" s="117">
        <v>0</v>
      </c>
      <c r="AC130" s="117">
        <v>0</v>
      </c>
      <c r="AD130" s="117">
        <v>0</v>
      </c>
      <c r="AE130" s="117">
        <v>0</v>
      </c>
      <c r="AF130" s="118" t="s">
        <v>25</v>
      </c>
      <c r="AG130" s="117">
        <v>0</v>
      </c>
      <c r="AH130" s="117">
        <v>0</v>
      </c>
      <c r="AI130" s="117">
        <v>0</v>
      </c>
      <c r="AJ130" s="117">
        <v>0</v>
      </c>
      <c r="AK130" s="117">
        <v>0</v>
      </c>
      <c r="AL130" s="111">
        <v>0</v>
      </c>
    </row>
    <row r="131" spans="1:38" ht="31.5">
      <c r="A131" s="78" t="s">
        <v>79</v>
      </c>
      <c r="B131" s="116" t="s">
        <v>282</v>
      </c>
      <c r="C131" s="117" t="s">
        <v>283</v>
      </c>
      <c r="D131" s="117" t="s">
        <v>25</v>
      </c>
      <c r="E131" s="117">
        <v>0</v>
      </c>
      <c r="F131" s="117">
        <v>0</v>
      </c>
      <c r="G131" s="117">
        <v>0</v>
      </c>
      <c r="H131" s="117">
        <v>0</v>
      </c>
      <c r="I131" s="117">
        <v>0</v>
      </c>
      <c r="J131" s="117">
        <v>0</v>
      </c>
      <c r="K131" s="117" t="s">
        <v>25</v>
      </c>
      <c r="L131" s="117">
        <v>0</v>
      </c>
      <c r="M131" s="117">
        <v>0</v>
      </c>
      <c r="N131" s="117">
        <v>0</v>
      </c>
      <c r="O131" s="117">
        <v>0</v>
      </c>
      <c r="P131" s="117">
        <v>0</v>
      </c>
      <c r="Q131" s="117">
        <v>0</v>
      </c>
      <c r="R131" s="118" t="s">
        <v>25</v>
      </c>
      <c r="S131" s="117">
        <v>0</v>
      </c>
      <c r="T131" s="117">
        <v>0</v>
      </c>
      <c r="U131" s="117">
        <v>0</v>
      </c>
      <c r="V131" s="117">
        <v>0</v>
      </c>
      <c r="W131" s="117">
        <v>0</v>
      </c>
      <c r="X131" s="117">
        <v>0</v>
      </c>
      <c r="Y131" s="118" t="s">
        <v>25</v>
      </c>
      <c r="Z131" s="117">
        <v>0</v>
      </c>
      <c r="AA131" s="117">
        <v>0</v>
      </c>
      <c r="AB131" s="117">
        <v>0</v>
      </c>
      <c r="AC131" s="117">
        <v>0</v>
      </c>
      <c r="AD131" s="117">
        <v>0</v>
      </c>
      <c r="AE131" s="117">
        <v>0</v>
      </c>
      <c r="AF131" s="118" t="s">
        <v>25</v>
      </c>
      <c r="AG131" s="117">
        <v>0</v>
      </c>
      <c r="AH131" s="117">
        <v>0</v>
      </c>
      <c r="AI131" s="117">
        <v>0</v>
      </c>
      <c r="AJ131" s="117">
        <v>0</v>
      </c>
      <c r="AK131" s="117">
        <v>0</v>
      </c>
      <c r="AL131" s="111">
        <v>0</v>
      </c>
    </row>
    <row r="132" spans="1:38" ht="31.5">
      <c r="A132" s="78" t="s">
        <v>79</v>
      </c>
      <c r="B132" s="116" t="s">
        <v>284</v>
      </c>
      <c r="C132" s="117" t="s">
        <v>285</v>
      </c>
      <c r="D132" s="117" t="s">
        <v>25</v>
      </c>
      <c r="E132" s="117">
        <v>0</v>
      </c>
      <c r="F132" s="117">
        <v>0</v>
      </c>
      <c r="G132" s="117">
        <v>0</v>
      </c>
      <c r="H132" s="117">
        <v>0</v>
      </c>
      <c r="I132" s="117">
        <v>0</v>
      </c>
      <c r="J132" s="117">
        <v>0</v>
      </c>
      <c r="K132" s="117" t="s">
        <v>25</v>
      </c>
      <c r="L132" s="117">
        <v>0</v>
      </c>
      <c r="M132" s="117">
        <v>0</v>
      </c>
      <c r="N132" s="117">
        <v>0</v>
      </c>
      <c r="O132" s="117">
        <v>0</v>
      </c>
      <c r="P132" s="117">
        <v>0</v>
      </c>
      <c r="Q132" s="117">
        <v>0</v>
      </c>
      <c r="R132" s="118" t="s">
        <v>25</v>
      </c>
      <c r="S132" s="117">
        <v>0</v>
      </c>
      <c r="T132" s="117">
        <v>0</v>
      </c>
      <c r="U132" s="117">
        <v>0</v>
      </c>
      <c r="V132" s="117">
        <v>0</v>
      </c>
      <c r="W132" s="117">
        <v>0</v>
      </c>
      <c r="X132" s="117">
        <v>0</v>
      </c>
      <c r="Y132" s="118" t="s">
        <v>25</v>
      </c>
      <c r="Z132" s="117">
        <v>0</v>
      </c>
      <c r="AA132" s="117">
        <v>0</v>
      </c>
      <c r="AB132" s="117">
        <v>0</v>
      </c>
      <c r="AC132" s="117">
        <v>0</v>
      </c>
      <c r="AD132" s="117">
        <v>0</v>
      </c>
      <c r="AE132" s="117">
        <v>0</v>
      </c>
      <c r="AF132" s="118" t="s">
        <v>25</v>
      </c>
      <c r="AG132" s="117">
        <v>0</v>
      </c>
      <c r="AH132" s="117">
        <v>0</v>
      </c>
      <c r="AI132" s="117">
        <v>0</v>
      </c>
      <c r="AJ132" s="117">
        <v>0</v>
      </c>
      <c r="AK132" s="117">
        <v>0</v>
      </c>
      <c r="AL132" s="111">
        <v>0</v>
      </c>
    </row>
    <row r="133" spans="1:38" ht="31.5">
      <c r="A133" s="78" t="s">
        <v>79</v>
      </c>
      <c r="B133" s="116" t="s">
        <v>286</v>
      </c>
      <c r="C133" s="117" t="s">
        <v>287</v>
      </c>
      <c r="D133" s="117" t="s">
        <v>25</v>
      </c>
      <c r="E133" s="117">
        <v>0</v>
      </c>
      <c r="F133" s="117">
        <v>0</v>
      </c>
      <c r="G133" s="117">
        <v>0</v>
      </c>
      <c r="H133" s="117">
        <v>0</v>
      </c>
      <c r="I133" s="117">
        <v>0</v>
      </c>
      <c r="J133" s="117">
        <v>0</v>
      </c>
      <c r="K133" s="117" t="s">
        <v>25</v>
      </c>
      <c r="L133" s="117">
        <v>0</v>
      </c>
      <c r="M133" s="117">
        <v>0</v>
      </c>
      <c r="N133" s="117">
        <v>0</v>
      </c>
      <c r="O133" s="117">
        <v>0</v>
      </c>
      <c r="P133" s="117">
        <v>0</v>
      </c>
      <c r="Q133" s="117">
        <v>0</v>
      </c>
      <c r="R133" s="118" t="s">
        <v>25</v>
      </c>
      <c r="S133" s="117">
        <v>0</v>
      </c>
      <c r="T133" s="117">
        <v>0</v>
      </c>
      <c r="U133" s="117">
        <v>0</v>
      </c>
      <c r="V133" s="117">
        <v>0</v>
      </c>
      <c r="W133" s="117">
        <v>0</v>
      </c>
      <c r="X133" s="117">
        <v>0</v>
      </c>
      <c r="Y133" s="118" t="s">
        <v>25</v>
      </c>
      <c r="Z133" s="117">
        <v>0</v>
      </c>
      <c r="AA133" s="117">
        <v>0</v>
      </c>
      <c r="AB133" s="117">
        <v>0</v>
      </c>
      <c r="AC133" s="117">
        <v>0</v>
      </c>
      <c r="AD133" s="117">
        <v>0</v>
      </c>
      <c r="AE133" s="117">
        <v>0</v>
      </c>
      <c r="AF133" s="118" t="s">
        <v>25</v>
      </c>
      <c r="AG133" s="117">
        <v>0</v>
      </c>
      <c r="AH133" s="117">
        <v>0</v>
      </c>
      <c r="AI133" s="117">
        <v>0</v>
      </c>
      <c r="AJ133" s="117">
        <v>0</v>
      </c>
      <c r="AK133" s="117">
        <v>0</v>
      </c>
      <c r="AL133" s="111">
        <v>0</v>
      </c>
    </row>
    <row r="134" spans="1:38" ht="31.5">
      <c r="A134" s="78" t="s">
        <v>79</v>
      </c>
      <c r="B134" s="116" t="s">
        <v>288</v>
      </c>
      <c r="C134" s="117" t="s">
        <v>289</v>
      </c>
      <c r="D134" s="117" t="s">
        <v>25</v>
      </c>
      <c r="E134" s="117">
        <v>0</v>
      </c>
      <c r="F134" s="117">
        <v>0</v>
      </c>
      <c r="G134" s="117">
        <v>0</v>
      </c>
      <c r="H134" s="117">
        <v>0</v>
      </c>
      <c r="I134" s="117">
        <v>0</v>
      </c>
      <c r="J134" s="117">
        <v>0</v>
      </c>
      <c r="K134" s="117" t="s">
        <v>25</v>
      </c>
      <c r="L134" s="117">
        <v>0</v>
      </c>
      <c r="M134" s="117">
        <v>0</v>
      </c>
      <c r="N134" s="117">
        <v>0</v>
      </c>
      <c r="O134" s="117">
        <v>0</v>
      </c>
      <c r="P134" s="117">
        <v>0</v>
      </c>
      <c r="Q134" s="117">
        <v>0</v>
      </c>
      <c r="R134" s="118" t="s">
        <v>25</v>
      </c>
      <c r="S134" s="117">
        <v>0</v>
      </c>
      <c r="T134" s="117">
        <v>0</v>
      </c>
      <c r="U134" s="117">
        <v>0</v>
      </c>
      <c r="V134" s="117">
        <v>0</v>
      </c>
      <c r="W134" s="117">
        <v>0</v>
      </c>
      <c r="X134" s="117">
        <v>0</v>
      </c>
      <c r="Y134" s="118" t="s">
        <v>25</v>
      </c>
      <c r="Z134" s="117">
        <v>0</v>
      </c>
      <c r="AA134" s="117">
        <v>0</v>
      </c>
      <c r="AB134" s="117">
        <v>0</v>
      </c>
      <c r="AC134" s="117">
        <v>0</v>
      </c>
      <c r="AD134" s="117">
        <v>0</v>
      </c>
      <c r="AE134" s="117">
        <v>0</v>
      </c>
      <c r="AF134" s="118" t="s">
        <v>25</v>
      </c>
      <c r="AG134" s="117">
        <v>0</v>
      </c>
      <c r="AH134" s="117">
        <v>0</v>
      </c>
      <c r="AI134" s="117">
        <v>0</v>
      </c>
      <c r="AJ134" s="117">
        <v>0</v>
      </c>
      <c r="AK134" s="117">
        <v>0</v>
      </c>
      <c r="AL134" s="111">
        <v>0</v>
      </c>
    </row>
    <row r="135" spans="1:38" ht="31.5">
      <c r="A135" s="78" t="s">
        <v>79</v>
      </c>
      <c r="B135" s="116" t="s">
        <v>290</v>
      </c>
      <c r="C135" s="117" t="s">
        <v>291</v>
      </c>
      <c r="D135" s="117" t="s">
        <v>25</v>
      </c>
      <c r="E135" s="117">
        <v>0</v>
      </c>
      <c r="F135" s="117">
        <v>0</v>
      </c>
      <c r="G135" s="117">
        <v>0</v>
      </c>
      <c r="H135" s="117">
        <v>0</v>
      </c>
      <c r="I135" s="117">
        <v>0</v>
      </c>
      <c r="J135" s="117">
        <v>0</v>
      </c>
      <c r="K135" s="117" t="s">
        <v>25</v>
      </c>
      <c r="L135" s="117">
        <v>0</v>
      </c>
      <c r="M135" s="117">
        <v>0</v>
      </c>
      <c r="N135" s="117">
        <v>0</v>
      </c>
      <c r="O135" s="117">
        <v>0</v>
      </c>
      <c r="P135" s="117">
        <v>0</v>
      </c>
      <c r="Q135" s="117">
        <v>0</v>
      </c>
      <c r="R135" s="118" t="s">
        <v>25</v>
      </c>
      <c r="S135" s="117">
        <v>0</v>
      </c>
      <c r="T135" s="117">
        <v>0</v>
      </c>
      <c r="U135" s="117">
        <v>0</v>
      </c>
      <c r="V135" s="117">
        <v>0</v>
      </c>
      <c r="W135" s="117">
        <v>0</v>
      </c>
      <c r="X135" s="117">
        <v>0</v>
      </c>
      <c r="Y135" s="118" t="s">
        <v>25</v>
      </c>
      <c r="Z135" s="117">
        <v>0</v>
      </c>
      <c r="AA135" s="117">
        <v>0</v>
      </c>
      <c r="AB135" s="117">
        <v>0</v>
      </c>
      <c r="AC135" s="117">
        <v>0</v>
      </c>
      <c r="AD135" s="117">
        <v>0</v>
      </c>
      <c r="AE135" s="117">
        <v>0</v>
      </c>
      <c r="AF135" s="118" t="s">
        <v>25</v>
      </c>
      <c r="AG135" s="117">
        <v>0</v>
      </c>
      <c r="AH135" s="117">
        <v>0</v>
      </c>
      <c r="AI135" s="117">
        <v>0</v>
      </c>
      <c r="AJ135" s="117">
        <v>0</v>
      </c>
      <c r="AK135" s="117">
        <v>0</v>
      </c>
      <c r="AL135" s="111">
        <v>0</v>
      </c>
    </row>
    <row r="136" spans="1:38" ht="31.5">
      <c r="A136" s="78" t="s">
        <v>79</v>
      </c>
      <c r="B136" s="116" t="s">
        <v>292</v>
      </c>
      <c r="C136" s="117" t="s">
        <v>293</v>
      </c>
      <c r="D136" s="117" t="s">
        <v>25</v>
      </c>
      <c r="E136" s="117">
        <v>0</v>
      </c>
      <c r="F136" s="117">
        <v>0</v>
      </c>
      <c r="G136" s="117">
        <v>0</v>
      </c>
      <c r="H136" s="117">
        <v>0</v>
      </c>
      <c r="I136" s="117">
        <v>0</v>
      </c>
      <c r="J136" s="117">
        <v>0</v>
      </c>
      <c r="K136" s="117" t="s">
        <v>25</v>
      </c>
      <c r="L136" s="117">
        <v>0</v>
      </c>
      <c r="M136" s="117">
        <v>0</v>
      </c>
      <c r="N136" s="117">
        <v>0</v>
      </c>
      <c r="O136" s="117">
        <v>0</v>
      </c>
      <c r="P136" s="117">
        <v>0</v>
      </c>
      <c r="Q136" s="117">
        <v>0</v>
      </c>
      <c r="R136" s="118" t="s">
        <v>25</v>
      </c>
      <c r="S136" s="117">
        <v>0</v>
      </c>
      <c r="T136" s="117">
        <v>0</v>
      </c>
      <c r="U136" s="117">
        <v>0</v>
      </c>
      <c r="V136" s="117">
        <v>0</v>
      </c>
      <c r="W136" s="117">
        <v>0</v>
      </c>
      <c r="X136" s="117">
        <v>0</v>
      </c>
      <c r="Y136" s="118" t="s">
        <v>25</v>
      </c>
      <c r="Z136" s="117">
        <v>0</v>
      </c>
      <c r="AA136" s="117">
        <v>0</v>
      </c>
      <c r="AB136" s="117">
        <v>0</v>
      </c>
      <c r="AC136" s="117">
        <v>0</v>
      </c>
      <c r="AD136" s="117">
        <v>0</v>
      </c>
      <c r="AE136" s="117">
        <v>0</v>
      </c>
      <c r="AF136" s="118" t="s">
        <v>25</v>
      </c>
      <c r="AG136" s="117">
        <v>0</v>
      </c>
      <c r="AH136" s="117">
        <v>0</v>
      </c>
      <c r="AI136" s="117">
        <v>0</v>
      </c>
      <c r="AJ136" s="117">
        <v>0</v>
      </c>
      <c r="AK136" s="117">
        <v>0</v>
      </c>
      <c r="AL136" s="111">
        <v>0</v>
      </c>
    </row>
    <row r="137" spans="1:38" ht="31.5">
      <c r="A137" s="78" t="s">
        <v>79</v>
      </c>
      <c r="B137" s="116" t="s">
        <v>294</v>
      </c>
      <c r="C137" s="117" t="s">
        <v>295</v>
      </c>
      <c r="D137" s="117" t="s">
        <v>25</v>
      </c>
      <c r="E137" s="117">
        <v>0</v>
      </c>
      <c r="F137" s="117">
        <v>0</v>
      </c>
      <c r="G137" s="117">
        <v>0</v>
      </c>
      <c r="H137" s="117">
        <v>0</v>
      </c>
      <c r="I137" s="117">
        <v>0</v>
      </c>
      <c r="J137" s="117">
        <v>0</v>
      </c>
      <c r="K137" s="117" t="s">
        <v>25</v>
      </c>
      <c r="L137" s="117">
        <v>0</v>
      </c>
      <c r="M137" s="117">
        <v>0</v>
      </c>
      <c r="N137" s="117">
        <v>0</v>
      </c>
      <c r="O137" s="117">
        <v>0</v>
      </c>
      <c r="P137" s="117">
        <v>0</v>
      </c>
      <c r="Q137" s="117">
        <v>0</v>
      </c>
      <c r="R137" s="118" t="s">
        <v>25</v>
      </c>
      <c r="S137" s="117">
        <v>0</v>
      </c>
      <c r="T137" s="117">
        <v>0</v>
      </c>
      <c r="U137" s="117">
        <v>0</v>
      </c>
      <c r="V137" s="117">
        <v>0</v>
      </c>
      <c r="W137" s="117">
        <v>0</v>
      </c>
      <c r="X137" s="117">
        <v>0</v>
      </c>
      <c r="Y137" s="118" t="s">
        <v>25</v>
      </c>
      <c r="Z137" s="117">
        <v>0</v>
      </c>
      <c r="AA137" s="117">
        <v>0</v>
      </c>
      <c r="AB137" s="117">
        <v>0</v>
      </c>
      <c r="AC137" s="117">
        <v>0</v>
      </c>
      <c r="AD137" s="117">
        <v>0</v>
      </c>
      <c r="AE137" s="117">
        <v>0</v>
      </c>
      <c r="AF137" s="118" t="s">
        <v>25</v>
      </c>
      <c r="AG137" s="117">
        <v>0</v>
      </c>
      <c r="AH137" s="117">
        <v>0</v>
      </c>
      <c r="AI137" s="117">
        <v>0</v>
      </c>
      <c r="AJ137" s="117">
        <v>0</v>
      </c>
      <c r="AK137" s="117">
        <v>0</v>
      </c>
      <c r="AL137" s="111">
        <v>0</v>
      </c>
    </row>
    <row r="138" spans="1:38" ht="31.5">
      <c r="A138" s="78" t="s">
        <v>79</v>
      </c>
      <c r="B138" s="116" t="s">
        <v>296</v>
      </c>
      <c r="C138" s="117" t="s">
        <v>297</v>
      </c>
      <c r="D138" s="117" t="s">
        <v>25</v>
      </c>
      <c r="E138" s="117">
        <v>0</v>
      </c>
      <c r="F138" s="117">
        <v>0</v>
      </c>
      <c r="G138" s="117">
        <v>0</v>
      </c>
      <c r="H138" s="117">
        <v>0</v>
      </c>
      <c r="I138" s="117">
        <v>0</v>
      </c>
      <c r="J138" s="117">
        <v>0</v>
      </c>
      <c r="K138" s="117" t="s">
        <v>25</v>
      </c>
      <c r="L138" s="117">
        <v>0</v>
      </c>
      <c r="M138" s="117">
        <v>0</v>
      </c>
      <c r="N138" s="117">
        <v>0</v>
      </c>
      <c r="O138" s="117">
        <v>0</v>
      </c>
      <c r="P138" s="117">
        <v>0</v>
      </c>
      <c r="Q138" s="117">
        <v>0</v>
      </c>
      <c r="R138" s="118" t="s">
        <v>25</v>
      </c>
      <c r="S138" s="117">
        <v>0</v>
      </c>
      <c r="T138" s="117">
        <v>0</v>
      </c>
      <c r="U138" s="117">
        <v>0</v>
      </c>
      <c r="V138" s="117">
        <v>0</v>
      </c>
      <c r="W138" s="117">
        <v>0</v>
      </c>
      <c r="X138" s="117">
        <v>0</v>
      </c>
      <c r="Y138" s="118" t="s">
        <v>25</v>
      </c>
      <c r="Z138" s="117">
        <v>0</v>
      </c>
      <c r="AA138" s="117">
        <v>0</v>
      </c>
      <c r="AB138" s="117">
        <v>0</v>
      </c>
      <c r="AC138" s="117">
        <v>0</v>
      </c>
      <c r="AD138" s="117">
        <v>0</v>
      </c>
      <c r="AE138" s="117">
        <v>0</v>
      </c>
      <c r="AF138" s="118" t="s">
        <v>25</v>
      </c>
      <c r="AG138" s="117">
        <v>0</v>
      </c>
      <c r="AH138" s="117">
        <v>0</v>
      </c>
      <c r="AI138" s="117">
        <v>0</v>
      </c>
      <c r="AJ138" s="117">
        <v>0</v>
      </c>
      <c r="AK138" s="117">
        <v>0</v>
      </c>
      <c r="AL138" s="111">
        <v>0</v>
      </c>
    </row>
    <row r="139" spans="1:38" ht="31.5">
      <c r="A139" s="78" t="s">
        <v>79</v>
      </c>
      <c r="B139" s="116" t="s">
        <v>298</v>
      </c>
      <c r="C139" s="117" t="s">
        <v>299</v>
      </c>
      <c r="D139" s="117" t="s">
        <v>25</v>
      </c>
      <c r="E139" s="117">
        <v>0</v>
      </c>
      <c r="F139" s="117">
        <v>0</v>
      </c>
      <c r="G139" s="117">
        <v>0</v>
      </c>
      <c r="H139" s="117">
        <v>0</v>
      </c>
      <c r="I139" s="117">
        <v>0</v>
      </c>
      <c r="J139" s="117">
        <v>0</v>
      </c>
      <c r="K139" s="117" t="s">
        <v>25</v>
      </c>
      <c r="L139" s="117">
        <v>0</v>
      </c>
      <c r="M139" s="117">
        <v>0</v>
      </c>
      <c r="N139" s="117">
        <v>0</v>
      </c>
      <c r="O139" s="117">
        <v>0</v>
      </c>
      <c r="P139" s="117">
        <v>0</v>
      </c>
      <c r="Q139" s="117">
        <v>0</v>
      </c>
      <c r="R139" s="118" t="s">
        <v>25</v>
      </c>
      <c r="S139" s="117">
        <v>0</v>
      </c>
      <c r="T139" s="117">
        <v>0</v>
      </c>
      <c r="U139" s="117">
        <v>0</v>
      </c>
      <c r="V139" s="117">
        <v>0</v>
      </c>
      <c r="W139" s="117">
        <v>0</v>
      </c>
      <c r="X139" s="117">
        <v>0</v>
      </c>
      <c r="Y139" s="118" t="s">
        <v>25</v>
      </c>
      <c r="Z139" s="117">
        <v>0</v>
      </c>
      <c r="AA139" s="117">
        <v>0</v>
      </c>
      <c r="AB139" s="117">
        <v>0</v>
      </c>
      <c r="AC139" s="117">
        <v>0</v>
      </c>
      <c r="AD139" s="117">
        <v>0</v>
      </c>
      <c r="AE139" s="117">
        <v>0</v>
      </c>
      <c r="AF139" s="118" t="s">
        <v>25</v>
      </c>
      <c r="AG139" s="117">
        <v>0</v>
      </c>
      <c r="AH139" s="117">
        <v>0</v>
      </c>
      <c r="AI139" s="117">
        <v>0</v>
      </c>
      <c r="AJ139" s="117">
        <v>0</v>
      </c>
      <c r="AK139" s="117">
        <v>0</v>
      </c>
      <c r="AL139" s="111">
        <v>0</v>
      </c>
    </row>
    <row r="140" spans="1:38" ht="31.5">
      <c r="A140" s="78" t="s">
        <v>79</v>
      </c>
      <c r="B140" s="116" t="s">
        <v>300</v>
      </c>
      <c r="C140" s="117" t="s">
        <v>301</v>
      </c>
      <c r="D140" s="117" t="s">
        <v>25</v>
      </c>
      <c r="E140" s="117">
        <v>0</v>
      </c>
      <c r="F140" s="117">
        <v>0</v>
      </c>
      <c r="G140" s="117">
        <v>0</v>
      </c>
      <c r="H140" s="117">
        <v>0</v>
      </c>
      <c r="I140" s="117">
        <v>0</v>
      </c>
      <c r="J140" s="117">
        <v>0</v>
      </c>
      <c r="K140" s="117" t="s">
        <v>25</v>
      </c>
      <c r="L140" s="117">
        <v>0</v>
      </c>
      <c r="M140" s="117">
        <v>0</v>
      </c>
      <c r="N140" s="117">
        <v>0</v>
      </c>
      <c r="O140" s="117">
        <v>0</v>
      </c>
      <c r="P140" s="117">
        <v>0</v>
      </c>
      <c r="Q140" s="117">
        <v>0</v>
      </c>
      <c r="R140" s="118" t="s">
        <v>25</v>
      </c>
      <c r="S140" s="117">
        <v>0</v>
      </c>
      <c r="T140" s="117">
        <v>0</v>
      </c>
      <c r="U140" s="117">
        <v>0</v>
      </c>
      <c r="V140" s="117">
        <v>0</v>
      </c>
      <c r="W140" s="117">
        <v>0</v>
      </c>
      <c r="X140" s="117">
        <v>0</v>
      </c>
      <c r="Y140" s="118" t="s">
        <v>25</v>
      </c>
      <c r="Z140" s="117">
        <v>0</v>
      </c>
      <c r="AA140" s="117">
        <v>0</v>
      </c>
      <c r="AB140" s="117">
        <v>0</v>
      </c>
      <c r="AC140" s="117">
        <v>0</v>
      </c>
      <c r="AD140" s="117">
        <v>0</v>
      </c>
      <c r="AE140" s="117">
        <v>0</v>
      </c>
      <c r="AF140" s="118" t="s">
        <v>25</v>
      </c>
      <c r="AG140" s="117">
        <v>0</v>
      </c>
      <c r="AH140" s="117">
        <v>0</v>
      </c>
      <c r="AI140" s="117">
        <v>0</v>
      </c>
      <c r="AJ140" s="117">
        <v>0</v>
      </c>
      <c r="AK140" s="117">
        <v>0</v>
      </c>
      <c r="AL140" s="111">
        <v>0</v>
      </c>
    </row>
    <row r="141" spans="1:38" ht="31.5">
      <c r="A141" s="78" t="s">
        <v>79</v>
      </c>
      <c r="B141" s="116" t="s">
        <v>302</v>
      </c>
      <c r="C141" s="117" t="s">
        <v>303</v>
      </c>
      <c r="D141" s="117" t="s">
        <v>25</v>
      </c>
      <c r="E141" s="117">
        <v>0</v>
      </c>
      <c r="F141" s="117">
        <v>0</v>
      </c>
      <c r="G141" s="117">
        <v>0</v>
      </c>
      <c r="H141" s="117">
        <v>0</v>
      </c>
      <c r="I141" s="117">
        <v>0</v>
      </c>
      <c r="J141" s="117">
        <v>0</v>
      </c>
      <c r="K141" s="117" t="s">
        <v>25</v>
      </c>
      <c r="L141" s="117">
        <v>0</v>
      </c>
      <c r="M141" s="117">
        <v>0</v>
      </c>
      <c r="N141" s="117">
        <v>0</v>
      </c>
      <c r="O141" s="117">
        <v>0</v>
      </c>
      <c r="P141" s="117">
        <v>0</v>
      </c>
      <c r="Q141" s="117">
        <v>0</v>
      </c>
      <c r="R141" s="118" t="s">
        <v>25</v>
      </c>
      <c r="S141" s="117">
        <v>0</v>
      </c>
      <c r="T141" s="117">
        <v>0</v>
      </c>
      <c r="U141" s="117">
        <v>0</v>
      </c>
      <c r="V141" s="117">
        <v>0</v>
      </c>
      <c r="W141" s="117">
        <v>0</v>
      </c>
      <c r="X141" s="117">
        <v>0</v>
      </c>
      <c r="Y141" s="118" t="s">
        <v>25</v>
      </c>
      <c r="Z141" s="117">
        <v>0</v>
      </c>
      <c r="AA141" s="117">
        <v>0</v>
      </c>
      <c r="AB141" s="117">
        <v>0</v>
      </c>
      <c r="AC141" s="117">
        <v>0</v>
      </c>
      <c r="AD141" s="117">
        <v>0</v>
      </c>
      <c r="AE141" s="117">
        <v>0</v>
      </c>
      <c r="AF141" s="118" t="s">
        <v>25</v>
      </c>
      <c r="AG141" s="117">
        <v>0</v>
      </c>
      <c r="AH141" s="117">
        <v>0</v>
      </c>
      <c r="AI141" s="117">
        <v>0</v>
      </c>
      <c r="AJ141" s="117">
        <v>0</v>
      </c>
      <c r="AK141" s="117">
        <v>0</v>
      </c>
      <c r="AL141" s="111">
        <v>0</v>
      </c>
    </row>
    <row r="142" spans="1:38" ht="31.5">
      <c r="A142" s="78" t="s">
        <v>79</v>
      </c>
      <c r="B142" s="116" t="s">
        <v>304</v>
      </c>
      <c r="C142" s="117" t="s">
        <v>305</v>
      </c>
      <c r="D142" s="117" t="s">
        <v>25</v>
      </c>
      <c r="E142" s="117">
        <v>0</v>
      </c>
      <c r="F142" s="117">
        <v>0</v>
      </c>
      <c r="G142" s="117">
        <v>0</v>
      </c>
      <c r="H142" s="117">
        <v>0</v>
      </c>
      <c r="I142" s="117">
        <v>0</v>
      </c>
      <c r="J142" s="117">
        <v>0</v>
      </c>
      <c r="K142" s="117" t="s">
        <v>25</v>
      </c>
      <c r="L142" s="117">
        <v>0</v>
      </c>
      <c r="M142" s="117">
        <v>0</v>
      </c>
      <c r="N142" s="117">
        <v>0</v>
      </c>
      <c r="O142" s="117">
        <v>0</v>
      </c>
      <c r="P142" s="117">
        <v>0</v>
      </c>
      <c r="Q142" s="117">
        <v>0</v>
      </c>
      <c r="R142" s="118" t="s">
        <v>25</v>
      </c>
      <c r="S142" s="117">
        <v>0</v>
      </c>
      <c r="T142" s="117">
        <v>0</v>
      </c>
      <c r="U142" s="117">
        <v>0</v>
      </c>
      <c r="V142" s="117">
        <v>0</v>
      </c>
      <c r="W142" s="117">
        <v>0</v>
      </c>
      <c r="X142" s="117">
        <v>0</v>
      </c>
      <c r="Y142" s="118" t="s">
        <v>25</v>
      </c>
      <c r="Z142" s="117">
        <v>0</v>
      </c>
      <c r="AA142" s="117">
        <v>0</v>
      </c>
      <c r="AB142" s="117">
        <v>0</v>
      </c>
      <c r="AC142" s="117">
        <v>0</v>
      </c>
      <c r="AD142" s="117">
        <v>0</v>
      </c>
      <c r="AE142" s="117">
        <v>0</v>
      </c>
      <c r="AF142" s="118" t="s">
        <v>25</v>
      </c>
      <c r="AG142" s="117">
        <v>0</v>
      </c>
      <c r="AH142" s="117">
        <v>0</v>
      </c>
      <c r="AI142" s="117">
        <v>0</v>
      </c>
      <c r="AJ142" s="117">
        <v>0</v>
      </c>
      <c r="AK142" s="117">
        <v>0</v>
      </c>
      <c r="AL142" s="111">
        <v>0</v>
      </c>
    </row>
    <row r="143" spans="1:38" ht="31.5">
      <c r="A143" s="78" t="s">
        <v>79</v>
      </c>
      <c r="B143" s="116" t="s">
        <v>306</v>
      </c>
      <c r="C143" s="117" t="s">
        <v>307</v>
      </c>
      <c r="D143" s="117" t="s">
        <v>25</v>
      </c>
      <c r="E143" s="117">
        <v>0</v>
      </c>
      <c r="F143" s="117">
        <v>0</v>
      </c>
      <c r="G143" s="117">
        <v>0</v>
      </c>
      <c r="H143" s="117">
        <v>0</v>
      </c>
      <c r="I143" s="117">
        <v>0</v>
      </c>
      <c r="J143" s="117">
        <v>0</v>
      </c>
      <c r="K143" s="117" t="s">
        <v>25</v>
      </c>
      <c r="L143" s="117">
        <v>0</v>
      </c>
      <c r="M143" s="117">
        <v>0</v>
      </c>
      <c r="N143" s="117">
        <v>0</v>
      </c>
      <c r="O143" s="117">
        <v>0</v>
      </c>
      <c r="P143" s="117">
        <v>0</v>
      </c>
      <c r="Q143" s="117">
        <v>0</v>
      </c>
      <c r="R143" s="118" t="s">
        <v>25</v>
      </c>
      <c r="S143" s="117">
        <v>0</v>
      </c>
      <c r="T143" s="117">
        <v>0</v>
      </c>
      <c r="U143" s="117">
        <v>0</v>
      </c>
      <c r="V143" s="117">
        <v>0</v>
      </c>
      <c r="W143" s="117">
        <v>0</v>
      </c>
      <c r="X143" s="117">
        <v>0</v>
      </c>
      <c r="Y143" s="118" t="s">
        <v>25</v>
      </c>
      <c r="Z143" s="117">
        <v>0</v>
      </c>
      <c r="AA143" s="117">
        <v>0</v>
      </c>
      <c r="AB143" s="117">
        <v>0</v>
      </c>
      <c r="AC143" s="117">
        <v>0</v>
      </c>
      <c r="AD143" s="117">
        <v>0</v>
      </c>
      <c r="AE143" s="117">
        <v>0</v>
      </c>
      <c r="AF143" s="118" t="s">
        <v>25</v>
      </c>
      <c r="AG143" s="117">
        <v>0</v>
      </c>
      <c r="AH143" s="117">
        <v>0</v>
      </c>
      <c r="AI143" s="117">
        <v>0</v>
      </c>
      <c r="AJ143" s="117">
        <v>0</v>
      </c>
      <c r="AK143" s="117">
        <v>0</v>
      </c>
      <c r="AL143" s="111">
        <v>0</v>
      </c>
    </row>
    <row r="144" spans="1:38" ht="31.5">
      <c r="A144" s="78" t="s">
        <v>79</v>
      </c>
      <c r="B144" s="116" t="s">
        <v>308</v>
      </c>
      <c r="C144" s="117" t="s">
        <v>309</v>
      </c>
      <c r="D144" s="117" t="s">
        <v>25</v>
      </c>
      <c r="E144" s="117">
        <v>0</v>
      </c>
      <c r="F144" s="117">
        <v>0</v>
      </c>
      <c r="G144" s="117">
        <v>0</v>
      </c>
      <c r="H144" s="117">
        <v>0</v>
      </c>
      <c r="I144" s="117">
        <v>0</v>
      </c>
      <c r="J144" s="117">
        <v>0</v>
      </c>
      <c r="K144" s="117" t="s">
        <v>25</v>
      </c>
      <c r="L144" s="117">
        <v>0</v>
      </c>
      <c r="M144" s="117">
        <v>0</v>
      </c>
      <c r="N144" s="117">
        <v>0</v>
      </c>
      <c r="O144" s="117">
        <v>0</v>
      </c>
      <c r="P144" s="117">
        <v>0</v>
      </c>
      <c r="Q144" s="117">
        <v>0</v>
      </c>
      <c r="R144" s="118" t="s">
        <v>25</v>
      </c>
      <c r="S144" s="117">
        <v>0</v>
      </c>
      <c r="T144" s="117">
        <v>0</v>
      </c>
      <c r="U144" s="117">
        <v>0</v>
      </c>
      <c r="V144" s="117">
        <v>0</v>
      </c>
      <c r="W144" s="117">
        <v>0</v>
      </c>
      <c r="X144" s="117">
        <v>0</v>
      </c>
      <c r="Y144" s="118" t="s">
        <v>25</v>
      </c>
      <c r="Z144" s="117">
        <v>0</v>
      </c>
      <c r="AA144" s="117">
        <v>0</v>
      </c>
      <c r="AB144" s="117">
        <v>0</v>
      </c>
      <c r="AC144" s="117">
        <v>0</v>
      </c>
      <c r="AD144" s="117">
        <v>0</v>
      </c>
      <c r="AE144" s="117">
        <v>0</v>
      </c>
      <c r="AF144" s="118" t="s">
        <v>25</v>
      </c>
      <c r="AG144" s="117">
        <v>0</v>
      </c>
      <c r="AH144" s="117">
        <v>0</v>
      </c>
      <c r="AI144" s="117">
        <v>0</v>
      </c>
      <c r="AJ144" s="117">
        <v>0</v>
      </c>
      <c r="AK144" s="117">
        <v>0</v>
      </c>
      <c r="AL144" s="111">
        <v>0</v>
      </c>
    </row>
    <row r="145" spans="1:38" ht="31.5">
      <c r="A145" s="78" t="s">
        <v>79</v>
      </c>
      <c r="B145" s="116" t="s">
        <v>310</v>
      </c>
      <c r="C145" s="117" t="s">
        <v>311</v>
      </c>
      <c r="D145" s="117" t="s">
        <v>25</v>
      </c>
      <c r="E145" s="117">
        <v>0</v>
      </c>
      <c r="F145" s="117">
        <v>0</v>
      </c>
      <c r="G145" s="117">
        <v>0</v>
      </c>
      <c r="H145" s="117">
        <v>0</v>
      </c>
      <c r="I145" s="117">
        <v>0</v>
      </c>
      <c r="J145" s="117">
        <v>0</v>
      </c>
      <c r="K145" s="117" t="s">
        <v>25</v>
      </c>
      <c r="L145" s="117">
        <v>0</v>
      </c>
      <c r="M145" s="117">
        <v>0</v>
      </c>
      <c r="N145" s="117">
        <v>0</v>
      </c>
      <c r="O145" s="117">
        <v>0</v>
      </c>
      <c r="P145" s="117">
        <v>0</v>
      </c>
      <c r="Q145" s="117">
        <v>0</v>
      </c>
      <c r="R145" s="118" t="s">
        <v>25</v>
      </c>
      <c r="S145" s="117">
        <v>0</v>
      </c>
      <c r="T145" s="117">
        <v>0</v>
      </c>
      <c r="U145" s="117">
        <v>0</v>
      </c>
      <c r="V145" s="117">
        <v>0</v>
      </c>
      <c r="W145" s="117">
        <v>0</v>
      </c>
      <c r="X145" s="117">
        <v>0</v>
      </c>
      <c r="Y145" s="118" t="s">
        <v>25</v>
      </c>
      <c r="Z145" s="117">
        <v>0</v>
      </c>
      <c r="AA145" s="117">
        <v>0</v>
      </c>
      <c r="AB145" s="117">
        <v>0</v>
      </c>
      <c r="AC145" s="117">
        <v>0</v>
      </c>
      <c r="AD145" s="117">
        <v>0</v>
      </c>
      <c r="AE145" s="117">
        <v>0</v>
      </c>
      <c r="AF145" s="118" t="s">
        <v>25</v>
      </c>
      <c r="AG145" s="117">
        <v>0</v>
      </c>
      <c r="AH145" s="117">
        <v>0</v>
      </c>
      <c r="AI145" s="117">
        <v>0</v>
      </c>
      <c r="AJ145" s="117">
        <v>0</v>
      </c>
      <c r="AK145" s="117">
        <v>0</v>
      </c>
      <c r="AL145" s="111">
        <v>0</v>
      </c>
    </row>
    <row r="146" spans="1:38" ht="31.5">
      <c r="A146" s="78" t="s">
        <v>79</v>
      </c>
      <c r="B146" s="116" t="s">
        <v>312</v>
      </c>
      <c r="C146" s="117" t="s">
        <v>313</v>
      </c>
      <c r="D146" s="117" t="s">
        <v>25</v>
      </c>
      <c r="E146" s="117">
        <v>0</v>
      </c>
      <c r="F146" s="117">
        <v>0</v>
      </c>
      <c r="G146" s="117">
        <v>0</v>
      </c>
      <c r="H146" s="117">
        <v>0</v>
      </c>
      <c r="I146" s="117">
        <v>0</v>
      </c>
      <c r="J146" s="117">
        <v>0</v>
      </c>
      <c r="K146" s="117" t="s">
        <v>25</v>
      </c>
      <c r="L146" s="117">
        <v>0</v>
      </c>
      <c r="M146" s="117">
        <v>0</v>
      </c>
      <c r="N146" s="117">
        <v>0</v>
      </c>
      <c r="O146" s="117">
        <v>0</v>
      </c>
      <c r="P146" s="117">
        <v>0</v>
      </c>
      <c r="Q146" s="117">
        <v>0</v>
      </c>
      <c r="R146" s="118" t="s">
        <v>25</v>
      </c>
      <c r="S146" s="117">
        <v>0</v>
      </c>
      <c r="T146" s="117">
        <v>0</v>
      </c>
      <c r="U146" s="117">
        <v>0</v>
      </c>
      <c r="V146" s="117">
        <v>0</v>
      </c>
      <c r="W146" s="117">
        <v>0</v>
      </c>
      <c r="X146" s="117">
        <v>0</v>
      </c>
      <c r="Y146" s="118" t="s">
        <v>25</v>
      </c>
      <c r="Z146" s="117">
        <v>0</v>
      </c>
      <c r="AA146" s="117">
        <v>0</v>
      </c>
      <c r="AB146" s="117">
        <v>0</v>
      </c>
      <c r="AC146" s="117">
        <v>0</v>
      </c>
      <c r="AD146" s="117">
        <v>0</v>
      </c>
      <c r="AE146" s="117">
        <v>0</v>
      </c>
      <c r="AF146" s="118" t="s">
        <v>25</v>
      </c>
      <c r="AG146" s="117">
        <v>0</v>
      </c>
      <c r="AH146" s="117">
        <v>0</v>
      </c>
      <c r="AI146" s="117">
        <v>0</v>
      </c>
      <c r="AJ146" s="117">
        <v>0</v>
      </c>
      <c r="AK146" s="117">
        <v>0</v>
      </c>
      <c r="AL146" s="111">
        <v>0</v>
      </c>
    </row>
    <row r="147" spans="1:38" ht="31.5">
      <c r="A147" s="78" t="s">
        <v>79</v>
      </c>
      <c r="B147" s="116" t="s">
        <v>314</v>
      </c>
      <c r="C147" s="117" t="s">
        <v>315</v>
      </c>
      <c r="D147" s="117" t="s">
        <v>25</v>
      </c>
      <c r="E147" s="117">
        <v>0</v>
      </c>
      <c r="F147" s="117">
        <v>0</v>
      </c>
      <c r="G147" s="117">
        <v>0</v>
      </c>
      <c r="H147" s="117">
        <v>0</v>
      </c>
      <c r="I147" s="117">
        <v>0</v>
      </c>
      <c r="J147" s="117">
        <v>0</v>
      </c>
      <c r="K147" s="117" t="s">
        <v>25</v>
      </c>
      <c r="L147" s="117">
        <v>0</v>
      </c>
      <c r="M147" s="117">
        <v>0</v>
      </c>
      <c r="N147" s="117">
        <v>0</v>
      </c>
      <c r="O147" s="117">
        <v>0</v>
      </c>
      <c r="P147" s="117">
        <v>0</v>
      </c>
      <c r="Q147" s="117">
        <v>0</v>
      </c>
      <c r="R147" s="118" t="s">
        <v>25</v>
      </c>
      <c r="S147" s="117">
        <v>0</v>
      </c>
      <c r="T147" s="117">
        <v>0</v>
      </c>
      <c r="U147" s="117">
        <v>0</v>
      </c>
      <c r="V147" s="117">
        <v>0</v>
      </c>
      <c r="W147" s="117">
        <v>0</v>
      </c>
      <c r="X147" s="117">
        <v>0</v>
      </c>
      <c r="Y147" s="118" t="s">
        <v>25</v>
      </c>
      <c r="Z147" s="117">
        <v>0</v>
      </c>
      <c r="AA147" s="117">
        <v>0</v>
      </c>
      <c r="AB147" s="117">
        <v>0</v>
      </c>
      <c r="AC147" s="117">
        <v>0</v>
      </c>
      <c r="AD147" s="117">
        <v>0</v>
      </c>
      <c r="AE147" s="117">
        <v>0</v>
      </c>
      <c r="AF147" s="118" t="s">
        <v>25</v>
      </c>
      <c r="AG147" s="117">
        <v>0</v>
      </c>
      <c r="AH147" s="117">
        <v>0</v>
      </c>
      <c r="AI147" s="117">
        <v>0</v>
      </c>
      <c r="AJ147" s="117">
        <v>0</v>
      </c>
      <c r="AK147" s="117">
        <v>0</v>
      </c>
      <c r="AL147" s="111">
        <v>0</v>
      </c>
    </row>
    <row r="148" spans="1:38" ht="31.5">
      <c r="A148" s="78" t="s">
        <v>79</v>
      </c>
      <c r="B148" s="116" t="s">
        <v>316</v>
      </c>
      <c r="C148" s="117" t="s">
        <v>317</v>
      </c>
      <c r="D148" s="117" t="s">
        <v>25</v>
      </c>
      <c r="E148" s="117">
        <v>0</v>
      </c>
      <c r="F148" s="117">
        <v>0</v>
      </c>
      <c r="G148" s="117">
        <v>0</v>
      </c>
      <c r="H148" s="117">
        <v>0</v>
      </c>
      <c r="I148" s="117">
        <v>0</v>
      </c>
      <c r="J148" s="117">
        <v>0</v>
      </c>
      <c r="K148" s="117" t="s">
        <v>25</v>
      </c>
      <c r="L148" s="117">
        <v>0</v>
      </c>
      <c r="M148" s="117">
        <v>0</v>
      </c>
      <c r="N148" s="117">
        <v>0</v>
      </c>
      <c r="O148" s="117">
        <v>0</v>
      </c>
      <c r="P148" s="117">
        <v>0</v>
      </c>
      <c r="Q148" s="117">
        <v>0</v>
      </c>
      <c r="R148" s="118" t="s">
        <v>25</v>
      </c>
      <c r="S148" s="117">
        <v>0</v>
      </c>
      <c r="T148" s="117">
        <v>0</v>
      </c>
      <c r="U148" s="117">
        <v>0</v>
      </c>
      <c r="V148" s="117">
        <v>0</v>
      </c>
      <c r="W148" s="117">
        <v>0</v>
      </c>
      <c r="X148" s="117">
        <v>0</v>
      </c>
      <c r="Y148" s="118" t="s">
        <v>25</v>
      </c>
      <c r="Z148" s="117">
        <v>0</v>
      </c>
      <c r="AA148" s="117">
        <v>0</v>
      </c>
      <c r="AB148" s="117">
        <v>0</v>
      </c>
      <c r="AC148" s="117">
        <v>0</v>
      </c>
      <c r="AD148" s="117">
        <v>0</v>
      </c>
      <c r="AE148" s="117">
        <v>0</v>
      </c>
      <c r="AF148" s="118" t="s">
        <v>25</v>
      </c>
      <c r="AG148" s="117">
        <v>0</v>
      </c>
      <c r="AH148" s="117">
        <v>0</v>
      </c>
      <c r="AI148" s="117">
        <v>0</v>
      </c>
      <c r="AJ148" s="117">
        <v>0</v>
      </c>
      <c r="AK148" s="117">
        <v>0</v>
      </c>
      <c r="AL148" s="111">
        <v>0</v>
      </c>
    </row>
    <row r="149" spans="1:38" ht="47.25">
      <c r="A149" s="78" t="s">
        <v>79</v>
      </c>
      <c r="B149" s="116" t="s">
        <v>318</v>
      </c>
      <c r="C149" s="117" t="s">
        <v>319</v>
      </c>
      <c r="D149" s="117" t="s">
        <v>25</v>
      </c>
      <c r="E149" s="117">
        <v>0</v>
      </c>
      <c r="F149" s="117">
        <v>0</v>
      </c>
      <c r="G149" s="117">
        <v>0</v>
      </c>
      <c r="H149" s="117">
        <v>0</v>
      </c>
      <c r="I149" s="117">
        <v>0</v>
      </c>
      <c r="J149" s="117">
        <v>0</v>
      </c>
      <c r="K149" s="117" t="s">
        <v>25</v>
      </c>
      <c r="L149" s="117">
        <v>0</v>
      </c>
      <c r="M149" s="117">
        <v>0</v>
      </c>
      <c r="N149" s="117">
        <v>0</v>
      </c>
      <c r="O149" s="117">
        <v>0</v>
      </c>
      <c r="P149" s="117">
        <v>0</v>
      </c>
      <c r="Q149" s="117">
        <v>0</v>
      </c>
      <c r="R149" s="118" t="s">
        <v>25</v>
      </c>
      <c r="S149" s="117">
        <v>0</v>
      </c>
      <c r="T149" s="117">
        <v>0</v>
      </c>
      <c r="U149" s="117">
        <v>0</v>
      </c>
      <c r="V149" s="117">
        <v>0</v>
      </c>
      <c r="W149" s="117">
        <v>0</v>
      </c>
      <c r="X149" s="117">
        <v>0</v>
      </c>
      <c r="Y149" s="118" t="s">
        <v>25</v>
      </c>
      <c r="Z149" s="117">
        <v>0</v>
      </c>
      <c r="AA149" s="117">
        <v>0</v>
      </c>
      <c r="AB149" s="117">
        <v>0</v>
      </c>
      <c r="AC149" s="117">
        <v>0</v>
      </c>
      <c r="AD149" s="117">
        <v>0</v>
      </c>
      <c r="AE149" s="117">
        <v>0</v>
      </c>
      <c r="AF149" s="118" t="s">
        <v>25</v>
      </c>
      <c r="AG149" s="117">
        <v>0</v>
      </c>
      <c r="AH149" s="117">
        <v>0</v>
      </c>
      <c r="AI149" s="117">
        <v>0</v>
      </c>
      <c r="AJ149" s="117">
        <v>0</v>
      </c>
      <c r="AK149" s="117">
        <v>0</v>
      </c>
      <c r="AL149" s="111">
        <v>0</v>
      </c>
    </row>
    <row r="150" spans="1:38" ht="47.25">
      <c r="A150" s="78" t="s">
        <v>79</v>
      </c>
      <c r="B150" s="116" t="s">
        <v>320</v>
      </c>
      <c r="C150" s="117" t="s">
        <v>321</v>
      </c>
      <c r="D150" s="117" t="s">
        <v>25</v>
      </c>
      <c r="E150" s="117">
        <v>0</v>
      </c>
      <c r="F150" s="117">
        <v>0</v>
      </c>
      <c r="G150" s="117">
        <v>0</v>
      </c>
      <c r="H150" s="117">
        <v>0</v>
      </c>
      <c r="I150" s="117">
        <v>0</v>
      </c>
      <c r="J150" s="117">
        <v>0</v>
      </c>
      <c r="K150" s="117" t="s">
        <v>25</v>
      </c>
      <c r="L150" s="117">
        <v>0</v>
      </c>
      <c r="M150" s="117">
        <v>0</v>
      </c>
      <c r="N150" s="117">
        <v>0</v>
      </c>
      <c r="O150" s="117">
        <v>0</v>
      </c>
      <c r="P150" s="117">
        <v>0</v>
      </c>
      <c r="Q150" s="117">
        <v>0</v>
      </c>
      <c r="R150" s="118" t="s">
        <v>25</v>
      </c>
      <c r="S150" s="117">
        <v>0</v>
      </c>
      <c r="T150" s="117">
        <v>0</v>
      </c>
      <c r="U150" s="117">
        <v>0</v>
      </c>
      <c r="V150" s="117">
        <v>0</v>
      </c>
      <c r="W150" s="117">
        <v>0</v>
      </c>
      <c r="X150" s="117">
        <v>0</v>
      </c>
      <c r="Y150" s="118" t="s">
        <v>25</v>
      </c>
      <c r="Z150" s="117">
        <v>0</v>
      </c>
      <c r="AA150" s="117">
        <v>0</v>
      </c>
      <c r="AB150" s="117">
        <v>0</v>
      </c>
      <c r="AC150" s="117">
        <v>0</v>
      </c>
      <c r="AD150" s="117">
        <v>0</v>
      </c>
      <c r="AE150" s="117">
        <v>0</v>
      </c>
      <c r="AF150" s="118" t="s">
        <v>25</v>
      </c>
      <c r="AG150" s="117">
        <v>0</v>
      </c>
      <c r="AH150" s="117">
        <v>0</v>
      </c>
      <c r="AI150" s="117">
        <v>0</v>
      </c>
      <c r="AJ150" s="117">
        <v>0</v>
      </c>
      <c r="AK150" s="117">
        <v>0</v>
      </c>
      <c r="AL150" s="111">
        <v>0</v>
      </c>
    </row>
    <row r="151" spans="1:38" ht="47.25">
      <c r="A151" s="78" t="s">
        <v>79</v>
      </c>
      <c r="B151" s="116" t="s">
        <v>322</v>
      </c>
      <c r="C151" s="117" t="s">
        <v>323</v>
      </c>
      <c r="D151" s="117" t="s">
        <v>25</v>
      </c>
      <c r="E151" s="117">
        <v>0</v>
      </c>
      <c r="F151" s="117">
        <v>0</v>
      </c>
      <c r="G151" s="117">
        <v>0</v>
      </c>
      <c r="H151" s="117">
        <v>0</v>
      </c>
      <c r="I151" s="117">
        <v>0</v>
      </c>
      <c r="J151" s="117">
        <v>0</v>
      </c>
      <c r="K151" s="117" t="s">
        <v>25</v>
      </c>
      <c r="L151" s="117">
        <v>0</v>
      </c>
      <c r="M151" s="117">
        <v>0</v>
      </c>
      <c r="N151" s="117">
        <v>0</v>
      </c>
      <c r="O151" s="117">
        <v>0</v>
      </c>
      <c r="P151" s="117">
        <v>0</v>
      </c>
      <c r="Q151" s="117">
        <v>0</v>
      </c>
      <c r="R151" s="118" t="s">
        <v>25</v>
      </c>
      <c r="S151" s="117">
        <v>0</v>
      </c>
      <c r="T151" s="117">
        <v>0</v>
      </c>
      <c r="U151" s="117">
        <v>0</v>
      </c>
      <c r="V151" s="117">
        <v>0</v>
      </c>
      <c r="W151" s="117">
        <v>0</v>
      </c>
      <c r="X151" s="117">
        <v>0</v>
      </c>
      <c r="Y151" s="118" t="s">
        <v>25</v>
      </c>
      <c r="Z151" s="117">
        <v>0</v>
      </c>
      <c r="AA151" s="117">
        <v>0</v>
      </c>
      <c r="AB151" s="117">
        <v>0</v>
      </c>
      <c r="AC151" s="117">
        <v>0</v>
      </c>
      <c r="AD151" s="117">
        <v>0</v>
      </c>
      <c r="AE151" s="117">
        <v>0</v>
      </c>
      <c r="AF151" s="118" t="s">
        <v>25</v>
      </c>
      <c r="AG151" s="117">
        <v>0</v>
      </c>
      <c r="AH151" s="117">
        <v>0</v>
      </c>
      <c r="AI151" s="117">
        <v>0</v>
      </c>
      <c r="AJ151" s="117">
        <v>0</v>
      </c>
      <c r="AK151" s="117">
        <v>0</v>
      </c>
      <c r="AL151" s="111">
        <v>0</v>
      </c>
    </row>
    <row r="152" spans="1:38" ht="47.25">
      <c r="A152" s="78" t="s">
        <v>79</v>
      </c>
      <c r="B152" s="116" t="s">
        <v>324</v>
      </c>
      <c r="C152" s="117" t="s">
        <v>325</v>
      </c>
      <c r="D152" s="117" t="s">
        <v>25</v>
      </c>
      <c r="E152" s="117">
        <v>0</v>
      </c>
      <c r="F152" s="117">
        <v>0</v>
      </c>
      <c r="G152" s="117">
        <v>0</v>
      </c>
      <c r="H152" s="117">
        <v>0</v>
      </c>
      <c r="I152" s="117">
        <v>0</v>
      </c>
      <c r="J152" s="117">
        <v>0</v>
      </c>
      <c r="K152" s="117" t="s">
        <v>25</v>
      </c>
      <c r="L152" s="117">
        <v>0</v>
      </c>
      <c r="M152" s="117">
        <v>0</v>
      </c>
      <c r="N152" s="117">
        <v>0</v>
      </c>
      <c r="O152" s="117">
        <v>0</v>
      </c>
      <c r="P152" s="117">
        <v>0</v>
      </c>
      <c r="Q152" s="117">
        <v>0</v>
      </c>
      <c r="R152" s="118" t="s">
        <v>25</v>
      </c>
      <c r="S152" s="117">
        <v>0</v>
      </c>
      <c r="T152" s="117">
        <v>0</v>
      </c>
      <c r="U152" s="117">
        <v>0</v>
      </c>
      <c r="V152" s="117">
        <v>0</v>
      </c>
      <c r="W152" s="117">
        <v>0</v>
      </c>
      <c r="X152" s="117">
        <v>0</v>
      </c>
      <c r="Y152" s="118" t="s">
        <v>25</v>
      </c>
      <c r="Z152" s="117">
        <v>0</v>
      </c>
      <c r="AA152" s="117">
        <v>0</v>
      </c>
      <c r="AB152" s="117">
        <v>0</v>
      </c>
      <c r="AC152" s="117">
        <v>0</v>
      </c>
      <c r="AD152" s="117">
        <v>0</v>
      </c>
      <c r="AE152" s="117">
        <v>0</v>
      </c>
      <c r="AF152" s="118" t="s">
        <v>25</v>
      </c>
      <c r="AG152" s="117">
        <v>0</v>
      </c>
      <c r="AH152" s="117">
        <v>0</v>
      </c>
      <c r="AI152" s="117">
        <v>0</v>
      </c>
      <c r="AJ152" s="117">
        <v>0</v>
      </c>
      <c r="AK152" s="117">
        <v>0</v>
      </c>
      <c r="AL152" s="111">
        <v>0</v>
      </c>
    </row>
    <row r="153" spans="1:38" ht="47.25">
      <c r="A153" s="78" t="s">
        <v>79</v>
      </c>
      <c r="B153" s="116" t="s">
        <v>326</v>
      </c>
      <c r="C153" s="117" t="s">
        <v>327</v>
      </c>
      <c r="D153" s="117" t="s">
        <v>25</v>
      </c>
      <c r="E153" s="117">
        <v>0</v>
      </c>
      <c r="F153" s="117">
        <v>0</v>
      </c>
      <c r="G153" s="117">
        <v>0</v>
      </c>
      <c r="H153" s="117">
        <v>0</v>
      </c>
      <c r="I153" s="117">
        <v>0</v>
      </c>
      <c r="J153" s="117">
        <v>0</v>
      </c>
      <c r="K153" s="117" t="s">
        <v>25</v>
      </c>
      <c r="L153" s="117">
        <v>0</v>
      </c>
      <c r="M153" s="117">
        <v>0</v>
      </c>
      <c r="N153" s="117">
        <v>0</v>
      </c>
      <c r="O153" s="117">
        <v>0</v>
      </c>
      <c r="P153" s="117">
        <v>0</v>
      </c>
      <c r="Q153" s="117">
        <v>0</v>
      </c>
      <c r="R153" s="118" t="s">
        <v>25</v>
      </c>
      <c r="S153" s="117">
        <v>0</v>
      </c>
      <c r="T153" s="117">
        <v>0</v>
      </c>
      <c r="U153" s="117">
        <v>0</v>
      </c>
      <c r="V153" s="117">
        <v>0</v>
      </c>
      <c r="W153" s="117">
        <v>0</v>
      </c>
      <c r="X153" s="117">
        <v>0</v>
      </c>
      <c r="Y153" s="118" t="s">
        <v>25</v>
      </c>
      <c r="Z153" s="117">
        <v>0</v>
      </c>
      <c r="AA153" s="117">
        <v>0</v>
      </c>
      <c r="AB153" s="117">
        <v>0</v>
      </c>
      <c r="AC153" s="117">
        <v>0</v>
      </c>
      <c r="AD153" s="117">
        <v>0</v>
      </c>
      <c r="AE153" s="117">
        <v>0</v>
      </c>
      <c r="AF153" s="118" t="s">
        <v>25</v>
      </c>
      <c r="AG153" s="117">
        <v>0</v>
      </c>
      <c r="AH153" s="117">
        <v>0</v>
      </c>
      <c r="AI153" s="117">
        <v>0</v>
      </c>
      <c r="AJ153" s="117">
        <v>0</v>
      </c>
      <c r="AK153" s="117">
        <v>0</v>
      </c>
      <c r="AL153" s="111">
        <v>0</v>
      </c>
    </row>
    <row r="154" spans="1:38" ht="47.25">
      <c r="A154" s="78" t="s">
        <v>79</v>
      </c>
      <c r="B154" s="116" t="s">
        <v>328</v>
      </c>
      <c r="C154" s="117" t="s">
        <v>329</v>
      </c>
      <c r="D154" s="117" t="s">
        <v>25</v>
      </c>
      <c r="E154" s="117">
        <v>0</v>
      </c>
      <c r="F154" s="117">
        <v>0</v>
      </c>
      <c r="G154" s="117">
        <v>0</v>
      </c>
      <c r="H154" s="117">
        <v>0</v>
      </c>
      <c r="I154" s="117">
        <v>0</v>
      </c>
      <c r="J154" s="117">
        <v>0</v>
      </c>
      <c r="K154" s="117" t="s">
        <v>25</v>
      </c>
      <c r="L154" s="117">
        <v>0</v>
      </c>
      <c r="M154" s="117">
        <v>0</v>
      </c>
      <c r="N154" s="117">
        <v>0</v>
      </c>
      <c r="O154" s="117">
        <v>0</v>
      </c>
      <c r="P154" s="117">
        <v>0</v>
      </c>
      <c r="Q154" s="117">
        <v>0</v>
      </c>
      <c r="R154" s="118" t="s">
        <v>25</v>
      </c>
      <c r="S154" s="117">
        <v>0</v>
      </c>
      <c r="T154" s="117">
        <v>0</v>
      </c>
      <c r="U154" s="117">
        <v>0</v>
      </c>
      <c r="V154" s="117">
        <v>0</v>
      </c>
      <c r="W154" s="117">
        <v>0</v>
      </c>
      <c r="X154" s="117">
        <v>0</v>
      </c>
      <c r="Y154" s="118" t="s">
        <v>25</v>
      </c>
      <c r="Z154" s="117">
        <v>0</v>
      </c>
      <c r="AA154" s="117">
        <v>0</v>
      </c>
      <c r="AB154" s="117">
        <v>0</v>
      </c>
      <c r="AC154" s="117">
        <v>0</v>
      </c>
      <c r="AD154" s="117">
        <v>0</v>
      </c>
      <c r="AE154" s="117">
        <v>0</v>
      </c>
      <c r="AF154" s="118" t="s">
        <v>25</v>
      </c>
      <c r="AG154" s="117">
        <v>0</v>
      </c>
      <c r="AH154" s="117">
        <v>0</v>
      </c>
      <c r="AI154" s="117">
        <v>0</v>
      </c>
      <c r="AJ154" s="117">
        <v>0</v>
      </c>
      <c r="AK154" s="117">
        <v>0</v>
      </c>
      <c r="AL154" s="111">
        <v>0</v>
      </c>
    </row>
    <row r="155" spans="1:38" ht="47.25">
      <c r="A155" s="78" t="s">
        <v>79</v>
      </c>
      <c r="B155" s="116" t="s">
        <v>330</v>
      </c>
      <c r="C155" s="117" t="s">
        <v>331</v>
      </c>
      <c r="D155" s="117" t="s">
        <v>25</v>
      </c>
      <c r="E155" s="117">
        <v>0</v>
      </c>
      <c r="F155" s="117">
        <v>0</v>
      </c>
      <c r="G155" s="117">
        <v>0</v>
      </c>
      <c r="H155" s="117">
        <v>0</v>
      </c>
      <c r="I155" s="117">
        <v>0</v>
      </c>
      <c r="J155" s="117">
        <v>0</v>
      </c>
      <c r="K155" s="117" t="s">
        <v>25</v>
      </c>
      <c r="L155" s="117">
        <v>0</v>
      </c>
      <c r="M155" s="117">
        <v>0</v>
      </c>
      <c r="N155" s="117">
        <v>0</v>
      </c>
      <c r="O155" s="117">
        <v>0</v>
      </c>
      <c r="P155" s="117">
        <v>0</v>
      </c>
      <c r="Q155" s="117">
        <v>0</v>
      </c>
      <c r="R155" s="118" t="s">
        <v>25</v>
      </c>
      <c r="S155" s="117">
        <v>0</v>
      </c>
      <c r="T155" s="117">
        <v>0</v>
      </c>
      <c r="U155" s="117">
        <v>0</v>
      </c>
      <c r="V155" s="117">
        <v>0</v>
      </c>
      <c r="W155" s="117">
        <v>0</v>
      </c>
      <c r="X155" s="117">
        <v>0</v>
      </c>
      <c r="Y155" s="118" t="s">
        <v>25</v>
      </c>
      <c r="Z155" s="117">
        <v>0</v>
      </c>
      <c r="AA155" s="117">
        <v>0</v>
      </c>
      <c r="AB155" s="117">
        <v>0</v>
      </c>
      <c r="AC155" s="117">
        <v>0</v>
      </c>
      <c r="AD155" s="117">
        <v>0</v>
      </c>
      <c r="AE155" s="117">
        <v>0</v>
      </c>
      <c r="AF155" s="118" t="s">
        <v>25</v>
      </c>
      <c r="AG155" s="117">
        <v>0</v>
      </c>
      <c r="AH155" s="117">
        <v>0</v>
      </c>
      <c r="AI155" s="117">
        <v>0</v>
      </c>
      <c r="AJ155" s="117">
        <v>0</v>
      </c>
      <c r="AK155" s="117">
        <v>0</v>
      </c>
      <c r="AL155" s="111">
        <v>0</v>
      </c>
    </row>
    <row r="156" spans="1:38" ht="47.25">
      <c r="A156" s="78" t="s">
        <v>79</v>
      </c>
      <c r="B156" s="116" t="s">
        <v>332</v>
      </c>
      <c r="C156" s="117" t="s">
        <v>333</v>
      </c>
      <c r="D156" s="117" t="s">
        <v>25</v>
      </c>
      <c r="E156" s="117">
        <v>0</v>
      </c>
      <c r="F156" s="117">
        <v>0</v>
      </c>
      <c r="G156" s="117">
        <v>0</v>
      </c>
      <c r="H156" s="117">
        <v>0</v>
      </c>
      <c r="I156" s="117">
        <v>0</v>
      </c>
      <c r="J156" s="117">
        <v>0</v>
      </c>
      <c r="K156" s="117" t="s">
        <v>25</v>
      </c>
      <c r="L156" s="117">
        <v>0</v>
      </c>
      <c r="M156" s="117">
        <v>0</v>
      </c>
      <c r="N156" s="117">
        <v>0</v>
      </c>
      <c r="O156" s="117">
        <v>0</v>
      </c>
      <c r="P156" s="117">
        <v>0</v>
      </c>
      <c r="Q156" s="117">
        <v>0</v>
      </c>
      <c r="R156" s="118" t="s">
        <v>25</v>
      </c>
      <c r="S156" s="117">
        <v>0</v>
      </c>
      <c r="T156" s="117">
        <v>0</v>
      </c>
      <c r="U156" s="117">
        <v>0</v>
      </c>
      <c r="V156" s="117">
        <v>0</v>
      </c>
      <c r="W156" s="117">
        <v>0</v>
      </c>
      <c r="X156" s="117">
        <v>0</v>
      </c>
      <c r="Y156" s="118" t="s">
        <v>25</v>
      </c>
      <c r="Z156" s="117">
        <v>0</v>
      </c>
      <c r="AA156" s="117">
        <v>0</v>
      </c>
      <c r="AB156" s="117">
        <v>0</v>
      </c>
      <c r="AC156" s="117">
        <v>0</v>
      </c>
      <c r="AD156" s="117">
        <v>0</v>
      </c>
      <c r="AE156" s="117">
        <v>0</v>
      </c>
      <c r="AF156" s="118" t="s">
        <v>25</v>
      </c>
      <c r="AG156" s="117">
        <v>0</v>
      </c>
      <c r="AH156" s="117">
        <v>0</v>
      </c>
      <c r="AI156" s="117">
        <v>0</v>
      </c>
      <c r="AJ156" s="117">
        <v>0</v>
      </c>
      <c r="AK156" s="117">
        <v>0</v>
      </c>
      <c r="AL156" s="111">
        <v>0</v>
      </c>
    </row>
    <row r="157" spans="1:38" ht="47.25">
      <c r="A157" s="78" t="s">
        <v>79</v>
      </c>
      <c r="B157" s="116" t="s">
        <v>334</v>
      </c>
      <c r="C157" s="117" t="s">
        <v>335</v>
      </c>
      <c r="D157" s="117" t="s">
        <v>25</v>
      </c>
      <c r="E157" s="117">
        <v>0</v>
      </c>
      <c r="F157" s="117">
        <v>0</v>
      </c>
      <c r="G157" s="117">
        <v>0</v>
      </c>
      <c r="H157" s="117">
        <v>0</v>
      </c>
      <c r="I157" s="117">
        <v>0</v>
      </c>
      <c r="J157" s="117">
        <v>0</v>
      </c>
      <c r="K157" s="117" t="s">
        <v>25</v>
      </c>
      <c r="L157" s="117">
        <v>0</v>
      </c>
      <c r="M157" s="117">
        <v>0</v>
      </c>
      <c r="N157" s="117">
        <v>0</v>
      </c>
      <c r="O157" s="117">
        <v>0</v>
      </c>
      <c r="P157" s="117">
        <v>0</v>
      </c>
      <c r="Q157" s="117">
        <v>0</v>
      </c>
      <c r="R157" s="118" t="s">
        <v>25</v>
      </c>
      <c r="S157" s="117">
        <v>0</v>
      </c>
      <c r="T157" s="117">
        <v>0</v>
      </c>
      <c r="U157" s="117">
        <v>0</v>
      </c>
      <c r="V157" s="117">
        <v>0</v>
      </c>
      <c r="W157" s="117">
        <v>0</v>
      </c>
      <c r="X157" s="117">
        <v>0</v>
      </c>
      <c r="Y157" s="118" t="s">
        <v>25</v>
      </c>
      <c r="Z157" s="117">
        <v>0</v>
      </c>
      <c r="AA157" s="117">
        <v>0</v>
      </c>
      <c r="AB157" s="117">
        <v>0</v>
      </c>
      <c r="AC157" s="117">
        <v>0</v>
      </c>
      <c r="AD157" s="117">
        <v>0</v>
      </c>
      <c r="AE157" s="117">
        <v>0</v>
      </c>
      <c r="AF157" s="118" t="s">
        <v>25</v>
      </c>
      <c r="AG157" s="117">
        <v>0</v>
      </c>
      <c r="AH157" s="117">
        <v>0</v>
      </c>
      <c r="AI157" s="117">
        <v>0</v>
      </c>
      <c r="AJ157" s="117">
        <v>0</v>
      </c>
      <c r="AK157" s="117">
        <v>0</v>
      </c>
      <c r="AL157" s="111">
        <v>0</v>
      </c>
    </row>
    <row r="158" spans="1:38" ht="63">
      <c r="A158" s="78" t="s">
        <v>79</v>
      </c>
      <c r="B158" s="116" t="s">
        <v>336</v>
      </c>
      <c r="C158" s="117" t="s">
        <v>337</v>
      </c>
      <c r="D158" s="117" t="s">
        <v>25</v>
      </c>
      <c r="E158" s="117">
        <v>0</v>
      </c>
      <c r="F158" s="117">
        <v>0</v>
      </c>
      <c r="G158" s="117">
        <v>0</v>
      </c>
      <c r="H158" s="117">
        <v>0</v>
      </c>
      <c r="I158" s="117">
        <v>0</v>
      </c>
      <c r="J158" s="117">
        <v>0</v>
      </c>
      <c r="K158" s="117" t="s">
        <v>25</v>
      </c>
      <c r="L158" s="117">
        <v>0</v>
      </c>
      <c r="M158" s="117">
        <v>0</v>
      </c>
      <c r="N158" s="117">
        <v>0</v>
      </c>
      <c r="O158" s="117">
        <v>0</v>
      </c>
      <c r="P158" s="117">
        <v>0</v>
      </c>
      <c r="Q158" s="117">
        <v>0</v>
      </c>
      <c r="R158" s="118" t="s">
        <v>25</v>
      </c>
      <c r="S158" s="117">
        <v>0</v>
      </c>
      <c r="T158" s="117">
        <v>0</v>
      </c>
      <c r="U158" s="117">
        <v>0</v>
      </c>
      <c r="V158" s="117">
        <v>0</v>
      </c>
      <c r="W158" s="117">
        <v>0</v>
      </c>
      <c r="X158" s="117">
        <v>0</v>
      </c>
      <c r="Y158" s="118" t="s">
        <v>25</v>
      </c>
      <c r="Z158" s="117">
        <v>0</v>
      </c>
      <c r="AA158" s="117">
        <v>0</v>
      </c>
      <c r="AB158" s="117">
        <v>0</v>
      </c>
      <c r="AC158" s="117">
        <v>0</v>
      </c>
      <c r="AD158" s="117">
        <v>0</v>
      </c>
      <c r="AE158" s="117">
        <v>0</v>
      </c>
      <c r="AF158" s="118" t="s">
        <v>25</v>
      </c>
      <c r="AG158" s="117">
        <v>0</v>
      </c>
      <c r="AH158" s="117">
        <v>0</v>
      </c>
      <c r="AI158" s="117">
        <v>0</v>
      </c>
      <c r="AJ158" s="117">
        <v>0</v>
      </c>
      <c r="AK158" s="117">
        <v>0</v>
      </c>
      <c r="AL158" s="111">
        <v>0</v>
      </c>
    </row>
    <row r="159" spans="1:38" ht="63">
      <c r="A159" s="78" t="s">
        <v>79</v>
      </c>
      <c r="B159" s="116" t="s">
        <v>338</v>
      </c>
      <c r="C159" s="117" t="s">
        <v>339</v>
      </c>
      <c r="D159" s="117" t="s">
        <v>25</v>
      </c>
      <c r="E159" s="117">
        <v>0</v>
      </c>
      <c r="F159" s="117">
        <v>0</v>
      </c>
      <c r="G159" s="117">
        <v>0</v>
      </c>
      <c r="H159" s="117">
        <v>0</v>
      </c>
      <c r="I159" s="117">
        <v>0</v>
      </c>
      <c r="J159" s="117">
        <v>0</v>
      </c>
      <c r="K159" s="117" t="s">
        <v>25</v>
      </c>
      <c r="L159" s="117">
        <v>0</v>
      </c>
      <c r="M159" s="117">
        <v>0</v>
      </c>
      <c r="N159" s="117">
        <v>0</v>
      </c>
      <c r="O159" s="117">
        <v>0</v>
      </c>
      <c r="P159" s="117">
        <v>0</v>
      </c>
      <c r="Q159" s="117">
        <v>0</v>
      </c>
      <c r="R159" s="118" t="s">
        <v>25</v>
      </c>
      <c r="S159" s="117">
        <v>0</v>
      </c>
      <c r="T159" s="117">
        <v>0</v>
      </c>
      <c r="U159" s="117">
        <v>0</v>
      </c>
      <c r="V159" s="117">
        <v>0</v>
      </c>
      <c r="W159" s="117">
        <v>0</v>
      </c>
      <c r="X159" s="117">
        <v>0</v>
      </c>
      <c r="Y159" s="118" t="s">
        <v>25</v>
      </c>
      <c r="Z159" s="117">
        <v>0</v>
      </c>
      <c r="AA159" s="117">
        <v>0</v>
      </c>
      <c r="AB159" s="117">
        <v>0</v>
      </c>
      <c r="AC159" s="117">
        <v>0</v>
      </c>
      <c r="AD159" s="117">
        <v>0</v>
      </c>
      <c r="AE159" s="117">
        <v>0</v>
      </c>
      <c r="AF159" s="118" t="s">
        <v>25</v>
      </c>
      <c r="AG159" s="117">
        <v>0</v>
      </c>
      <c r="AH159" s="117">
        <v>0</v>
      </c>
      <c r="AI159" s="117">
        <v>0</v>
      </c>
      <c r="AJ159" s="117">
        <v>0</v>
      </c>
      <c r="AK159" s="117">
        <v>0</v>
      </c>
      <c r="AL159" s="111">
        <v>0</v>
      </c>
    </row>
    <row r="160" spans="1:38" ht="47.25">
      <c r="A160" s="78" t="s">
        <v>79</v>
      </c>
      <c r="B160" s="116" t="s">
        <v>340</v>
      </c>
      <c r="C160" s="117" t="s">
        <v>341</v>
      </c>
      <c r="D160" s="117" t="s">
        <v>25</v>
      </c>
      <c r="E160" s="117">
        <v>0</v>
      </c>
      <c r="F160" s="117">
        <v>0</v>
      </c>
      <c r="G160" s="117">
        <v>0</v>
      </c>
      <c r="H160" s="117">
        <v>0</v>
      </c>
      <c r="I160" s="117">
        <v>0</v>
      </c>
      <c r="J160" s="117">
        <v>0</v>
      </c>
      <c r="K160" s="117" t="s">
        <v>25</v>
      </c>
      <c r="L160" s="117">
        <v>0</v>
      </c>
      <c r="M160" s="117">
        <v>0</v>
      </c>
      <c r="N160" s="117">
        <v>0</v>
      </c>
      <c r="O160" s="117">
        <v>0</v>
      </c>
      <c r="P160" s="117">
        <v>0</v>
      </c>
      <c r="Q160" s="117">
        <v>0</v>
      </c>
      <c r="R160" s="118" t="s">
        <v>25</v>
      </c>
      <c r="S160" s="117">
        <v>0</v>
      </c>
      <c r="T160" s="117">
        <v>0</v>
      </c>
      <c r="U160" s="117">
        <v>0</v>
      </c>
      <c r="V160" s="117">
        <v>0</v>
      </c>
      <c r="W160" s="117">
        <v>0</v>
      </c>
      <c r="X160" s="117">
        <v>0</v>
      </c>
      <c r="Y160" s="118" t="s">
        <v>25</v>
      </c>
      <c r="Z160" s="117">
        <v>0</v>
      </c>
      <c r="AA160" s="117">
        <v>0</v>
      </c>
      <c r="AB160" s="117">
        <v>0</v>
      </c>
      <c r="AC160" s="117">
        <v>0</v>
      </c>
      <c r="AD160" s="117">
        <v>0</v>
      </c>
      <c r="AE160" s="117">
        <v>0</v>
      </c>
      <c r="AF160" s="118" t="s">
        <v>25</v>
      </c>
      <c r="AG160" s="117">
        <v>0</v>
      </c>
      <c r="AH160" s="117">
        <v>0</v>
      </c>
      <c r="AI160" s="117">
        <v>0</v>
      </c>
      <c r="AJ160" s="117">
        <v>0</v>
      </c>
      <c r="AK160" s="117">
        <v>0</v>
      </c>
      <c r="AL160" s="111">
        <v>0</v>
      </c>
    </row>
    <row r="161" spans="1:38" ht="47.25">
      <c r="A161" s="78" t="s">
        <v>79</v>
      </c>
      <c r="B161" s="116" t="s">
        <v>342</v>
      </c>
      <c r="C161" s="117" t="s">
        <v>343</v>
      </c>
      <c r="D161" s="117" t="s">
        <v>25</v>
      </c>
      <c r="E161" s="117">
        <v>0</v>
      </c>
      <c r="F161" s="117">
        <v>0</v>
      </c>
      <c r="G161" s="117">
        <v>0</v>
      </c>
      <c r="H161" s="117">
        <v>0</v>
      </c>
      <c r="I161" s="117">
        <v>0</v>
      </c>
      <c r="J161" s="117">
        <v>0</v>
      </c>
      <c r="K161" s="117" t="s">
        <v>25</v>
      </c>
      <c r="L161" s="117">
        <v>0</v>
      </c>
      <c r="M161" s="117">
        <v>0</v>
      </c>
      <c r="N161" s="117">
        <v>0</v>
      </c>
      <c r="O161" s="117">
        <v>0</v>
      </c>
      <c r="P161" s="117">
        <v>0</v>
      </c>
      <c r="Q161" s="117">
        <v>0</v>
      </c>
      <c r="R161" s="118" t="s">
        <v>25</v>
      </c>
      <c r="S161" s="117">
        <v>0</v>
      </c>
      <c r="T161" s="117">
        <v>0</v>
      </c>
      <c r="U161" s="117">
        <v>0</v>
      </c>
      <c r="V161" s="117">
        <v>0</v>
      </c>
      <c r="W161" s="117">
        <v>0</v>
      </c>
      <c r="X161" s="117">
        <v>0</v>
      </c>
      <c r="Y161" s="118" t="s">
        <v>25</v>
      </c>
      <c r="Z161" s="117">
        <v>0</v>
      </c>
      <c r="AA161" s="117">
        <v>0</v>
      </c>
      <c r="AB161" s="117">
        <v>0</v>
      </c>
      <c r="AC161" s="117">
        <v>0</v>
      </c>
      <c r="AD161" s="117">
        <v>0</v>
      </c>
      <c r="AE161" s="117">
        <v>0</v>
      </c>
      <c r="AF161" s="118" t="s">
        <v>25</v>
      </c>
      <c r="AG161" s="117">
        <v>0</v>
      </c>
      <c r="AH161" s="117">
        <v>0</v>
      </c>
      <c r="AI161" s="117">
        <v>0</v>
      </c>
      <c r="AJ161" s="117">
        <v>0</v>
      </c>
      <c r="AK161" s="117">
        <v>0</v>
      </c>
      <c r="AL161" s="111">
        <v>0</v>
      </c>
    </row>
    <row r="162" spans="1:38" ht="31.5">
      <c r="A162" s="78" t="s">
        <v>79</v>
      </c>
      <c r="B162" s="116" t="s">
        <v>344</v>
      </c>
      <c r="C162" s="117" t="s">
        <v>345</v>
      </c>
      <c r="D162" s="117" t="s">
        <v>25</v>
      </c>
      <c r="E162" s="117">
        <v>0</v>
      </c>
      <c r="F162" s="117">
        <v>0</v>
      </c>
      <c r="G162" s="117">
        <v>0</v>
      </c>
      <c r="H162" s="117">
        <v>0</v>
      </c>
      <c r="I162" s="117">
        <v>0</v>
      </c>
      <c r="J162" s="117">
        <v>0</v>
      </c>
      <c r="K162" s="117" t="s">
        <v>25</v>
      </c>
      <c r="L162" s="117">
        <v>0</v>
      </c>
      <c r="M162" s="117">
        <v>0</v>
      </c>
      <c r="N162" s="117">
        <v>0</v>
      </c>
      <c r="O162" s="117">
        <v>0</v>
      </c>
      <c r="P162" s="117">
        <v>0</v>
      </c>
      <c r="Q162" s="117">
        <v>0</v>
      </c>
      <c r="R162" s="118" t="s">
        <v>25</v>
      </c>
      <c r="S162" s="117">
        <v>0</v>
      </c>
      <c r="T162" s="117">
        <v>0</v>
      </c>
      <c r="U162" s="117">
        <v>0</v>
      </c>
      <c r="V162" s="117">
        <v>0</v>
      </c>
      <c r="W162" s="117">
        <v>0</v>
      </c>
      <c r="X162" s="117">
        <v>0</v>
      </c>
      <c r="Y162" s="118" t="s">
        <v>25</v>
      </c>
      <c r="Z162" s="117">
        <v>0</v>
      </c>
      <c r="AA162" s="117">
        <v>0</v>
      </c>
      <c r="AB162" s="117">
        <v>0</v>
      </c>
      <c r="AC162" s="117">
        <v>0</v>
      </c>
      <c r="AD162" s="117">
        <v>0</v>
      </c>
      <c r="AE162" s="117">
        <v>0</v>
      </c>
      <c r="AF162" s="118" t="s">
        <v>25</v>
      </c>
      <c r="AG162" s="117">
        <v>0</v>
      </c>
      <c r="AH162" s="117">
        <v>0</v>
      </c>
      <c r="AI162" s="117">
        <v>0</v>
      </c>
      <c r="AJ162" s="117">
        <v>0</v>
      </c>
      <c r="AK162" s="117">
        <v>0</v>
      </c>
      <c r="AL162" s="111">
        <v>0</v>
      </c>
    </row>
    <row r="163" spans="1:38" ht="31.5">
      <c r="A163" s="78" t="s">
        <v>79</v>
      </c>
      <c r="B163" s="116" t="s">
        <v>346</v>
      </c>
      <c r="C163" s="117" t="s">
        <v>347</v>
      </c>
      <c r="D163" s="117" t="s">
        <v>25</v>
      </c>
      <c r="E163" s="117">
        <v>0</v>
      </c>
      <c r="F163" s="117">
        <v>0</v>
      </c>
      <c r="G163" s="117">
        <v>0</v>
      </c>
      <c r="H163" s="117">
        <v>0</v>
      </c>
      <c r="I163" s="117">
        <v>0</v>
      </c>
      <c r="J163" s="117">
        <v>0</v>
      </c>
      <c r="K163" s="117" t="s">
        <v>25</v>
      </c>
      <c r="L163" s="117">
        <v>0</v>
      </c>
      <c r="M163" s="117">
        <v>0</v>
      </c>
      <c r="N163" s="117">
        <v>0</v>
      </c>
      <c r="O163" s="117">
        <v>0</v>
      </c>
      <c r="P163" s="117">
        <v>0</v>
      </c>
      <c r="Q163" s="117">
        <v>0</v>
      </c>
      <c r="R163" s="118" t="s">
        <v>25</v>
      </c>
      <c r="S163" s="117">
        <v>0</v>
      </c>
      <c r="T163" s="117">
        <v>0</v>
      </c>
      <c r="U163" s="117">
        <v>0</v>
      </c>
      <c r="V163" s="117">
        <v>0</v>
      </c>
      <c r="W163" s="117">
        <v>0</v>
      </c>
      <c r="X163" s="117">
        <v>0</v>
      </c>
      <c r="Y163" s="118" t="s">
        <v>25</v>
      </c>
      <c r="Z163" s="117">
        <v>0</v>
      </c>
      <c r="AA163" s="117">
        <v>0</v>
      </c>
      <c r="AB163" s="117">
        <v>0</v>
      </c>
      <c r="AC163" s="117">
        <v>0</v>
      </c>
      <c r="AD163" s="117">
        <v>0</v>
      </c>
      <c r="AE163" s="117">
        <v>0</v>
      </c>
      <c r="AF163" s="118" t="s">
        <v>25</v>
      </c>
      <c r="AG163" s="117">
        <v>0</v>
      </c>
      <c r="AH163" s="117">
        <v>0</v>
      </c>
      <c r="AI163" s="117">
        <v>0</v>
      </c>
      <c r="AJ163" s="117">
        <v>0</v>
      </c>
      <c r="AK163" s="117">
        <v>0</v>
      </c>
      <c r="AL163" s="111">
        <v>0</v>
      </c>
    </row>
    <row r="164" spans="1:38" ht="31.5">
      <c r="A164" s="78" t="s">
        <v>79</v>
      </c>
      <c r="B164" s="116" t="s">
        <v>348</v>
      </c>
      <c r="C164" s="117" t="s">
        <v>349</v>
      </c>
      <c r="D164" s="117" t="s">
        <v>25</v>
      </c>
      <c r="E164" s="117">
        <v>0</v>
      </c>
      <c r="F164" s="117">
        <v>0</v>
      </c>
      <c r="G164" s="117">
        <v>0</v>
      </c>
      <c r="H164" s="117">
        <v>0</v>
      </c>
      <c r="I164" s="117">
        <v>0</v>
      </c>
      <c r="J164" s="117">
        <v>0</v>
      </c>
      <c r="K164" s="117" t="s">
        <v>25</v>
      </c>
      <c r="L164" s="117">
        <v>0</v>
      </c>
      <c r="M164" s="117">
        <v>0</v>
      </c>
      <c r="N164" s="117">
        <v>0</v>
      </c>
      <c r="O164" s="117">
        <v>0</v>
      </c>
      <c r="P164" s="117">
        <v>0</v>
      </c>
      <c r="Q164" s="117">
        <v>0</v>
      </c>
      <c r="R164" s="118" t="s">
        <v>25</v>
      </c>
      <c r="S164" s="117">
        <v>0</v>
      </c>
      <c r="T164" s="117">
        <v>0</v>
      </c>
      <c r="U164" s="117">
        <v>0</v>
      </c>
      <c r="V164" s="117">
        <v>0</v>
      </c>
      <c r="W164" s="117">
        <v>0</v>
      </c>
      <c r="X164" s="117">
        <v>0</v>
      </c>
      <c r="Y164" s="118" t="s">
        <v>25</v>
      </c>
      <c r="Z164" s="117">
        <v>0</v>
      </c>
      <c r="AA164" s="117">
        <v>0</v>
      </c>
      <c r="AB164" s="117">
        <v>0</v>
      </c>
      <c r="AC164" s="117">
        <v>0</v>
      </c>
      <c r="AD164" s="117">
        <v>0</v>
      </c>
      <c r="AE164" s="117">
        <v>0</v>
      </c>
      <c r="AF164" s="118" t="s">
        <v>25</v>
      </c>
      <c r="AG164" s="117">
        <v>0</v>
      </c>
      <c r="AH164" s="117">
        <v>0</v>
      </c>
      <c r="AI164" s="117">
        <v>0</v>
      </c>
      <c r="AJ164" s="117">
        <v>0</v>
      </c>
      <c r="AK164" s="117">
        <v>0</v>
      </c>
      <c r="AL164" s="111">
        <v>0</v>
      </c>
    </row>
    <row r="165" spans="1:38" ht="31.5">
      <c r="A165" s="74" t="s">
        <v>81</v>
      </c>
      <c r="B165" s="64" t="s">
        <v>82</v>
      </c>
      <c r="C165" s="106" t="s">
        <v>24</v>
      </c>
      <c r="D165" s="2" t="s">
        <v>25</v>
      </c>
      <c r="E165" s="2">
        <f t="shared" ref="E165:J165" si="120">IF(AND(E166="нд",E166=E168,E168=E169,E169=E170,E170=E171,E171=E172,E172=E173,E173=E174),"нд",SUMIF(E166,"&gt;0",E166)+SUMIF(E168,"&gt;0",E168)+SUMIF(E169,"&gt;0",E169)+SUMIF(E170,"&gt;0",E170)+SUMIF(E171,"&gt;0",E171)+SUMIF(E172,"&gt;0",E172)+SUMIF(E173,"&gt;0",E173)+SUMIF(E174,"&gt;0",E174))</f>
        <v>0</v>
      </c>
      <c r="F165" s="2">
        <f t="shared" si="120"/>
        <v>0</v>
      </c>
      <c r="G165" s="2">
        <f t="shared" si="120"/>
        <v>0</v>
      </c>
      <c r="H165" s="2">
        <f t="shared" si="120"/>
        <v>0</v>
      </c>
      <c r="I165" s="2">
        <f t="shared" si="120"/>
        <v>0</v>
      </c>
      <c r="J165" s="2">
        <f t="shared" si="120"/>
        <v>0</v>
      </c>
      <c r="K165" s="2" t="s">
        <v>25</v>
      </c>
      <c r="L165" s="2">
        <f t="shared" ref="L165:Q165" si="121">IF(AND(L166="нд",L166=L168,L168=L169,L169=L170,L170=L171,L171=L172,L172=L173,L173=L174),"нд",SUMIF(L166,"&gt;0",L166)+SUMIF(L168,"&gt;0",L168)+SUMIF(L169,"&gt;0",L169)+SUMIF(L170,"&gt;0",L170)+SUMIF(L171,"&gt;0",L171)+SUMIF(L172,"&gt;0",L172)+SUMIF(L173,"&gt;0",L173)+SUMIF(L174,"&gt;0",L174))</f>
        <v>0</v>
      </c>
      <c r="M165" s="2">
        <f t="shared" si="121"/>
        <v>0</v>
      </c>
      <c r="N165" s="2">
        <f t="shared" si="121"/>
        <v>0</v>
      </c>
      <c r="O165" s="2">
        <f t="shared" si="121"/>
        <v>0</v>
      </c>
      <c r="P165" s="2">
        <f t="shared" si="121"/>
        <v>0</v>
      </c>
      <c r="Q165" s="2">
        <f t="shared" si="121"/>
        <v>0</v>
      </c>
      <c r="R165" s="2" t="s">
        <v>25</v>
      </c>
      <c r="S165" s="2">
        <f t="shared" ref="S165:X165" si="122">IF(AND(S166="нд",S166=S168,S168=S169,S169=S170,S170=S171,S171=S172,S172=S173,S173=S174),"нд",SUMIF(S166,"&gt;0",S166)+SUMIF(S168,"&gt;0",S168)+SUMIF(S169,"&gt;0",S169)+SUMIF(S170,"&gt;0",S170)+SUMIF(S171,"&gt;0",S171)+SUMIF(S172,"&gt;0",S172)+SUMIF(S173,"&gt;0",S173)+SUMIF(S174,"&gt;0",S174))</f>
        <v>0</v>
      </c>
      <c r="T165" s="2">
        <f t="shared" si="122"/>
        <v>0</v>
      </c>
      <c r="U165" s="2">
        <f t="shared" si="122"/>
        <v>0</v>
      </c>
      <c r="V165" s="2">
        <f t="shared" si="122"/>
        <v>0</v>
      </c>
      <c r="W165" s="2">
        <f t="shared" si="122"/>
        <v>0</v>
      </c>
      <c r="X165" s="2">
        <f t="shared" si="122"/>
        <v>0</v>
      </c>
      <c r="Y165" s="2" t="s">
        <v>25</v>
      </c>
      <c r="Z165" s="2">
        <f t="shared" ref="Z165:AE165" si="123">IF(AND(Z166="нд",Z166=Z168,Z168=Z169,Z169=Z170,Z170=Z171,Z171=Z172,Z172=Z173,Z173=Z174),"нд",SUMIF(Z166,"&gt;0",Z166)+SUMIF(Z168,"&gt;0",Z168)+SUMIF(Z169,"&gt;0",Z169)+SUMIF(Z170,"&gt;0",Z170)+SUMIF(Z171,"&gt;0",Z171)+SUMIF(Z172,"&gt;0",Z172)+SUMIF(Z173,"&gt;0",Z173)+SUMIF(Z174,"&gt;0",Z174))</f>
        <v>0</v>
      </c>
      <c r="AA165" s="2">
        <f t="shared" si="123"/>
        <v>0</v>
      </c>
      <c r="AB165" s="2">
        <f t="shared" si="123"/>
        <v>0</v>
      </c>
      <c r="AC165" s="2">
        <f t="shared" si="123"/>
        <v>0</v>
      </c>
      <c r="AD165" s="2">
        <f t="shared" si="123"/>
        <v>0</v>
      </c>
      <c r="AE165" s="2">
        <f t="shared" si="123"/>
        <v>0</v>
      </c>
      <c r="AF165" s="2" t="s">
        <v>25</v>
      </c>
      <c r="AG165" s="2">
        <f t="shared" ref="AG165:AL165" si="124">IF(AND(AG166="нд",AG166=AG168,AG168=AG169,AG169=AG170,AG170=AG171,AG171=AG172,AG172=AG173,AG173=AG174),"нд",SUMIF(AG166,"&gt;0",AG166)+SUMIF(AG168,"&gt;0",AG168)+SUMIF(AG169,"&gt;0",AG169)+SUMIF(AG170,"&gt;0",AG170)+SUMIF(AG171,"&gt;0",AG171)+SUMIF(AG172,"&gt;0",AG172)+SUMIF(AG173,"&gt;0",AG173)+SUMIF(AG174,"&gt;0",AG174))</f>
        <v>0</v>
      </c>
      <c r="AH165" s="2">
        <f t="shared" si="124"/>
        <v>0</v>
      </c>
      <c r="AI165" s="2">
        <f t="shared" si="124"/>
        <v>0</v>
      </c>
      <c r="AJ165" s="2">
        <f t="shared" si="124"/>
        <v>0</v>
      </c>
      <c r="AK165" s="2">
        <f t="shared" si="124"/>
        <v>0</v>
      </c>
      <c r="AL165" s="68">
        <f t="shared" si="124"/>
        <v>0</v>
      </c>
    </row>
    <row r="166" spans="1:38" ht="31.5">
      <c r="A166" s="74" t="s">
        <v>83</v>
      </c>
      <c r="B166" s="64" t="s">
        <v>84</v>
      </c>
      <c r="C166" s="106" t="s">
        <v>24</v>
      </c>
      <c r="D166" s="2" t="s">
        <v>25</v>
      </c>
      <c r="E166" s="2">
        <f t="shared" ref="E166:J166" si="125">IF((COUNTIF(E167:E167,"нд"))=(COUNTA(E167:E167)),"нд",SUMIF(E167:E167,"&gt;0",E167:E167))</f>
        <v>0</v>
      </c>
      <c r="F166" s="2">
        <f t="shared" si="125"/>
        <v>0</v>
      </c>
      <c r="G166" s="2">
        <f t="shared" si="125"/>
        <v>0</v>
      </c>
      <c r="H166" s="2">
        <f t="shared" si="125"/>
        <v>0</v>
      </c>
      <c r="I166" s="2">
        <f t="shared" si="125"/>
        <v>0</v>
      </c>
      <c r="J166" s="2">
        <f t="shared" si="125"/>
        <v>0</v>
      </c>
      <c r="K166" s="2" t="s">
        <v>25</v>
      </c>
      <c r="L166" s="2">
        <f t="shared" ref="L166:Q166" si="126">IF((COUNTIF(L167:L167,"нд"))=(COUNTA(L167:L167)),"нд",SUMIF(L167:L167,"&gt;0",L167:L167))</f>
        <v>0</v>
      </c>
      <c r="M166" s="2">
        <f t="shared" si="126"/>
        <v>0</v>
      </c>
      <c r="N166" s="2">
        <f t="shared" si="126"/>
        <v>0</v>
      </c>
      <c r="O166" s="2">
        <f t="shared" si="126"/>
        <v>0</v>
      </c>
      <c r="P166" s="2">
        <f t="shared" si="126"/>
        <v>0</v>
      </c>
      <c r="Q166" s="2">
        <f t="shared" si="126"/>
        <v>0</v>
      </c>
      <c r="R166" s="2" t="s">
        <v>25</v>
      </c>
      <c r="S166" s="2">
        <f t="shared" ref="S166:X166" si="127">IF((COUNTIF(S167:S167,"нд"))=(COUNTA(S167:S167)),"нд",SUMIF(S167:S167,"&gt;0",S167:S167))</f>
        <v>0</v>
      </c>
      <c r="T166" s="2">
        <f t="shared" si="127"/>
        <v>0</v>
      </c>
      <c r="U166" s="2">
        <f t="shared" si="127"/>
        <v>0</v>
      </c>
      <c r="V166" s="2">
        <f t="shared" si="127"/>
        <v>0</v>
      </c>
      <c r="W166" s="2">
        <f t="shared" si="127"/>
        <v>0</v>
      </c>
      <c r="X166" s="2">
        <f t="shared" si="127"/>
        <v>0</v>
      </c>
      <c r="Y166" s="2" t="s">
        <v>25</v>
      </c>
      <c r="Z166" s="2">
        <f t="shared" ref="Z166:AE166" si="128">IF((COUNTIF(Z167:Z167,"нд"))=(COUNTA(Z167:Z167)),"нд",SUMIF(Z167:Z167,"&gt;0",Z167:Z167))</f>
        <v>0</v>
      </c>
      <c r="AA166" s="2">
        <f t="shared" si="128"/>
        <v>0</v>
      </c>
      <c r="AB166" s="2">
        <f t="shared" si="128"/>
        <v>0</v>
      </c>
      <c r="AC166" s="2">
        <f t="shared" si="128"/>
        <v>0</v>
      </c>
      <c r="AD166" s="2">
        <f t="shared" si="128"/>
        <v>0</v>
      </c>
      <c r="AE166" s="2">
        <f t="shared" si="128"/>
        <v>0</v>
      </c>
      <c r="AF166" s="2" t="s">
        <v>25</v>
      </c>
      <c r="AG166" s="2">
        <f t="shared" ref="AG166:AL166" si="129">IF((COUNTIF(AG167:AG167,"нд"))=(COUNTA(AG167:AG167)),"нд",SUMIF(AG167:AG167,"&gt;0",AG167:AG167))</f>
        <v>0</v>
      </c>
      <c r="AH166" s="2">
        <f t="shared" si="129"/>
        <v>0</v>
      </c>
      <c r="AI166" s="2">
        <f t="shared" si="129"/>
        <v>0</v>
      </c>
      <c r="AJ166" s="2">
        <f t="shared" si="129"/>
        <v>0</v>
      </c>
      <c r="AK166" s="2">
        <f t="shared" si="129"/>
        <v>0</v>
      </c>
      <c r="AL166" s="68">
        <f t="shared" si="129"/>
        <v>0</v>
      </c>
    </row>
    <row r="167" spans="1:38" ht="27" customHeight="1">
      <c r="A167" s="78" t="s">
        <v>83</v>
      </c>
      <c r="B167" s="116" t="s">
        <v>350</v>
      </c>
      <c r="C167" s="117" t="s">
        <v>351</v>
      </c>
      <c r="D167" s="117" t="s">
        <v>25</v>
      </c>
      <c r="E167" s="117">
        <v>0</v>
      </c>
      <c r="F167" s="117">
        <v>0</v>
      </c>
      <c r="G167" s="117">
        <v>0</v>
      </c>
      <c r="H167" s="117">
        <v>0</v>
      </c>
      <c r="I167" s="117">
        <v>0</v>
      </c>
      <c r="J167" s="117">
        <v>0</v>
      </c>
      <c r="K167" s="117" t="s">
        <v>25</v>
      </c>
      <c r="L167" s="117">
        <v>0</v>
      </c>
      <c r="M167" s="117">
        <v>0</v>
      </c>
      <c r="N167" s="117">
        <v>0</v>
      </c>
      <c r="O167" s="117">
        <v>0</v>
      </c>
      <c r="P167" s="117">
        <v>0</v>
      </c>
      <c r="Q167" s="117">
        <v>0</v>
      </c>
      <c r="R167" s="118" t="s">
        <v>25</v>
      </c>
      <c r="S167" s="117">
        <v>0</v>
      </c>
      <c r="T167" s="117">
        <v>0</v>
      </c>
      <c r="U167" s="117">
        <v>0</v>
      </c>
      <c r="V167" s="117">
        <v>0</v>
      </c>
      <c r="W167" s="117">
        <v>0</v>
      </c>
      <c r="X167" s="117">
        <v>0</v>
      </c>
      <c r="Y167" s="118" t="s">
        <v>25</v>
      </c>
      <c r="Z167" s="117">
        <v>0</v>
      </c>
      <c r="AA167" s="117">
        <v>0</v>
      </c>
      <c r="AB167" s="117">
        <v>0</v>
      </c>
      <c r="AC167" s="117">
        <v>0</v>
      </c>
      <c r="AD167" s="117">
        <v>0</v>
      </c>
      <c r="AE167" s="117">
        <v>0</v>
      </c>
      <c r="AF167" s="118" t="s">
        <v>25</v>
      </c>
      <c r="AG167" s="117">
        <v>0</v>
      </c>
      <c r="AH167" s="117">
        <v>0</v>
      </c>
      <c r="AI167" s="117">
        <v>0</v>
      </c>
      <c r="AJ167" s="117">
        <v>0</v>
      </c>
      <c r="AK167" s="117">
        <v>0</v>
      </c>
      <c r="AL167" s="111">
        <v>0</v>
      </c>
    </row>
    <row r="168" spans="1:38" ht="31.5">
      <c r="A168" s="74" t="s">
        <v>85</v>
      </c>
      <c r="B168" s="64" t="s">
        <v>86</v>
      </c>
      <c r="C168" s="106" t="s">
        <v>24</v>
      </c>
      <c r="D168" s="2" t="s">
        <v>25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 t="s">
        <v>25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 t="s">
        <v>25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 t="s">
        <v>25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 t="s">
        <v>25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68">
        <v>0</v>
      </c>
    </row>
    <row r="169" spans="1:38" ht="31.5">
      <c r="A169" s="74" t="s">
        <v>87</v>
      </c>
      <c r="B169" s="64" t="s">
        <v>88</v>
      </c>
      <c r="C169" s="106" t="s">
        <v>24</v>
      </c>
      <c r="D169" s="2" t="s">
        <v>25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 t="s">
        <v>25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 t="s">
        <v>25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 t="s">
        <v>25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 t="s">
        <v>25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68">
        <v>0</v>
      </c>
    </row>
    <row r="170" spans="1:38" ht="31.5">
      <c r="A170" s="74" t="s">
        <v>89</v>
      </c>
      <c r="B170" s="64" t="s">
        <v>90</v>
      </c>
      <c r="C170" s="106" t="s">
        <v>24</v>
      </c>
      <c r="D170" s="2" t="s">
        <v>25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 t="s">
        <v>25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 t="s">
        <v>25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 t="s">
        <v>25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 t="s">
        <v>25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68">
        <v>0</v>
      </c>
    </row>
    <row r="171" spans="1:38" ht="31.5">
      <c r="A171" s="74" t="s">
        <v>91</v>
      </c>
      <c r="B171" s="64" t="s">
        <v>92</v>
      </c>
      <c r="C171" s="106" t="s">
        <v>24</v>
      </c>
      <c r="D171" s="2" t="s">
        <v>25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 t="s">
        <v>25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 t="s">
        <v>25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 t="s">
        <v>25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 t="s">
        <v>25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68">
        <v>0</v>
      </c>
    </row>
    <row r="172" spans="1:38" ht="31.5">
      <c r="A172" s="74" t="s">
        <v>93</v>
      </c>
      <c r="B172" s="64" t="s">
        <v>94</v>
      </c>
      <c r="C172" s="106" t="s">
        <v>24</v>
      </c>
      <c r="D172" s="2" t="s">
        <v>25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 t="s">
        <v>25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 t="s">
        <v>25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 t="s">
        <v>25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 t="s">
        <v>25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68">
        <v>0</v>
      </c>
    </row>
    <row r="173" spans="1:38" ht="31.5">
      <c r="A173" s="74" t="s">
        <v>95</v>
      </c>
      <c r="B173" s="64" t="s">
        <v>96</v>
      </c>
      <c r="C173" s="106" t="s">
        <v>24</v>
      </c>
      <c r="D173" s="2" t="s">
        <v>25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 t="s">
        <v>25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 t="s">
        <v>25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 t="s">
        <v>25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 t="s">
        <v>25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68">
        <v>0</v>
      </c>
    </row>
    <row r="174" spans="1:38" ht="47.25">
      <c r="A174" s="74" t="s">
        <v>97</v>
      </c>
      <c r="B174" s="64" t="s">
        <v>98</v>
      </c>
      <c r="C174" s="106" t="s">
        <v>24</v>
      </c>
      <c r="D174" s="2" t="s">
        <v>25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 t="s">
        <v>25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 t="s">
        <v>25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 t="s">
        <v>25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 t="s">
        <v>25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68">
        <v>0</v>
      </c>
    </row>
    <row r="175" spans="1:38" ht="47.25">
      <c r="A175" s="74" t="s">
        <v>99</v>
      </c>
      <c r="B175" s="64" t="s">
        <v>100</v>
      </c>
      <c r="C175" s="106" t="s">
        <v>24</v>
      </c>
      <c r="D175" s="2" t="s">
        <v>25</v>
      </c>
      <c r="E175" s="2">
        <f t="shared" ref="E175:J175" si="130">IF((COUNTIF(E176:E177,"нд"))=(COUNTA(E176:E177)),"нд",SUMIF(E176:E177,"&gt;0",E176:E177))</f>
        <v>0</v>
      </c>
      <c r="F175" s="2">
        <f t="shared" si="130"/>
        <v>0</v>
      </c>
      <c r="G175" s="2">
        <f t="shared" si="130"/>
        <v>0</v>
      </c>
      <c r="H175" s="2">
        <f t="shared" si="130"/>
        <v>0</v>
      </c>
      <c r="I175" s="2">
        <f t="shared" si="130"/>
        <v>0</v>
      </c>
      <c r="J175" s="2">
        <f t="shared" si="130"/>
        <v>0</v>
      </c>
      <c r="K175" s="2" t="s">
        <v>25</v>
      </c>
      <c r="L175" s="2">
        <f t="shared" ref="L175:Q175" si="131">IF((COUNTIF(L176:L177,"нд"))=(COUNTA(L176:L177)),"нд",SUMIF(L176:L177,"&gt;0",L176:L177))</f>
        <v>0</v>
      </c>
      <c r="M175" s="2">
        <f t="shared" si="131"/>
        <v>0</v>
      </c>
      <c r="N175" s="2">
        <f t="shared" si="131"/>
        <v>0</v>
      </c>
      <c r="O175" s="2">
        <f t="shared" si="131"/>
        <v>0</v>
      </c>
      <c r="P175" s="2">
        <f t="shared" si="131"/>
        <v>1</v>
      </c>
      <c r="Q175" s="2">
        <f t="shared" si="131"/>
        <v>0</v>
      </c>
      <c r="R175" s="2" t="s">
        <v>25</v>
      </c>
      <c r="S175" s="2">
        <f t="shared" ref="S175:X175" si="132">IF((COUNTIF(S176:S177,"нд"))=(COUNTA(S176:S177)),"нд",SUMIF(S176:S177,"&gt;0",S176:S177))</f>
        <v>0</v>
      </c>
      <c r="T175" s="2">
        <f t="shared" si="132"/>
        <v>0</v>
      </c>
      <c r="U175" s="2">
        <f t="shared" si="132"/>
        <v>0</v>
      </c>
      <c r="V175" s="2">
        <f t="shared" si="132"/>
        <v>0</v>
      </c>
      <c r="W175" s="2">
        <f t="shared" si="132"/>
        <v>2</v>
      </c>
      <c r="X175" s="2">
        <f t="shared" si="132"/>
        <v>0</v>
      </c>
      <c r="Y175" s="2" t="s">
        <v>25</v>
      </c>
      <c r="Z175" s="2">
        <f t="shared" ref="Z175:AE175" si="133">IF((COUNTIF(Z176:Z177,"нд"))=(COUNTA(Z176:Z177)),"нд",SUMIF(Z176:Z177,"&gt;0",Z176:Z177))</f>
        <v>0</v>
      </c>
      <c r="AA175" s="2">
        <f t="shared" si="133"/>
        <v>0</v>
      </c>
      <c r="AB175" s="2">
        <f t="shared" si="133"/>
        <v>0</v>
      </c>
      <c r="AC175" s="2">
        <f t="shared" si="133"/>
        <v>0</v>
      </c>
      <c r="AD175" s="2">
        <f t="shared" si="133"/>
        <v>0</v>
      </c>
      <c r="AE175" s="2">
        <f t="shared" si="133"/>
        <v>0</v>
      </c>
      <c r="AF175" s="2" t="s">
        <v>25</v>
      </c>
      <c r="AG175" s="2">
        <f t="shared" ref="AG175:AL175" si="134">IF((COUNTIF(AG176:AG177,"нд"))=(COUNTA(AG176:AG177)),"нд",SUMIF(AG176:AG177,"&gt;0",AG176:AG177))</f>
        <v>0</v>
      </c>
      <c r="AH175" s="2">
        <f t="shared" si="134"/>
        <v>0</v>
      </c>
      <c r="AI175" s="2">
        <f t="shared" si="134"/>
        <v>0</v>
      </c>
      <c r="AJ175" s="2">
        <f t="shared" si="134"/>
        <v>0</v>
      </c>
      <c r="AK175" s="2">
        <f t="shared" si="134"/>
        <v>0</v>
      </c>
      <c r="AL175" s="68">
        <f t="shared" si="134"/>
        <v>0</v>
      </c>
    </row>
    <row r="176" spans="1:38" ht="31.5">
      <c r="A176" s="74" t="s">
        <v>101</v>
      </c>
      <c r="B176" s="64" t="s">
        <v>102</v>
      </c>
      <c r="C176" s="106" t="s">
        <v>24</v>
      </c>
      <c r="D176" s="2" t="s">
        <v>25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 t="s">
        <v>25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 t="s">
        <v>25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 t="s">
        <v>25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 t="s">
        <v>25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68">
        <v>0</v>
      </c>
    </row>
    <row r="177" spans="1:38" ht="31.5">
      <c r="A177" s="74" t="s">
        <v>103</v>
      </c>
      <c r="B177" s="64" t="s">
        <v>104</v>
      </c>
      <c r="C177" s="106" t="s">
        <v>24</v>
      </c>
      <c r="D177" s="2" t="s">
        <v>25</v>
      </c>
      <c r="E177" s="2">
        <f t="shared" ref="E177:J177" si="135">IF((COUNTIF(E178:E184,"нд"))=(COUNTA(E178:E184)),"нд",SUMIF(E178:E184,"&gt;0",E178:E184))</f>
        <v>0</v>
      </c>
      <c r="F177" s="2">
        <f t="shared" si="135"/>
        <v>0</v>
      </c>
      <c r="G177" s="2">
        <f t="shared" si="135"/>
        <v>0</v>
      </c>
      <c r="H177" s="2">
        <f t="shared" si="135"/>
        <v>0</v>
      </c>
      <c r="I177" s="2">
        <f t="shared" si="135"/>
        <v>0</v>
      </c>
      <c r="J177" s="2">
        <f t="shared" si="135"/>
        <v>0</v>
      </c>
      <c r="K177" s="2" t="s">
        <v>25</v>
      </c>
      <c r="L177" s="2">
        <f t="shared" ref="L177:Q177" si="136">IF((COUNTIF(L178:L184,"нд"))=(COUNTA(L178:L184)),"нд",SUMIF(L178:L184,"&gt;0",L178:L184))</f>
        <v>0</v>
      </c>
      <c r="M177" s="2">
        <f t="shared" si="136"/>
        <v>0</v>
      </c>
      <c r="N177" s="2">
        <f t="shared" si="136"/>
        <v>0</v>
      </c>
      <c r="O177" s="2">
        <f t="shared" si="136"/>
        <v>0</v>
      </c>
      <c r="P177" s="2">
        <f t="shared" si="136"/>
        <v>1</v>
      </c>
      <c r="Q177" s="2">
        <f t="shared" si="136"/>
        <v>0</v>
      </c>
      <c r="R177" s="2" t="s">
        <v>25</v>
      </c>
      <c r="S177" s="2">
        <f t="shared" ref="S177:X177" si="137">IF((COUNTIF(S178:S184,"нд"))=(COUNTA(S178:S184)),"нд",SUMIF(S178:S184,"&gt;0",S178:S184))</f>
        <v>0</v>
      </c>
      <c r="T177" s="2">
        <f t="shared" si="137"/>
        <v>0</v>
      </c>
      <c r="U177" s="2">
        <f t="shared" si="137"/>
        <v>0</v>
      </c>
      <c r="V177" s="2">
        <f t="shared" si="137"/>
        <v>0</v>
      </c>
      <c r="W177" s="2">
        <f t="shared" si="137"/>
        <v>2</v>
      </c>
      <c r="X177" s="2">
        <f t="shared" si="137"/>
        <v>0</v>
      </c>
      <c r="Y177" s="2" t="s">
        <v>25</v>
      </c>
      <c r="Z177" s="2">
        <f t="shared" ref="Z177:AE177" si="138">IF((COUNTIF(Z178:Z184,"нд"))=(COUNTA(Z178:Z184)),"нд",SUMIF(Z178:Z184,"&gt;0",Z178:Z184))</f>
        <v>0</v>
      </c>
      <c r="AA177" s="2">
        <f t="shared" si="138"/>
        <v>0</v>
      </c>
      <c r="AB177" s="2">
        <f t="shared" si="138"/>
        <v>0</v>
      </c>
      <c r="AC177" s="2">
        <f t="shared" si="138"/>
        <v>0</v>
      </c>
      <c r="AD177" s="2">
        <f t="shared" si="138"/>
        <v>0</v>
      </c>
      <c r="AE177" s="2">
        <f t="shared" si="138"/>
        <v>0</v>
      </c>
      <c r="AF177" s="2" t="s">
        <v>25</v>
      </c>
      <c r="AG177" s="2">
        <f t="shared" ref="AG177:AL177" si="139">IF((COUNTIF(AG178:AG184,"нд"))=(COUNTA(AG178:AG184)),"нд",SUMIF(AG178:AG184,"&gt;0",AG178:AG184))</f>
        <v>0</v>
      </c>
      <c r="AH177" s="2">
        <f t="shared" si="139"/>
        <v>0</v>
      </c>
      <c r="AI177" s="2">
        <f t="shared" si="139"/>
        <v>0</v>
      </c>
      <c r="AJ177" s="2">
        <f t="shared" si="139"/>
        <v>0</v>
      </c>
      <c r="AK177" s="2">
        <f t="shared" si="139"/>
        <v>0</v>
      </c>
      <c r="AL177" s="68">
        <f t="shared" si="139"/>
        <v>0</v>
      </c>
    </row>
    <row r="178" spans="1:38" ht="31.5">
      <c r="A178" s="78" t="s">
        <v>103</v>
      </c>
      <c r="B178" s="116" t="s">
        <v>352</v>
      </c>
      <c r="C178" s="117" t="s">
        <v>353</v>
      </c>
      <c r="D178" s="117" t="s">
        <v>25</v>
      </c>
      <c r="E178" s="117">
        <v>0</v>
      </c>
      <c r="F178" s="117">
        <v>0</v>
      </c>
      <c r="G178" s="117">
        <v>0</v>
      </c>
      <c r="H178" s="117">
        <v>0</v>
      </c>
      <c r="I178" s="117">
        <v>0</v>
      </c>
      <c r="J178" s="117">
        <v>0</v>
      </c>
      <c r="K178" s="117" t="s">
        <v>25</v>
      </c>
      <c r="L178" s="117">
        <v>0</v>
      </c>
      <c r="M178" s="117">
        <v>0</v>
      </c>
      <c r="N178" s="117">
        <v>0</v>
      </c>
      <c r="O178" s="117">
        <v>0</v>
      </c>
      <c r="P178" s="117">
        <v>0</v>
      </c>
      <c r="Q178" s="117">
        <v>0</v>
      </c>
      <c r="R178" s="118">
        <v>4</v>
      </c>
      <c r="S178" s="117">
        <v>0</v>
      </c>
      <c r="T178" s="117">
        <v>0</v>
      </c>
      <c r="U178" s="117">
        <v>0</v>
      </c>
      <c r="V178" s="117">
        <v>0</v>
      </c>
      <c r="W178" s="117">
        <v>0</v>
      </c>
      <c r="X178" s="117">
        <v>0</v>
      </c>
      <c r="Y178" s="118" t="s">
        <v>25</v>
      </c>
      <c r="Z178" s="117">
        <v>0</v>
      </c>
      <c r="AA178" s="117">
        <v>0</v>
      </c>
      <c r="AB178" s="117">
        <v>0</v>
      </c>
      <c r="AC178" s="117">
        <v>0</v>
      </c>
      <c r="AD178" s="117">
        <v>0</v>
      </c>
      <c r="AE178" s="117">
        <v>0</v>
      </c>
      <c r="AF178" s="118" t="s">
        <v>25</v>
      </c>
      <c r="AG178" s="117">
        <v>0</v>
      </c>
      <c r="AH178" s="117">
        <v>0</v>
      </c>
      <c r="AI178" s="117">
        <v>0</v>
      </c>
      <c r="AJ178" s="117">
        <v>0</v>
      </c>
      <c r="AK178" s="117">
        <v>0</v>
      </c>
      <c r="AL178" s="111">
        <v>0</v>
      </c>
    </row>
    <row r="179" spans="1:38" ht="31.5">
      <c r="A179" s="78" t="s">
        <v>103</v>
      </c>
      <c r="B179" s="116" t="s">
        <v>355</v>
      </c>
      <c r="C179" s="117" t="s">
        <v>356</v>
      </c>
      <c r="D179" s="117" t="s">
        <v>25</v>
      </c>
      <c r="E179" s="117">
        <v>0</v>
      </c>
      <c r="F179" s="117">
        <v>0</v>
      </c>
      <c r="G179" s="117">
        <v>0</v>
      </c>
      <c r="H179" s="117">
        <v>0</v>
      </c>
      <c r="I179" s="117">
        <v>0</v>
      </c>
      <c r="J179" s="117">
        <v>0</v>
      </c>
      <c r="K179" s="117" t="s">
        <v>25</v>
      </c>
      <c r="L179" s="117">
        <v>0</v>
      </c>
      <c r="M179" s="117">
        <v>0</v>
      </c>
      <c r="N179" s="117">
        <v>0</v>
      </c>
      <c r="O179" s="117">
        <v>0</v>
      </c>
      <c r="P179" s="117">
        <v>0</v>
      </c>
      <c r="Q179" s="117">
        <v>0</v>
      </c>
      <c r="R179" s="118" t="s">
        <v>25</v>
      </c>
      <c r="S179" s="117">
        <v>0</v>
      </c>
      <c r="T179" s="117">
        <v>0</v>
      </c>
      <c r="U179" s="117">
        <v>0</v>
      </c>
      <c r="V179" s="117">
        <v>0</v>
      </c>
      <c r="W179" s="117">
        <v>0</v>
      </c>
      <c r="X179" s="117">
        <v>0</v>
      </c>
      <c r="Y179" s="118" t="s">
        <v>25</v>
      </c>
      <c r="Z179" s="117">
        <v>0</v>
      </c>
      <c r="AA179" s="117">
        <v>0</v>
      </c>
      <c r="AB179" s="117">
        <v>0</v>
      </c>
      <c r="AC179" s="117">
        <v>0</v>
      </c>
      <c r="AD179" s="117">
        <v>0</v>
      </c>
      <c r="AE179" s="117">
        <v>0</v>
      </c>
      <c r="AF179" s="118" t="s">
        <v>25</v>
      </c>
      <c r="AG179" s="117">
        <v>0</v>
      </c>
      <c r="AH179" s="117">
        <v>0</v>
      </c>
      <c r="AI179" s="117">
        <v>0</v>
      </c>
      <c r="AJ179" s="117">
        <v>0</v>
      </c>
      <c r="AK179" s="117">
        <v>0</v>
      </c>
      <c r="AL179" s="111">
        <v>0</v>
      </c>
    </row>
    <row r="180" spans="1:38" ht="31.5">
      <c r="A180" s="78" t="s">
        <v>103</v>
      </c>
      <c r="B180" s="116" t="s">
        <v>357</v>
      </c>
      <c r="C180" s="117" t="s">
        <v>358</v>
      </c>
      <c r="D180" s="117" t="s">
        <v>25</v>
      </c>
      <c r="E180" s="117">
        <v>0</v>
      </c>
      <c r="F180" s="117">
        <v>0</v>
      </c>
      <c r="G180" s="117">
        <v>0</v>
      </c>
      <c r="H180" s="117">
        <v>0</v>
      </c>
      <c r="I180" s="117">
        <v>0</v>
      </c>
      <c r="J180" s="117">
        <v>0</v>
      </c>
      <c r="K180" s="118">
        <v>4</v>
      </c>
      <c r="L180" s="117">
        <v>0</v>
      </c>
      <c r="M180" s="117">
        <v>0</v>
      </c>
      <c r="N180" s="117">
        <v>0</v>
      </c>
      <c r="O180" s="117">
        <v>0</v>
      </c>
      <c r="P180" s="117">
        <v>1</v>
      </c>
      <c r="Q180" s="117">
        <v>0</v>
      </c>
      <c r="R180" s="118" t="s">
        <v>25</v>
      </c>
      <c r="S180" s="117">
        <v>0</v>
      </c>
      <c r="T180" s="117">
        <v>0</v>
      </c>
      <c r="U180" s="117">
        <v>0</v>
      </c>
      <c r="V180" s="117">
        <v>0</v>
      </c>
      <c r="W180" s="117">
        <v>0</v>
      </c>
      <c r="X180" s="117">
        <v>0</v>
      </c>
      <c r="Y180" s="118" t="s">
        <v>25</v>
      </c>
      <c r="Z180" s="117">
        <v>0</v>
      </c>
      <c r="AA180" s="117">
        <v>0</v>
      </c>
      <c r="AB180" s="117">
        <v>0</v>
      </c>
      <c r="AC180" s="117">
        <v>0</v>
      </c>
      <c r="AD180" s="117">
        <v>0</v>
      </c>
      <c r="AE180" s="117">
        <v>0</v>
      </c>
      <c r="AF180" s="118" t="s">
        <v>25</v>
      </c>
      <c r="AG180" s="117">
        <v>0</v>
      </c>
      <c r="AH180" s="117">
        <v>0</v>
      </c>
      <c r="AI180" s="117">
        <v>0</v>
      </c>
      <c r="AJ180" s="117">
        <v>0</v>
      </c>
      <c r="AK180" s="117">
        <v>0</v>
      </c>
      <c r="AL180" s="111">
        <v>0</v>
      </c>
    </row>
    <row r="181" spans="1:38" ht="31.5">
      <c r="A181" s="78" t="s">
        <v>103</v>
      </c>
      <c r="B181" s="116" t="s">
        <v>359</v>
      </c>
      <c r="C181" s="117" t="s">
        <v>360</v>
      </c>
      <c r="D181" s="117" t="s">
        <v>25</v>
      </c>
      <c r="E181" s="117">
        <v>0</v>
      </c>
      <c r="F181" s="117">
        <v>0</v>
      </c>
      <c r="G181" s="117">
        <v>0</v>
      </c>
      <c r="H181" s="117">
        <v>0</v>
      </c>
      <c r="I181" s="117">
        <v>0</v>
      </c>
      <c r="J181" s="117">
        <v>0</v>
      </c>
      <c r="K181" s="117" t="s">
        <v>25</v>
      </c>
      <c r="L181" s="117">
        <v>0</v>
      </c>
      <c r="M181" s="117">
        <v>0</v>
      </c>
      <c r="N181" s="117">
        <v>0</v>
      </c>
      <c r="O181" s="117">
        <v>0</v>
      </c>
      <c r="P181" s="117">
        <v>0</v>
      </c>
      <c r="Q181" s="117">
        <v>0</v>
      </c>
      <c r="R181" s="118" t="s">
        <v>25</v>
      </c>
      <c r="S181" s="117">
        <v>0</v>
      </c>
      <c r="T181" s="117">
        <v>0</v>
      </c>
      <c r="U181" s="117">
        <v>0</v>
      </c>
      <c r="V181" s="117">
        <v>0</v>
      </c>
      <c r="W181" s="117">
        <v>0</v>
      </c>
      <c r="X181" s="117">
        <v>0</v>
      </c>
      <c r="Y181" s="118" t="s">
        <v>25</v>
      </c>
      <c r="Z181" s="117">
        <v>0</v>
      </c>
      <c r="AA181" s="117">
        <v>0</v>
      </c>
      <c r="AB181" s="117">
        <v>0</v>
      </c>
      <c r="AC181" s="117">
        <v>0</v>
      </c>
      <c r="AD181" s="117">
        <v>0</v>
      </c>
      <c r="AE181" s="117">
        <v>0</v>
      </c>
      <c r="AF181" s="118" t="s">
        <v>25</v>
      </c>
      <c r="AG181" s="117">
        <v>0</v>
      </c>
      <c r="AH181" s="117">
        <v>0</v>
      </c>
      <c r="AI181" s="117">
        <v>0</v>
      </c>
      <c r="AJ181" s="117">
        <v>0</v>
      </c>
      <c r="AK181" s="117">
        <v>0</v>
      </c>
      <c r="AL181" s="111">
        <v>0</v>
      </c>
    </row>
    <row r="182" spans="1:38" ht="31.5">
      <c r="A182" s="78" t="s">
        <v>103</v>
      </c>
      <c r="B182" s="116" t="s">
        <v>361</v>
      </c>
      <c r="C182" s="117" t="s">
        <v>362</v>
      </c>
      <c r="D182" s="117" t="s">
        <v>25</v>
      </c>
      <c r="E182" s="117">
        <v>0</v>
      </c>
      <c r="F182" s="117">
        <v>0</v>
      </c>
      <c r="G182" s="117">
        <v>0</v>
      </c>
      <c r="H182" s="117">
        <v>0</v>
      </c>
      <c r="I182" s="117">
        <v>0</v>
      </c>
      <c r="J182" s="117">
        <v>0</v>
      </c>
      <c r="K182" s="117" t="s">
        <v>25</v>
      </c>
      <c r="L182" s="117">
        <v>0</v>
      </c>
      <c r="M182" s="117">
        <v>0</v>
      </c>
      <c r="N182" s="117">
        <v>0</v>
      </c>
      <c r="O182" s="117">
        <v>0</v>
      </c>
      <c r="P182" s="117">
        <v>0</v>
      </c>
      <c r="Q182" s="117">
        <v>0</v>
      </c>
      <c r="R182" s="118" t="s">
        <v>25</v>
      </c>
      <c r="S182" s="117">
        <v>0</v>
      </c>
      <c r="T182" s="117">
        <v>0</v>
      </c>
      <c r="U182" s="117">
        <v>0</v>
      </c>
      <c r="V182" s="117">
        <v>0</v>
      </c>
      <c r="W182" s="117">
        <v>0</v>
      </c>
      <c r="X182" s="117">
        <v>0</v>
      </c>
      <c r="Y182" s="118" t="s">
        <v>25</v>
      </c>
      <c r="Z182" s="117">
        <v>0</v>
      </c>
      <c r="AA182" s="117">
        <v>0</v>
      </c>
      <c r="AB182" s="117">
        <v>0</v>
      </c>
      <c r="AC182" s="117">
        <v>0</v>
      </c>
      <c r="AD182" s="117">
        <v>0</v>
      </c>
      <c r="AE182" s="117">
        <v>0</v>
      </c>
      <c r="AF182" s="118" t="s">
        <v>25</v>
      </c>
      <c r="AG182" s="117">
        <v>0</v>
      </c>
      <c r="AH182" s="117">
        <v>0</v>
      </c>
      <c r="AI182" s="117">
        <v>0</v>
      </c>
      <c r="AJ182" s="117">
        <v>0</v>
      </c>
      <c r="AK182" s="117">
        <v>0</v>
      </c>
      <c r="AL182" s="111">
        <v>0</v>
      </c>
    </row>
    <row r="183" spans="1:38" ht="31.5">
      <c r="A183" s="78" t="s">
        <v>103</v>
      </c>
      <c r="B183" s="116" t="s">
        <v>363</v>
      </c>
      <c r="C183" s="117" t="s">
        <v>364</v>
      </c>
      <c r="D183" s="117" t="s">
        <v>25</v>
      </c>
      <c r="E183" s="117">
        <v>0</v>
      </c>
      <c r="F183" s="117">
        <v>0</v>
      </c>
      <c r="G183" s="117">
        <v>0</v>
      </c>
      <c r="H183" s="117">
        <v>0</v>
      </c>
      <c r="I183" s="117">
        <v>0</v>
      </c>
      <c r="J183" s="117">
        <v>0</v>
      </c>
      <c r="K183" s="117" t="s">
        <v>25</v>
      </c>
      <c r="L183" s="117">
        <v>0</v>
      </c>
      <c r="M183" s="117">
        <v>0</v>
      </c>
      <c r="N183" s="117">
        <v>0</v>
      </c>
      <c r="O183" s="117">
        <v>0</v>
      </c>
      <c r="P183" s="117">
        <v>0</v>
      </c>
      <c r="Q183" s="117">
        <v>0</v>
      </c>
      <c r="R183" s="118">
        <v>4</v>
      </c>
      <c r="S183" s="117">
        <v>0</v>
      </c>
      <c r="T183" s="117">
        <v>0</v>
      </c>
      <c r="U183" s="117">
        <v>0</v>
      </c>
      <c r="V183" s="117">
        <v>0</v>
      </c>
      <c r="W183" s="117">
        <v>1</v>
      </c>
      <c r="X183" s="117">
        <v>0</v>
      </c>
      <c r="Y183" s="118" t="s">
        <v>25</v>
      </c>
      <c r="Z183" s="117">
        <v>0</v>
      </c>
      <c r="AA183" s="117">
        <v>0</v>
      </c>
      <c r="AB183" s="117">
        <v>0</v>
      </c>
      <c r="AC183" s="117">
        <v>0</v>
      </c>
      <c r="AD183" s="117">
        <v>0</v>
      </c>
      <c r="AE183" s="117">
        <v>0</v>
      </c>
      <c r="AF183" s="118" t="s">
        <v>25</v>
      </c>
      <c r="AG183" s="117">
        <v>0</v>
      </c>
      <c r="AH183" s="117">
        <v>0</v>
      </c>
      <c r="AI183" s="117">
        <v>0</v>
      </c>
      <c r="AJ183" s="117">
        <v>0</v>
      </c>
      <c r="AK183" s="117">
        <v>0</v>
      </c>
      <c r="AL183" s="111">
        <v>0</v>
      </c>
    </row>
    <row r="184" spans="1:38" ht="31.5">
      <c r="A184" s="78" t="s">
        <v>103</v>
      </c>
      <c r="B184" s="116" t="s">
        <v>365</v>
      </c>
      <c r="C184" s="117" t="s">
        <v>366</v>
      </c>
      <c r="D184" s="117" t="s">
        <v>25</v>
      </c>
      <c r="E184" s="117">
        <v>0</v>
      </c>
      <c r="F184" s="117">
        <v>0</v>
      </c>
      <c r="G184" s="117">
        <v>0</v>
      </c>
      <c r="H184" s="117">
        <v>0</v>
      </c>
      <c r="I184" s="117">
        <v>0</v>
      </c>
      <c r="J184" s="117">
        <v>0</v>
      </c>
      <c r="K184" s="117" t="s">
        <v>25</v>
      </c>
      <c r="L184" s="117">
        <v>0</v>
      </c>
      <c r="M184" s="117">
        <v>0</v>
      </c>
      <c r="N184" s="117">
        <v>0</v>
      </c>
      <c r="O184" s="117">
        <v>0</v>
      </c>
      <c r="P184" s="117">
        <v>0</v>
      </c>
      <c r="Q184" s="117">
        <v>0</v>
      </c>
      <c r="R184" s="118">
        <v>4</v>
      </c>
      <c r="S184" s="117">
        <v>0</v>
      </c>
      <c r="T184" s="117">
        <v>0</v>
      </c>
      <c r="U184" s="117">
        <v>0</v>
      </c>
      <c r="V184" s="117">
        <v>0</v>
      </c>
      <c r="W184" s="117">
        <v>1</v>
      </c>
      <c r="X184" s="117">
        <v>0</v>
      </c>
      <c r="Y184" s="118" t="s">
        <v>25</v>
      </c>
      <c r="Z184" s="117">
        <v>0</v>
      </c>
      <c r="AA184" s="117">
        <v>0</v>
      </c>
      <c r="AB184" s="117">
        <v>0</v>
      </c>
      <c r="AC184" s="117">
        <v>0</v>
      </c>
      <c r="AD184" s="117">
        <v>0</v>
      </c>
      <c r="AE184" s="117">
        <v>0</v>
      </c>
      <c r="AF184" s="118" t="s">
        <v>25</v>
      </c>
      <c r="AG184" s="117">
        <v>0</v>
      </c>
      <c r="AH184" s="117">
        <v>0</v>
      </c>
      <c r="AI184" s="117">
        <v>0</v>
      </c>
      <c r="AJ184" s="117">
        <v>0</v>
      </c>
      <c r="AK184" s="117">
        <v>0</v>
      </c>
      <c r="AL184" s="111">
        <v>0</v>
      </c>
    </row>
    <row r="185" spans="1:38" ht="67.5" customHeight="1">
      <c r="A185" s="74" t="s">
        <v>105</v>
      </c>
      <c r="B185" s="64" t="s">
        <v>106</v>
      </c>
      <c r="C185" s="106" t="s">
        <v>24</v>
      </c>
      <c r="D185" s="2" t="s">
        <v>25</v>
      </c>
      <c r="E185" s="2">
        <f t="shared" ref="E185:J185" si="140">IF((COUNTIF(E186:E187,"нд"))=(COUNTA(E186:E187)),"нд",SUMIF(E186:E187,"&gt;0",E186:E187))</f>
        <v>0</v>
      </c>
      <c r="F185" s="2">
        <f t="shared" si="140"/>
        <v>0</v>
      </c>
      <c r="G185" s="2">
        <f t="shared" si="140"/>
        <v>0</v>
      </c>
      <c r="H185" s="2">
        <f t="shared" si="140"/>
        <v>0</v>
      </c>
      <c r="I185" s="2">
        <f t="shared" si="140"/>
        <v>0</v>
      </c>
      <c r="J185" s="2">
        <f t="shared" si="140"/>
        <v>0</v>
      </c>
      <c r="K185" s="2" t="s">
        <v>25</v>
      </c>
      <c r="L185" s="2">
        <f t="shared" ref="L185:Q185" si="141">IF((COUNTIF(L186:L187,"нд"))=(COUNTA(L186:L187)),"нд",SUMIF(L186:L187,"&gt;0",L186:L187))</f>
        <v>0</v>
      </c>
      <c r="M185" s="2">
        <f t="shared" si="141"/>
        <v>0</v>
      </c>
      <c r="N185" s="2">
        <f t="shared" si="141"/>
        <v>0</v>
      </c>
      <c r="O185" s="2">
        <f t="shared" si="141"/>
        <v>0</v>
      </c>
      <c r="P185" s="2">
        <f t="shared" si="141"/>
        <v>0</v>
      </c>
      <c r="Q185" s="2">
        <f t="shared" si="141"/>
        <v>0</v>
      </c>
      <c r="R185" s="2" t="s">
        <v>25</v>
      </c>
      <c r="S185" s="2">
        <f t="shared" ref="S185:X185" si="142">IF((COUNTIF(S186:S187,"нд"))=(COUNTA(S186:S187)),"нд",SUMIF(S186:S187,"&gt;0",S186:S187))</f>
        <v>0</v>
      </c>
      <c r="T185" s="2">
        <f t="shared" si="142"/>
        <v>0</v>
      </c>
      <c r="U185" s="2">
        <f t="shared" si="142"/>
        <v>0</v>
      </c>
      <c r="V185" s="2">
        <f t="shared" si="142"/>
        <v>0</v>
      </c>
      <c r="W185" s="2">
        <f t="shared" si="142"/>
        <v>0</v>
      </c>
      <c r="X185" s="2">
        <f t="shared" si="142"/>
        <v>0</v>
      </c>
      <c r="Y185" s="2" t="s">
        <v>25</v>
      </c>
      <c r="Z185" s="2">
        <f t="shared" ref="Z185:AE185" si="143">IF((COUNTIF(Z186:Z187,"нд"))=(COUNTA(Z186:Z187)),"нд",SUMIF(Z186:Z187,"&gt;0",Z186:Z187))</f>
        <v>0</v>
      </c>
      <c r="AA185" s="2">
        <f t="shared" si="143"/>
        <v>0</v>
      </c>
      <c r="AB185" s="2">
        <f t="shared" si="143"/>
        <v>0</v>
      </c>
      <c r="AC185" s="2">
        <f t="shared" si="143"/>
        <v>0</v>
      </c>
      <c r="AD185" s="2">
        <f t="shared" si="143"/>
        <v>0</v>
      </c>
      <c r="AE185" s="2">
        <f t="shared" si="143"/>
        <v>0</v>
      </c>
      <c r="AF185" s="2" t="s">
        <v>25</v>
      </c>
      <c r="AG185" s="2">
        <f t="shared" ref="AG185:AL185" si="144">IF((COUNTIF(AG186:AG187,"нд"))=(COUNTA(AG186:AG187)),"нд",SUMIF(AG186:AG187,"&gt;0",AG186:AG187))</f>
        <v>0</v>
      </c>
      <c r="AH185" s="2">
        <f t="shared" si="144"/>
        <v>0</v>
      </c>
      <c r="AI185" s="2">
        <f t="shared" si="144"/>
        <v>0</v>
      </c>
      <c r="AJ185" s="2">
        <f t="shared" si="144"/>
        <v>0</v>
      </c>
      <c r="AK185" s="2">
        <f t="shared" si="144"/>
        <v>0</v>
      </c>
      <c r="AL185" s="68">
        <f t="shared" si="144"/>
        <v>0</v>
      </c>
    </row>
    <row r="186" spans="1:38" ht="47.25">
      <c r="A186" s="74" t="s">
        <v>107</v>
      </c>
      <c r="B186" s="64" t="s">
        <v>108</v>
      </c>
      <c r="C186" s="106" t="s">
        <v>24</v>
      </c>
      <c r="D186" s="2" t="s">
        <v>25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 t="s">
        <v>25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 t="s">
        <v>25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 t="s">
        <v>25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 t="s">
        <v>25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68">
        <v>0</v>
      </c>
    </row>
    <row r="187" spans="1:38" ht="47.25">
      <c r="A187" s="74" t="s">
        <v>109</v>
      </c>
      <c r="B187" s="64" t="s">
        <v>110</v>
      </c>
      <c r="C187" s="106" t="s">
        <v>24</v>
      </c>
      <c r="D187" s="2" t="s">
        <v>25</v>
      </c>
      <c r="E187" s="2">
        <f t="shared" ref="E187:J187" si="145">IF((COUNTIF(E188:E188,"нд"))=(COUNTA(E188:E188)),"нд",SUMIF(E188:E188,"&gt;0",E188:E188))</f>
        <v>0</v>
      </c>
      <c r="F187" s="2">
        <f t="shared" si="145"/>
        <v>0</v>
      </c>
      <c r="G187" s="2">
        <f t="shared" si="145"/>
        <v>0</v>
      </c>
      <c r="H187" s="2">
        <f t="shared" si="145"/>
        <v>0</v>
      </c>
      <c r="I187" s="2">
        <f t="shared" si="145"/>
        <v>0</v>
      </c>
      <c r="J187" s="2">
        <f t="shared" si="145"/>
        <v>0</v>
      </c>
      <c r="K187" s="2" t="s">
        <v>25</v>
      </c>
      <c r="L187" s="2">
        <f t="shared" ref="L187:Q187" si="146">IF((COUNTIF(L188:L188,"нд"))=(COUNTA(L188:L188)),"нд",SUMIF(L188:L188,"&gt;0",L188:L188))</f>
        <v>0</v>
      </c>
      <c r="M187" s="2">
        <f t="shared" si="146"/>
        <v>0</v>
      </c>
      <c r="N187" s="2">
        <f t="shared" si="146"/>
        <v>0</v>
      </c>
      <c r="O187" s="2">
        <f t="shared" si="146"/>
        <v>0</v>
      </c>
      <c r="P187" s="2">
        <f t="shared" si="146"/>
        <v>0</v>
      </c>
      <c r="Q187" s="2">
        <f t="shared" si="146"/>
        <v>0</v>
      </c>
      <c r="R187" s="2" t="s">
        <v>25</v>
      </c>
      <c r="S187" s="2">
        <f t="shared" ref="S187:X187" si="147">IF((COUNTIF(S188:S188,"нд"))=(COUNTA(S188:S188)),"нд",SUMIF(S188:S188,"&gt;0",S188:S188))</f>
        <v>0</v>
      </c>
      <c r="T187" s="2">
        <f t="shared" si="147"/>
        <v>0</v>
      </c>
      <c r="U187" s="2">
        <f t="shared" si="147"/>
        <v>0</v>
      </c>
      <c r="V187" s="2">
        <f t="shared" si="147"/>
        <v>0</v>
      </c>
      <c r="W187" s="2">
        <f t="shared" si="147"/>
        <v>0</v>
      </c>
      <c r="X187" s="2">
        <f t="shared" si="147"/>
        <v>0</v>
      </c>
      <c r="Y187" s="2" t="s">
        <v>25</v>
      </c>
      <c r="Z187" s="2">
        <f t="shared" ref="Z187:AE187" si="148">IF((COUNTIF(Z188:Z188,"нд"))=(COUNTA(Z188:Z188)),"нд",SUMIF(Z188:Z188,"&gt;0",Z188:Z188))</f>
        <v>0</v>
      </c>
      <c r="AA187" s="2">
        <f t="shared" si="148"/>
        <v>0</v>
      </c>
      <c r="AB187" s="2">
        <f t="shared" si="148"/>
        <v>0</v>
      </c>
      <c r="AC187" s="2">
        <f t="shared" si="148"/>
        <v>0</v>
      </c>
      <c r="AD187" s="2">
        <f t="shared" si="148"/>
        <v>0</v>
      </c>
      <c r="AE187" s="2">
        <f t="shared" si="148"/>
        <v>0</v>
      </c>
      <c r="AF187" s="2" t="s">
        <v>25</v>
      </c>
      <c r="AG187" s="2">
        <f t="shared" ref="AG187:AL187" si="149">IF((COUNTIF(AG188:AG188,"нд"))=(COUNTA(AG188:AG188)),"нд",SUMIF(AG188:AG188,"&gt;0",AG188:AG188))</f>
        <v>0</v>
      </c>
      <c r="AH187" s="2">
        <f t="shared" si="149"/>
        <v>0</v>
      </c>
      <c r="AI187" s="2">
        <f t="shared" si="149"/>
        <v>0</v>
      </c>
      <c r="AJ187" s="2">
        <f t="shared" si="149"/>
        <v>0</v>
      </c>
      <c r="AK187" s="2">
        <f t="shared" si="149"/>
        <v>0</v>
      </c>
      <c r="AL187" s="68">
        <f t="shared" si="149"/>
        <v>0</v>
      </c>
    </row>
    <row r="188" spans="1:38" ht="31.5">
      <c r="A188" s="78" t="s">
        <v>109</v>
      </c>
      <c r="B188" s="116" t="s">
        <v>367</v>
      </c>
      <c r="C188" s="117" t="s">
        <v>368</v>
      </c>
      <c r="D188" s="118" t="s">
        <v>25</v>
      </c>
      <c r="E188" s="117">
        <v>0</v>
      </c>
      <c r="F188" s="117">
        <v>0</v>
      </c>
      <c r="G188" s="117">
        <v>0</v>
      </c>
      <c r="H188" s="117">
        <v>0</v>
      </c>
      <c r="I188" s="117">
        <v>0</v>
      </c>
      <c r="J188" s="117">
        <v>0</v>
      </c>
      <c r="K188" s="117" t="s">
        <v>25</v>
      </c>
      <c r="L188" s="117">
        <v>0</v>
      </c>
      <c r="M188" s="117">
        <v>0</v>
      </c>
      <c r="N188" s="117">
        <v>0</v>
      </c>
      <c r="O188" s="117">
        <v>0</v>
      </c>
      <c r="P188" s="117">
        <v>0</v>
      </c>
      <c r="Q188" s="117">
        <v>0</v>
      </c>
      <c r="R188" s="118" t="s">
        <v>25</v>
      </c>
      <c r="S188" s="117">
        <v>0</v>
      </c>
      <c r="T188" s="117">
        <v>0</v>
      </c>
      <c r="U188" s="117">
        <v>0</v>
      </c>
      <c r="V188" s="117">
        <v>0</v>
      </c>
      <c r="W188" s="117">
        <v>0</v>
      </c>
      <c r="X188" s="117">
        <v>0</v>
      </c>
      <c r="Y188" s="118" t="s">
        <v>25</v>
      </c>
      <c r="Z188" s="117">
        <v>0</v>
      </c>
      <c r="AA188" s="117">
        <v>0</v>
      </c>
      <c r="AB188" s="117">
        <v>0</v>
      </c>
      <c r="AC188" s="117">
        <v>0</v>
      </c>
      <c r="AD188" s="117">
        <v>0</v>
      </c>
      <c r="AE188" s="117">
        <v>0</v>
      </c>
      <c r="AF188" s="118" t="s">
        <v>25</v>
      </c>
      <c r="AG188" s="117">
        <v>0</v>
      </c>
      <c r="AH188" s="117">
        <v>0</v>
      </c>
      <c r="AI188" s="117">
        <v>0</v>
      </c>
      <c r="AJ188" s="117">
        <v>0</v>
      </c>
      <c r="AK188" s="117">
        <v>0</v>
      </c>
      <c r="AL188" s="111">
        <v>0</v>
      </c>
    </row>
    <row r="189" spans="1:38" ht="31.5">
      <c r="A189" s="74" t="s">
        <v>111</v>
      </c>
      <c r="B189" s="64" t="s">
        <v>112</v>
      </c>
      <c r="C189" s="106" t="s">
        <v>24</v>
      </c>
      <c r="D189" s="2" t="s">
        <v>25</v>
      </c>
      <c r="E189" s="2">
        <f t="shared" ref="E189:J189" si="150">IF((COUNTIF(E190:E280,"нд"))=(COUNTA(E190:E280)),"нд",SUMIF(E190:E280,"&gt;0",E190:E280))</f>
        <v>0</v>
      </c>
      <c r="F189" s="2">
        <f t="shared" si="150"/>
        <v>0</v>
      </c>
      <c r="G189" s="2">
        <f t="shared" si="150"/>
        <v>0</v>
      </c>
      <c r="H189" s="2">
        <f t="shared" si="150"/>
        <v>0</v>
      </c>
      <c r="I189" s="2">
        <f t="shared" si="150"/>
        <v>0</v>
      </c>
      <c r="J189" s="2">
        <f t="shared" si="150"/>
        <v>0</v>
      </c>
      <c r="K189" s="2" t="s">
        <v>25</v>
      </c>
      <c r="L189" s="2">
        <f t="shared" ref="L189:Q189" si="151">IF((COUNTIF(L190:L280,"нд"))=(COUNTA(L190:L280)),"нд",SUMIF(L190:L280,"&gt;0",L190:L280))</f>
        <v>0</v>
      </c>
      <c r="M189" s="2">
        <f t="shared" si="151"/>
        <v>0</v>
      </c>
      <c r="N189" s="2">
        <f t="shared" si="151"/>
        <v>0</v>
      </c>
      <c r="O189" s="2">
        <f t="shared" si="151"/>
        <v>0</v>
      </c>
      <c r="P189" s="2">
        <f t="shared" si="151"/>
        <v>0</v>
      </c>
      <c r="Q189" s="2">
        <f t="shared" si="151"/>
        <v>0</v>
      </c>
      <c r="R189" s="2" t="s">
        <v>25</v>
      </c>
      <c r="S189" s="2">
        <f t="shared" ref="S189:X189" si="152">IF((COUNTIF(S190:S280,"нд"))=(COUNTA(S190:S280)),"нд",SUMIF(S190:S280,"&gt;0",S190:S280))</f>
        <v>0</v>
      </c>
      <c r="T189" s="2">
        <f t="shared" si="152"/>
        <v>0</v>
      </c>
      <c r="U189" s="2">
        <f t="shared" si="152"/>
        <v>0</v>
      </c>
      <c r="V189" s="2">
        <f t="shared" si="152"/>
        <v>0</v>
      </c>
      <c r="W189" s="2">
        <f t="shared" si="152"/>
        <v>0</v>
      </c>
      <c r="X189" s="2">
        <f t="shared" si="152"/>
        <v>0</v>
      </c>
      <c r="Y189" s="2" t="s">
        <v>25</v>
      </c>
      <c r="Z189" s="2">
        <f t="shared" ref="Z189:AE189" si="153">IF((COUNTIF(Z190:Z280,"нд"))=(COUNTA(Z190:Z280)),"нд",SUMIF(Z190:Z280,"&gt;0",Z190:Z280))</f>
        <v>0</v>
      </c>
      <c r="AA189" s="2">
        <f t="shared" si="153"/>
        <v>0</v>
      </c>
      <c r="AB189" s="2">
        <f t="shared" si="153"/>
        <v>0</v>
      </c>
      <c r="AC189" s="2">
        <f t="shared" si="153"/>
        <v>0</v>
      </c>
      <c r="AD189" s="2">
        <f t="shared" si="153"/>
        <v>0</v>
      </c>
      <c r="AE189" s="2">
        <f t="shared" si="153"/>
        <v>0</v>
      </c>
      <c r="AF189" s="2" t="s">
        <v>25</v>
      </c>
      <c r="AG189" s="2">
        <f t="shared" ref="AG189:AL189" si="154">IF((COUNTIF(AG190:AG280,"нд"))=(COUNTA(AG190:AG280)),"нд",SUMIF(AG190:AG280,"&gt;0",AG190:AG280))</f>
        <v>0</v>
      </c>
      <c r="AH189" s="2">
        <f t="shared" si="154"/>
        <v>0</v>
      </c>
      <c r="AI189" s="2">
        <f t="shared" si="154"/>
        <v>0</v>
      </c>
      <c r="AJ189" s="2">
        <f t="shared" si="154"/>
        <v>0</v>
      </c>
      <c r="AK189" s="2">
        <f t="shared" si="154"/>
        <v>0</v>
      </c>
      <c r="AL189" s="68">
        <f t="shared" si="154"/>
        <v>0</v>
      </c>
    </row>
    <row r="190" spans="1:38" ht="31.5">
      <c r="A190" s="78" t="s">
        <v>111</v>
      </c>
      <c r="B190" s="116" t="s">
        <v>369</v>
      </c>
      <c r="C190" s="117" t="s">
        <v>370</v>
      </c>
      <c r="D190" s="117" t="s">
        <v>25</v>
      </c>
      <c r="E190" s="117">
        <v>0</v>
      </c>
      <c r="F190" s="117">
        <v>0</v>
      </c>
      <c r="G190" s="117">
        <v>0</v>
      </c>
      <c r="H190" s="117">
        <v>0</v>
      </c>
      <c r="I190" s="117">
        <v>0</v>
      </c>
      <c r="J190" s="117">
        <v>0</v>
      </c>
      <c r="K190" s="117" t="s">
        <v>25</v>
      </c>
      <c r="L190" s="117">
        <v>0</v>
      </c>
      <c r="M190" s="117">
        <v>0</v>
      </c>
      <c r="N190" s="117">
        <v>0</v>
      </c>
      <c r="O190" s="117">
        <v>0</v>
      </c>
      <c r="P190" s="117">
        <v>0</v>
      </c>
      <c r="Q190" s="117">
        <v>0</v>
      </c>
      <c r="R190" s="118" t="s">
        <v>25</v>
      </c>
      <c r="S190" s="117">
        <v>0</v>
      </c>
      <c r="T190" s="117">
        <v>0</v>
      </c>
      <c r="U190" s="117">
        <v>0</v>
      </c>
      <c r="V190" s="117">
        <v>0</v>
      </c>
      <c r="W190" s="117">
        <v>0</v>
      </c>
      <c r="X190" s="117">
        <v>0</v>
      </c>
      <c r="Y190" s="118" t="s">
        <v>25</v>
      </c>
      <c r="Z190" s="117">
        <v>0</v>
      </c>
      <c r="AA190" s="117">
        <v>0</v>
      </c>
      <c r="AB190" s="117">
        <v>0</v>
      </c>
      <c r="AC190" s="117">
        <v>0</v>
      </c>
      <c r="AD190" s="117">
        <v>0</v>
      </c>
      <c r="AE190" s="117">
        <v>0</v>
      </c>
      <c r="AF190" s="118" t="s">
        <v>25</v>
      </c>
      <c r="AG190" s="117">
        <v>0</v>
      </c>
      <c r="AH190" s="117">
        <v>0</v>
      </c>
      <c r="AI190" s="117">
        <v>0</v>
      </c>
      <c r="AJ190" s="117">
        <v>0</v>
      </c>
      <c r="AK190" s="117">
        <v>0</v>
      </c>
      <c r="AL190" s="111">
        <v>0</v>
      </c>
    </row>
    <row r="191" spans="1:38" ht="31.5">
      <c r="A191" s="78" t="s">
        <v>111</v>
      </c>
      <c r="B191" s="116" t="s">
        <v>372</v>
      </c>
      <c r="C191" s="117" t="s">
        <v>373</v>
      </c>
      <c r="D191" s="117" t="s">
        <v>25</v>
      </c>
      <c r="E191" s="117">
        <v>0</v>
      </c>
      <c r="F191" s="117">
        <v>0</v>
      </c>
      <c r="G191" s="117">
        <v>0</v>
      </c>
      <c r="H191" s="117">
        <v>0</v>
      </c>
      <c r="I191" s="117">
        <v>0</v>
      </c>
      <c r="J191" s="117">
        <v>0</v>
      </c>
      <c r="K191" s="117" t="s">
        <v>25</v>
      </c>
      <c r="L191" s="117">
        <v>0</v>
      </c>
      <c r="M191" s="117">
        <v>0</v>
      </c>
      <c r="N191" s="117">
        <v>0</v>
      </c>
      <c r="O191" s="117">
        <v>0</v>
      </c>
      <c r="P191" s="117">
        <v>0</v>
      </c>
      <c r="Q191" s="117">
        <v>0</v>
      </c>
      <c r="R191" s="118" t="s">
        <v>25</v>
      </c>
      <c r="S191" s="117">
        <v>0</v>
      </c>
      <c r="T191" s="117">
        <v>0</v>
      </c>
      <c r="U191" s="117">
        <v>0</v>
      </c>
      <c r="V191" s="117">
        <v>0</v>
      </c>
      <c r="W191" s="117">
        <v>0</v>
      </c>
      <c r="X191" s="117">
        <v>0</v>
      </c>
      <c r="Y191" s="118" t="s">
        <v>25</v>
      </c>
      <c r="Z191" s="117">
        <v>0</v>
      </c>
      <c r="AA191" s="117">
        <v>0</v>
      </c>
      <c r="AB191" s="117">
        <v>0</v>
      </c>
      <c r="AC191" s="117">
        <v>0</v>
      </c>
      <c r="AD191" s="117">
        <v>0</v>
      </c>
      <c r="AE191" s="117">
        <v>0</v>
      </c>
      <c r="AF191" s="118" t="s">
        <v>25</v>
      </c>
      <c r="AG191" s="117">
        <v>0</v>
      </c>
      <c r="AH191" s="117">
        <v>0</v>
      </c>
      <c r="AI191" s="117">
        <v>0</v>
      </c>
      <c r="AJ191" s="117">
        <v>0</v>
      </c>
      <c r="AK191" s="117">
        <v>0</v>
      </c>
      <c r="AL191" s="111">
        <v>0</v>
      </c>
    </row>
    <row r="192" spans="1:38" ht="31.5">
      <c r="A192" s="78" t="s">
        <v>111</v>
      </c>
      <c r="B192" s="116" t="s">
        <v>374</v>
      </c>
      <c r="C192" s="117" t="s">
        <v>375</v>
      </c>
      <c r="D192" s="117" t="s">
        <v>25</v>
      </c>
      <c r="E192" s="117">
        <v>0</v>
      </c>
      <c r="F192" s="117">
        <v>0</v>
      </c>
      <c r="G192" s="117">
        <v>0</v>
      </c>
      <c r="H192" s="117">
        <v>0</v>
      </c>
      <c r="I192" s="117">
        <v>0</v>
      </c>
      <c r="J192" s="117">
        <v>0</v>
      </c>
      <c r="K192" s="117" t="s">
        <v>25</v>
      </c>
      <c r="L192" s="117">
        <v>0</v>
      </c>
      <c r="M192" s="117">
        <v>0</v>
      </c>
      <c r="N192" s="117">
        <v>0</v>
      </c>
      <c r="O192" s="117">
        <v>0</v>
      </c>
      <c r="P192" s="117">
        <v>0</v>
      </c>
      <c r="Q192" s="117">
        <v>0</v>
      </c>
      <c r="R192" s="118" t="s">
        <v>25</v>
      </c>
      <c r="S192" s="117">
        <v>0</v>
      </c>
      <c r="T192" s="117">
        <v>0</v>
      </c>
      <c r="U192" s="117">
        <v>0</v>
      </c>
      <c r="V192" s="117">
        <v>0</v>
      </c>
      <c r="W192" s="117">
        <v>0</v>
      </c>
      <c r="X192" s="117">
        <v>0</v>
      </c>
      <c r="Y192" s="118" t="s">
        <v>25</v>
      </c>
      <c r="Z192" s="117">
        <v>0</v>
      </c>
      <c r="AA192" s="117">
        <v>0</v>
      </c>
      <c r="AB192" s="117">
        <v>0</v>
      </c>
      <c r="AC192" s="117">
        <v>0</v>
      </c>
      <c r="AD192" s="117">
        <v>0</v>
      </c>
      <c r="AE192" s="117">
        <v>0</v>
      </c>
      <c r="AF192" s="118" t="s">
        <v>25</v>
      </c>
      <c r="AG192" s="117">
        <v>0</v>
      </c>
      <c r="AH192" s="117">
        <v>0</v>
      </c>
      <c r="AI192" s="117">
        <v>0</v>
      </c>
      <c r="AJ192" s="117">
        <v>0</v>
      </c>
      <c r="AK192" s="117">
        <v>0</v>
      </c>
      <c r="AL192" s="111">
        <v>0</v>
      </c>
    </row>
    <row r="193" spans="1:38" ht="31.5">
      <c r="A193" s="78" t="s">
        <v>111</v>
      </c>
      <c r="B193" s="116" t="s">
        <v>376</v>
      </c>
      <c r="C193" s="117" t="s">
        <v>377</v>
      </c>
      <c r="D193" s="117" t="s">
        <v>25</v>
      </c>
      <c r="E193" s="117">
        <v>0</v>
      </c>
      <c r="F193" s="117">
        <v>0</v>
      </c>
      <c r="G193" s="117">
        <v>0</v>
      </c>
      <c r="H193" s="117">
        <v>0</v>
      </c>
      <c r="I193" s="117">
        <v>0</v>
      </c>
      <c r="J193" s="117">
        <v>0</v>
      </c>
      <c r="K193" s="117" t="s">
        <v>25</v>
      </c>
      <c r="L193" s="117">
        <v>0</v>
      </c>
      <c r="M193" s="117">
        <v>0</v>
      </c>
      <c r="N193" s="117">
        <v>0</v>
      </c>
      <c r="O193" s="117">
        <v>0</v>
      </c>
      <c r="P193" s="117">
        <v>0</v>
      </c>
      <c r="Q193" s="117">
        <v>0</v>
      </c>
      <c r="R193" s="118" t="s">
        <v>25</v>
      </c>
      <c r="S193" s="117">
        <v>0</v>
      </c>
      <c r="T193" s="117">
        <v>0</v>
      </c>
      <c r="U193" s="117">
        <v>0</v>
      </c>
      <c r="V193" s="117">
        <v>0</v>
      </c>
      <c r="W193" s="117">
        <v>0</v>
      </c>
      <c r="X193" s="117">
        <v>0</v>
      </c>
      <c r="Y193" s="118" t="s">
        <v>25</v>
      </c>
      <c r="Z193" s="117">
        <v>0</v>
      </c>
      <c r="AA193" s="117">
        <v>0</v>
      </c>
      <c r="AB193" s="117">
        <v>0</v>
      </c>
      <c r="AC193" s="117">
        <v>0</v>
      </c>
      <c r="AD193" s="117">
        <v>0</v>
      </c>
      <c r="AE193" s="117">
        <v>0</v>
      </c>
      <c r="AF193" s="118" t="s">
        <v>25</v>
      </c>
      <c r="AG193" s="117">
        <v>0</v>
      </c>
      <c r="AH193" s="117">
        <v>0</v>
      </c>
      <c r="AI193" s="117">
        <v>0</v>
      </c>
      <c r="AJ193" s="117">
        <v>0</v>
      </c>
      <c r="AK193" s="117">
        <v>0</v>
      </c>
      <c r="AL193" s="111">
        <v>0</v>
      </c>
    </row>
    <row r="194" spans="1:38" ht="31.5">
      <c r="A194" s="78" t="s">
        <v>111</v>
      </c>
      <c r="B194" s="116" t="s">
        <v>378</v>
      </c>
      <c r="C194" s="117" t="s">
        <v>379</v>
      </c>
      <c r="D194" s="117" t="s">
        <v>25</v>
      </c>
      <c r="E194" s="117">
        <v>0</v>
      </c>
      <c r="F194" s="117">
        <v>0</v>
      </c>
      <c r="G194" s="117">
        <v>0</v>
      </c>
      <c r="H194" s="117">
        <v>0</v>
      </c>
      <c r="I194" s="117">
        <v>0</v>
      </c>
      <c r="J194" s="117">
        <v>0</v>
      </c>
      <c r="K194" s="117" t="s">
        <v>25</v>
      </c>
      <c r="L194" s="117">
        <v>0</v>
      </c>
      <c r="M194" s="117">
        <v>0</v>
      </c>
      <c r="N194" s="117">
        <v>0</v>
      </c>
      <c r="O194" s="117">
        <v>0</v>
      </c>
      <c r="P194" s="117">
        <v>0</v>
      </c>
      <c r="Q194" s="117">
        <v>0</v>
      </c>
      <c r="R194" s="118" t="s">
        <v>25</v>
      </c>
      <c r="S194" s="117">
        <v>0</v>
      </c>
      <c r="T194" s="117">
        <v>0</v>
      </c>
      <c r="U194" s="117">
        <v>0</v>
      </c>
      <c r="V194" s="117">
        <v>0</v>
      </c>
      <c r="W194" s="117">
        <v>0</v>
      </c>
      <c r="X194" s="117">
        <v>0</v>
      </c>
      <c r="Y194" s="118" t="s">
        <v>25</v>
      </c>
      <c r="Z194" s="117">
        <v>0</v>
      </c>
      <c r="AA194" s="117">
        <v>0</v>
      </c>
      <c r="AB194" s="117">
        <v>0</v>
      </c>
      <c r="AC194" s="117">
        <v>0</v>
      </c>
      <c r="AD194" s="117">
        <v>0</v>
      </c>
      <c r="AE194" s="117">
        <v>0</v>
      </c>
      <c r="AF194" s="118" t="s">
        <v>25</v>
      </c>
      <c r="AG194" s="117">
        <v>0</v>
      </c>
      <c r="AH194" s="117">
        <v>0</v>
      </c>
      <c r="AI194" s="117">
        <v>0</v>
      </c>
      <c r="AJ194" s="117">
        <v>0</v>
      </c>
      <c r="AK194" s="117">
        <v>0</v>
      </c>
      <c r="AL194" s="111">
        <v>0</v>
      </c>
    </row>
    <row r="195" spans="1:38" ht="31.5">
      <c r="A195" s="78" t="s">
        <v>111</v>
      </c>
      <c r="B195" s="116" t="s">
        <v>380</v>
      </c>
      <c r="C195" s="117" t="s">
        <v>381</v>
      </c>
      <c r="D195" s="117" t="s">
        <v>25</v>
      </c>
      <c r="E195" s="117">
        <v>0</v>
      </c>
      <c r="F195" s="117">
        <v>0</v>
      </c>
      <c r="G195" s="117">
        <v>0</v>
      </c>
      <c r="H195" s="117">
        <v>0</v>
      </c>
      <c r="I195" s="117">
        <v>0</v>
      </c>
      <c r="J195" s="117">
        <v>0</v>
      </c>
      <c r="K195" s="117" t="s">
        <v>25</v>
      </c>
      <c r="L195" s="117">
        <v>0</v>
      </c>
      <c r="M195" s="117">
        <v>0</v>
      </c>
      <c r="N195" s="117">
        <v>0</v>
      </c>
      <c r="O195" s="117">
        <v>0</v>
      </c>
      <c r="P195" s="117">
        <v>0</v>
      </c>
      <c r="Q195" s="117">
        <v>0</v>
      </c>
      <c r="R195" s="118" t="s">
        <v>25</v>
      </c>
      <c r="S195" s="117">
        <v>0</v>
      </c>
      <c r="T195" s="117">
        <v>0</v>
      </c>
      <c r="U195" s="117">
        <v>0</v>
      </c>
      <c r="V195" s="117">
        <v>0</v>
      </c>
      <c r="W195" s="117">
        <v>0</v>
      </c>
      <c r="X195" s="117">
        <v>0</v>
      </c>
      <c r="Y195" s="118" t="s">
        <v>25</v>
      </c>
      <c r="Z195" s="117">
        <v>0</v>
      </c>
      <c r="AA195" s="117">
        <v>0</v>
      </c>
      <c r="AB195" s="117">
        <v>0</v>
      </c>
      <c r="AC195" s="117">
        <v>0</v>
      </c>
      <c r="AD195" s="117">
        <v>0</v>
      </c>
      <c r="AE195" s="117">
        <v>0</v>
      </c>
      <c r="AF195" s="118" t="s">
        <v>25</v>
      </c>
      <c r="AG195" s="117">
        <v>0</v>
      </c>
      <c r="AH195" s="117">
        <v>0</v>
      </c>
      <c r="AI195" s="117">
        <v>0</v>
      </c>
      <c r="AJ195" s="117">
        <v>0</v>
      </c>
      <c r="AK195" s="117">
        <v>0</v>
      </c>
      <c r="AL195" s="111">
        <v>0</v>
      </c>
    </row>
    <row r="196" spans="1:38" ht="31.5">
      <c r="A196" s="78" t="s">
        <v>111</v>
      </c>
      <c r="B196" s="116" t="s">
        <v>382</v>
      </c>
      <c r="C196" s="117" t="s">
        <v>383</v>
      </c>
      <c r="D196" s="117" t="s">
        <v>25</v>
      </c>
      <c r="E196" s="117">
        <v>0</v>
      </c>
      <c r="F196" s="117">
        <v>0</v>
      </c>
      <c r="G196" s="117">
        <v>0</v>
      </c>
      <c r="H196" s="117">
        <v>0</v>
      </c>
      <c r="I196" s="117">
        <v>0</v>
      </c>
      <c r="J196" s="117">
        <v>0</v>
      </c>
      <c r="K196" s="117" t="s">
        <v>25</v>
      </c>
      <c r="L196" s="117">
        <v>0</v>
      </c>
      <c r="M196" s="117">
        <v>0</v>
      </c>
      <c r="N196" s="117">
        <v>0</v>
      </c>
      <c r="O196" s="117">
        <v>0</v>
      </c>
      <c r="P196" s="117">
        <v>0</v>
      </c>
      <c r="Q196" s="117">
        <v>0</v>
      </c>
      <c r="R196" s="118" t="s">
        <v>25</v>
      </c>
      <c r="S196" s="117">
        <v>0</v>
      </c>
      <c r="T196" s="117">
        <v>0</v>
      </c>
      <c r="U196" s="117">
        <v>0</v>
      </c>
      <c r="V196" s="117">
        <v>0</v>
      </c>
      <c r="W196" s="117">
        <v>0</v>
      </c>
      <c r="X196" s="117">
        <v>0</v>
      </c>
      <c r="Y196" s="118" t="s">
        <v>25</v>
      </c>
      <c r="Z196" s="117">
        <v>0</v>
      </c>
      <c r="AA196" s="117">
        <v>0</v>
      </c>
      <c r="AB196" s="117">
        <v>0</v>
      </c>
      <c r="AC196" s="117">
        <v>0</v>
      </c>
      <c r="AD196" s="117">
        <v>0</v>
      </c>
      <c r="AE196" s="117">
        <v>0</v>
      </c>
      <c r="AF196" s="118" t="s">
        <v>25</v>
      </c>
      <c r="AG196" s="117">
        <v>0</v>
      </c>
      <c r="AH196" s="117">
        <v>0</v>
      </c>
      <c r="AI196" s="117">
        <v>0</v>
      </c>
      <c r="AJ196" s="117">
        <v>0</v>
      </c>
      <c r="AK196" s="117">
        <v>0</v>
      </c>
      <c r="AL196" s="111">
        <v>0</v>
      </c>
    </row>
    <row r="197" spans="1:38" ht="31.5">
      <c r="A197" s="78" t="s">
        <v>111</v>
      </c>
      <c r="B197" s="116" t="s">
        <v>384</v>
      </c>
      <c r="C197" s="117" t="s">
        <v>385</v>
      </c>
      <c r="D197" s="117" t="s">
        <v>25</v>
      </c>
      <c r="E197" s="117">
        <v>0</v>
      </c>
      <c r="F197" s="117">
        <v>0</v>
      </c>
      <c r="G197" s="117">
        <v>0</v>
      </c>
      <c r="H197" s="117">
        <v>0</v>
      </c>
      <c r="I197" s="117">
        <v>0</v>
      </c>
      <c r="J197" s="117">
        <v>0</v>
      </c>
      <c r="K197" s="117" t="s">
        <v>25</v>
      </c>
      <c r="L197" s="117">
        <v>0</v>
      </c>
      <c r="M197" s="117">
        <v>0</v>
      </c>
      <c r="N197" s="117">
        <v>0</v>
      </c>
      <c r="O197" s="117">
        <v>0</v>
      </c>
      <c r="P197" s="117">
        <v>0</v>
      </c>
      <c r="Q197" s="117">
        <v>0</v>
      </c>
      <c r="R197" s="118" t="s">
        <v>25</v>
      </c>
      <c r="S197" s="117">
        <v>0</v>
      </c>
      <c r="T197" s="117">
        <v>0</v>
      </c>
      <c r="U197" s="117">
        <v>0</v>
      </c>
      <c r="V197" s="117">
        <v>0</v>
      </c>
      <c r="W197" s="117">
        <v>0</v>
      </c>
      <c r="X197" s="117">
        <v>0</v>
      </c>
      <c r="Y197" s="118" t="s">
        <v>25</v>
      </c>
      <c r="Z197" s="117">
        <v>0</v>
      </c>
      <c r="AA197" s="117">
        <v>0</v>
      </c>
      <c r="AB197" s="117">
        <v>0</v>
      </c>
      <c r="AC197" s="117">
        <v>0</v>
      </c>
      <c r="AD197" s="117">
        <v>0</v>
      </c>
      <c r="AE197" s="117">
        <v>0</v>
      </c>
      <c r="AF197" s="118" t="s">
        <v>25</v>
      </c>
      <c r="AG197" s="117">
        <v>0</v>
      </c>
      <c r="AH197" s="117">
        <v>0</v>
      </c>
      <c r="AI197" s="117">
        <v>0</v>
      </c>
      <c r="AJ197" s="117">
        <v>0</v>
      </c>
      <c r="AK197" s="117">
        <v>0</v>
      </c>
      <c r="AL197" s="111">
        <v>0</v>
      </c>
    </row>
    <row r="198" spans="1:38" ht="31.5">
      <c r="A198" s="78" t="s">
        <v>111</v>
      </c>
      <c r="B198" s="116" t="s">
        <v>386</v>
      </c>
      <c r="C198" s="117" t="s">
        <v>387</v>
      </c>
      <c r="D198" s="117" t="s">
        <v>25</v>
      </c>
      <c r="E198" s="117">
        <v>0</v>
      </c>
      <c r="F198" s="117">
        <v>0</v>
      </c>
      <c r="G198" s="117">
        <v>0</v>
      </c>
      <c r="H198" s="117">
        <v>0</v>
      </c>
      <c r="I198" s="117">
        <v>0</v>
      </c>
      <c r="J198" s="117">
        <v>0</v>
      </c>
      <c r="K198" s="117" t="s">
        <v>25</v>
      </c>
      <c r="L198" s="117">
        <v>0</v>
      </c>
      <c r="M198" s="117">
        <v>0</v>
      </c>
      <c r="N198" s="117">
        <v>0</v>
      </c>
      <c r="O198" s="117">
        <v>0</v>
      </c>
      <c r="P198" s="117">
        <v>0</v>
      </c>
      <c r="Q198" s="117">
        <v>0</v>
      </c>
      <c r="R198" s="118" t="s">
        <v>25</v>
      </c>
      <c r="S198" s="117">
        <v>0</v>
      </c>
      <c r="T198" s="117">
        <v>0</v>
      </c>
      <c r="U198" s="117">
        <v>0</v>
      </c>
      <c r="V198" s="117">
        <v>0</v>
      </c>
      <c r="W198" s="117">
        <v>0</v>
      </c>
      <c r="X198" s="117">
        <v>0</v>
      </c>
      <c r="Y198" s="118" t="s">
        <v>25</v>
      </c>
      <c r="Z198" s="117">
        <v>0</v>
      </c>
      <c r="AA198" s="117">
        <v>0</v>
      </c>
      <c r="AB198" s="117">
        <v>0</v>
      </c>
      <c r="AC198" s="117">
        <v>0</v>
      </c>
      <c r="AD198" s="117">
        <v>0</v>
      </c>
      <c r="AE198" s="117">
        <v>0</v>
      </c>
      <c r="AF198" s="118" t="s">
        <v>25</v>
      </c>
      <c r="AG198" s="117">
        <v>0</v>
      </c>
      <c r="AH198" s="117">
        <v>0</v>
      </c>
      <c r="AI198" s="117">
        <v>0</v>
      </c>
      <c r="AJ198" s="117">
        <v>0</v>
      </c>
      <c r="AK198" s="117">
        <v>0</v>
      </c>
      <c r="AL198" s="111">
        <v>0</v>
      </c>
    </row>
    <row r="199" spans="1:38" ht="31.5">
      <c r="A199" s="78" t="s">
        <v>111</v>
      </c>
      <c r="B199" s="116" t="s">
        <v>388</v>
      </c>
      <c r="C199" s="117" t="s">
        <v>389</v>
      </c>
      <c r="D199" s="117" t="s">
        <v>25</v>
      </c>
      <c r="E199" s="117">
        <v>0</v>
      </c>
      <c r="F199" s="117">
        <v>0</v>
      </c>
      <c r="G199" s="117">
        <v>0</v>
      </c>
      <c r="H199" s="117">
        <v>0</v>
      </c>
      <c r="I199" s="117">
        <v>0</v>
      </c>
      <c r="J199" s="117">
        <v>0</v>
      </c>
      <c r="K199" s="117" t="s">
        <v>25</v>
      </c>
      <c r="L199" s="117">
        <v>0</v>
      </c>
      <c r="M199" s="117">
        <v>0</v>
      </c>
      <c r="N199" s="117">
        <v>0</v>
      </c>
      <c r="O199" s="117">
        <v>0</v>
      </c>
      <c r="P199" s="117">
        <v>0</v>
      </c>
      <c r="Q199" s="117">
        <v>0</v>
      </c>
      <c r="R199" s="118" t="s">
        <v>25</v>
      </c>
      <c r="S199" s="117">
        <v>0</v>
      </c>
      <c r="T199" s="117">
        <v>0</v>
      </c>
      <c r="U199" s="117">
        <v>0</v>
      </c>
      <c r="V199" s="117">
        <v>0</v>
      </c>
      <c r="W199" s="117">
        <v>0</v>
      </c>
      <c r="X199" s="117">
        <v>0</v>
      </c>
      <c r="Y199" s="118" t="s">
        <v>25</v>
      </c>
      <c r="Z199" s="117">
        <v>0</v>
      </c>
      <c r="AA199" s="117">
        <v>0</v>
      </c>
      <c r="AB199" s="117">
        <v>0</v>
      </c>
      <c r="AC199" s="117">
        <v>0</v>
      </c>
      <c r="AD199" s="117">
        <v>0</v>
      </c>
      <c r="AE199" s="117">
        <v>0</v>
      </c>
      <c r="AF199" s="118" t="s">
        <v>25</v>
      </c>
      <c r="AG199" s="117">
        <v>0</v>
      </c>
      <c r="AH199" s="117">
        <v>0</v>
      </c>
      <c r="AI199" s="117">
        <v>0</v>
      </c>
      <c r="AJ199" s="117">
        <v>0</v>
      </c>
      <c r="AK199" s="117">
        <v>0</v>
      </c>
      <c r="AL199" s="111">
        <v>0</v>
      </c>
    </row>
    <row r="200" spans="1:38" ht="31.5">
      <c r="A200" s="78" t="s">
        <v>111</v>
      </c>
      <c r="B200" s="116" t="s">
        <v>390</v>
      </c>
      <c r="C200" s="117" t="s">
        <v>391</v>
      </c>
      <c r="D200" s="117" t="s">
        <v>25</v>
      </c>
      <c r="E200" s="117">
        <v>0</v>
      </c>
      <c r="F200" s="117">
        <v>0</v>
      </c>
      <c r="G200" s="117">
        <v>0</v>
      </c>
      <c r="H200" s="117">
        <v>0</v>
      </c>
      <c r="I200" s="117">
        <v>0</v>
      </c>
      <c r="J200" s="117">
        <v>0</v>
      </c>
      <c r="K200" s="117" t="s">
        <v>25</v>
      </c>
      <c r="L200" s="117">
        <v>0</v>
      </c>
      <c r="M200" s="117">
        <v>0</v>
      </c>
      <c r="N200" s="117">
        <v>0</v>
      </c>
      <c r="O200" s="117">
        <v>0</v>
      </c>
      <c r="P200" s="117">
        <v>0</v>
      </c>
      <c r="Q200" s="117">
        <v>0</v>
      </c>
      <c r="R200" s="118" t="s">
        <v>25</v>
      </c>
      <c r="S200" s="117">
        <v>0</v>
      </c>
      <c r="T200" s="117">
        <v>0</v>
      </c>
      <c r="U200" s="117">
        <v>0</v>
      </c>
      <c r="V200" s="117">
        <v>0</v>
      </c>
      <c r="W200" s="117">
        <v>0</v>
      </c>
      <c r="X200" s="117">
        <v>0</v>
      </c>
      <c r="Y200" s="118" t="s">
        <v>25</v>
      </c>
      <c r="Z200" s="117">
        <v>0</v>
      </c>
      <c r="AA200" s="117">
        <v>0</v>
      </c>
      <c r="AB200" s="117">
        <v>0</v>
      </c>
      <c r="AC200" s="117">
        <v>0</v>
      </c>
      <c r="AD200" s="117">
        <v>0</v>
      </c>
      <c r="AE200" s="117">
        <v>0</v>
      </c>
      <c r="AF200" s="118" t="s">
        <v>25</v>
      </c>
      <c r="AG200" s="117">
        <v>0</v>
      </c>
      <c r="AH200" s="117">
        <v>0</v>
      </c>
      <c r="AI200" s="117">
        <v>0</v>
      </c>
      <c r="AJ200" s="117">
        <v>0</v>
      </c>
      <c r="AK200" s="117">
        <v>0</v>
      </c>
      <c r="AL200" s="111">
        <v>0</v>
      </c>
    </row>
    <row r="201" spans="1:38" ht="31.5">
      <c r="A201" s="78" t="s">
        <v>111</v>
      </c>
      <c r="B201" s="116" t="s">
        <v>392</v>
      </c>
      <c r="C201" s="117" t="s">
        <v>393</v>
      </c>
      <c r="D201" s="117" t="s">
        <v>25</v>
      </c>
      <c r="E201" s="117">
        <v>0</v>
      </c>
      <c r="F201" s="117">
        <v>0</v>
      </c>
      <c r="G201" s="117">
        <v>0</v>
      </c>
      <c r="H201" s="117">
        <v>0</v>
      </c>
      <c r="I201" s="117">
        <v>0</v>
      </c>
      <c r="J201" s="117">
        <v>0</v>
      </c>
      <c r="K201" s="117" t="s">
        <v>25</v>
      </c>
      <c r="L201" s="117">
        <v>0</v>
      </c>
      <c r="M201" s="117">
        <v>0</v>
      </c>
      <c r="N201" s="117">
        <v>0</v>
      </c>
      <c r="O201" s="117">
        <v>0</v>
      </c>
      <c r="P201" s="117">
        <v>0</v>
      </c>
      <c r="Q201" s="117">
        <v>0</v>
      </c>
      <c r="R201" s="118" t="s">
        <v>25</v>
      </c>
      <c r="S201" s="117">
        <v>0</v>
      </c>
      <c r="T201" s="117">
        <v>0</v>
      </c>
      <c r="U201" s="117">
        <v>0</v>
      </c>
      <c r="V201" s="117">
        <v>0</v>
      </c>
      <c r="W201" s="117">
        <v>0</v>
      </c>
      <c r="X201" s="117">
        <v>0</v>
      </c>
      <c r="Y201" s="118" t="s">
        <v>25</v>
      </c>
      <c r="Z201" s="117">
        <v>0</v>
      </c>
      <c r="AA201" s="117">
        <v>0</v>
      </c>
      <c r="AB201" s="117">
        <v>0</v>
      </c>
      <c r="AC201" s="117">
        <v>0</v>
      </c>
      <c r="AD201" s="117">
        <v>0</v>
      </c>
      <c r="AE201" s="117">
        <v>0</v>
      </c>
      <c r="AF201" s="118" t="s">
        <v>25</v>
      </c>
      <c r="AG201" s="117">
        <v>0</v>
      </c>
      <c r="AH201" s="117">
        <v>0</v>
      </c>
      <c r="AI201" s="117">
        <v>0</v>
      </c>
      <c r="AJ201" s="117">
        <v>0</v>
      </c>
      <c r="AK201" s="117">
        <v>0</v>
      </c>
      <c r="AL201" s="111">
        <v>0</v>
      </c>
    </row>
    <row r="202" spans="1:38" ht="31.5">
      <c r="A202" s="78" t="s">
        <v>111</v>
      </c>
      <c r="B202" s="116" t="s">
        <v>394</v>
      </c>
      <c r="C202" s="117" t="s">
        <v>395</v>
      </c>
      <c r="D202" s="117" t="s">
        <v>25</v>
      </c>
      <c r="E202" s="117">
        <v>0</v>
      </c>
      <c r="F202" s="117">
        <v>0</v>
      </c>
      <c r="G202" s="117">
        <v>0</v>
      </c>
      <c r="H202" s="117">
        <v>0</v>
      </c>
      <c r="I202" s="117">
        <v>0</v>
      </c>
      <c r="J202" s="117">
        <v>0</v>
      </c>
      <c r="K202" s="117" t="s">
        <v>25</v>
      </c>
      <c r="L202" s="117">
        <v>0</v>
      </c>
      <c r="M202" s="117">
        <v>0</v>
      </c>
      <c r="N202" s="117">
        <v>0</v>
      </c>
      <c r="O202" s="117">
        <v>0</v>
      </c>
      <c r="P202" s="117">
        <v>0</v>
      </c>
      <c r="Q202" s="117">
        <v>0</v>
      </c>
      <c r="R202" s="118" t="s">
        <v>25</v>
      </c>
      <c r="S202" s="117">
        <v>0</v>
      </c>
      <c r="T202" s="117">
        <v>0</v>
      </c>
      <c r="U202" s="117">
        <v>0</v>
      </c>
      <c r="V202" s="117">
        <v>0</v>
      </c>
      <c r="W202" s="117">
        <v>0</v>
      </c>
      <c r="X202" s="117">
        <v>0</v>
      </c>
      <c r="Y202" s="118" t="s">
        <v>25</v>
      </c>
      <c r="Z202" s="117">
        <v>0</v>
      </c>
      <c r="AA202" s="117">
        <v>0</v>
      </c>
      <c r="AB202" s="117">
        <v>0</v>
      </c>
      <c r="AC202" s="117">
        <v>0</v>
      </c>
      <c r="AD202" s="117">
        <v>0</v>
      </c>
      <c r="AE202" s="117">
        <v>0</v>
      </c>
      <c r="AF202" s="118" t="s">
        <v>25</v>
      </c>
      <c r="AG202" s="117">
        <v>0</v>
      </c>
      <c r="AH202" s="117">
        <v>0</v>
      </c>
      <c r="AI202" s="117">
        <v>0</v>
      </c>
      <c r="AJ202" s="117">
        <v>0</v>
      </c>
      <c r="AK202" s="117">
        <v>0</v>
      </c>
      <c r="AL202" s="111">
        <v>0</v>
      </c>
    </row>
    <row r="203" spans="1:38" ht="31.5">
      <c r="A203" s="78" t="s">
        <v>111</v>
      </c>
      <c r="B203" s="116" t="s">
        <v>396</v>
      </c>
      <c r="C203" s="117" t="s">
        <v>397</v>
      </c>
      <c r="D203" s="117" t="s">
        <v>25</v>
      </c>
      <c r="E203" s="117">
        <v>0</v>
      </c>
      <c r="F203" s="117">
        <v>0</v>
      </c>
      <c r="G203" s="117">
        <v>0</v>
      </c>
      <c r="H203" s="117">
        <v>0</v>
      </c>
      <c r="I203" s="117">
        <v>0</v>
      </c>
      <c r="J203" s="117">
        <v>0</v>
      </c>
      <c r="K203" s="117" t="s">
        <v>25</v>
      </c>
      <c r="L203" s="117">
        <v>0</v>
      </c>
      <c r="M203" s="117">
        <v>0</v>
      </c>
      <c r="N203" s="117">
        <v>0</v>
      </c>
      <c r="O203" s="117">
        <v>0</v>
      </c>
      <c r="P203" s="117">
        <v>0</v>
      </c>
      <c r="Q203" s="117">
        <v>0</v>
      </c>
      <c r="R203" s="118" t="s">
        <v>25</v>
      </c>
      <c r="S203" s="117">
        <v>0</v>
      </c>
      <c r="T203" s="117">
        <v>0</v>
      </c>
      <c r="U203" s="117">
        <v>0</v>
      </c>
      <c r="V203" s="117">
        <v>0</v>
      </c>
      <c r="W203" s="117">
        <v>0</v>
      </c>
      <c r="X203" s="117">
        <v>0</v>
      </c>
      <c r="Y203" s="118" t="s">
        <v>25</v>
      </c>
      <c r="Z203" s="117">
        <v>0</v>
      </c>
      <c r="AA203" s="117">
        <v>0</v>
      </c>
      <c r="AB203" s="117">
        <v>0</v>
      </c>
      <c r="AC203" s="117">
        <v>0</v>
      </c>
      <c r="AD203" s="117">
        <v>0</v>
      </c>
      <c r="AE203" s="117">
        <v>0</v>
      </c>
      <c r="AF203" s="118" t="s">
        <v>25</v>
      </c>
      <c r="AG203" s="117">
        <v>0</v>
      </c>
      <c r="AH203" s="117">
        <v>0</v>
      </c>
      <c r="AI203" s="117">
        <v>0</v>
      </c>
      <c r="AJ203" s="117">
        <v>0</v>
      </c>
      <c r="AK203" s="117">
        <v>0</v>
      </c>
      <c r="AL203" s="111">
        <v>0</v>
      </c>
    </row>
    <row r="204" spans="1:38" ht="31.5">
      <c r="A204" s="78" t="s">
        <v>111</v>
      </c>
      <c r="B204" s="116" t="s">
        <v>398</v>
      </c>
      <c r="C204" s="117" t="s">
        <v>399</v>
      </c>
      <c r="D204" s="117" t="s">
        <v>25</v>
      </c>
      <c r="E204" s="117">
        <v>0</v>
      </c>
      <c r="F204" s="117">
        <v>0</v>
      </c>
      <c r="G204" s="117">
        <v>0</v>
      </c>
      <c r="H204" s="117">
        <v>0</v>
      </c>
      <c r="I204" s="117">
        <v>0</v>
      </c>
      <c r="J204" s="117">
        <v>0</v>
      </c>
      <c r="K204" s="117" t="s">
        <v>25</v>
      </c>
      <c r="L204" s="117">
        <v>0</v>
      </c>
      <c r="M204" s="117">
        <v>0</v>
      </c>
      <c r="N204" s="117">
        <v>0</v>
      </c>
      <c r="O204" s="117">
        <v>0</v>
      </c>
      <c r="P204" s="117">
        <v>0</v>
      </c>
      <c r="Q204" s="117">
        <v>0</v>
      </c>
      <c r="R204" s="118" t="s">
        <v>25</v>
      </c>
      <c r="S204" s="117">
        <v>0</v>
      </c>
      <c r="T204" s="117">
        <v>0</v>
      </c>
      <c r="U204" s="117">
        <v>0</v>
      </c>
      <c r="V204" s="117">
        <v>0</v>
      </c>
      <c r="W204" s="117">
        <v>0</v>
      </c>
      <c r="X204" s="117">
        <v>0</v>
      </c>
      <c r="Y204" s="118" t="s">
        <v>25</v>
      </c>
      <c r="Z204" s="117">
        <v>0</v>
      </c>
      <c r="AA204" s="117">
        <v>0</v>
      </c>
      <c r="AB204" s="117">
        <v>0</v>
      </c>
      <c r="AC204" s="117">
        <v>0</v>
      </c>
      <c r="AD204" s="117">
        <v>0</v>
      </c>
      <c r="AE204" s="117">
        <v>0</v>
      </c>
      <c r="AF204" s="118" t="s">
        <v>25</v>
      </c>
      <c r="AG204" s="117">
        <v>0</v>
      </c>
      <c r="AH204" s="117">
        <v>0</v>
      </c>
      <c r="AI204" s="117">
        <v>0</v>
      </c>
      <c r="AJ204" s="117">
        <v>0</v>
      </c>
      <c r="AK204" s="117">
        <v>0</v>
      </c>
      <c r="AL204" s="111">
        <v>0</v>
      </c>
    </row>
    <row r="205" spans="1:38" ht="31.5">
      <c r="A205" s="78" t="s">
        <v>111</v>
      </c>
      <c r="B205" s="116" t="s">
        <v>400</v>
      </c>
      <c r="C205" s="117" t="s">
        <v>401</v>
      </c>
      <c r="D205" s="117" t="s">
        <v>25</v>
      </c>
      <c r="E205" s="117">
        <v>0</v>
      </c>
      <c r="F205" s="117">
        <v>0</v>
      </c>
      <c r="G205" s="117">
        <v>0</v>
      </c>
      <c r="H205" s="117">
        <v>0</v>
      </c>
      <c r="I205" s="117">
        <v>0</v>
      </c>
      <c r="J205" s="117">
        <v>0</v>
      </c>
      <c r="K205" s="117" t="s">
        <v>25</v>
      </c>
      <c r="L205" s="117">
        <v>0</v>
      </c>
      <c r="M205" s="117">
        <v>0</v>
      </c>
      <c r="N205" s="117">
        <v>0</v>
      </c>
      <c r="O205" s="117">
        <v>0</v>
      </c>
      <c r="P205" s="117">
        <v>0</v>
      </c>
      <c r="Q205" s="117">
        <v>0</v>
      </c>
      <c r="R205" s="118" t="s">
        <v>25</v>
      </c>
      <c r="S205" s="117">
        <v>0</v>
      </c>
      <c r="T205" s="117">
        <v>0</v>
      </c>
      <c r="U205" s="117">
        <v>0</v>
      </c>
      <c r="V205" s="117">
        <v>0</v>
      </c>
      <c r="W205" s="117">
        <v>0</v>
      </c>
      <c r="X205" s="117">
        <v>0</v>
      </c>
      <c r="Y205" s="118" t="s">
        <v>25</v>
      </c>
      <c r="Z205" s="117">
        <v>0</v>
      </c>
      <c r="AA205" s="117">
        <v>0</v>
      </c>
      <c r="AB205" s="117">
        <v>0</v>
      </c>
      <c r="AC205" s="117">
        <v>0</v>
      </c>
      <c r="AD205" s="117">
        <v>0</v>
      </c>
      <c r="AE205" s="117">
        <v>0</v>
      </c>
      <c r="AF205" s="118" t="s">
        <v>25</v>
      </c>
      <c r="AG205" s="117">
        <v>0</v>
      </c>
      <c r="AH205" s="117">
        <v>0</v>
      </c>
      <c r="AI205" s="117">
        <v>0</v>
      </c>
      <c r="AJ205" s="117">
        <v>0</v>
      </c>
      <c r="AK205" s="117">
        <v>0</v>
      </c>
      <c r="AL205" s="111">
        <v>0</v>
      </c>
    </row>
    <row r="206" spans="1:38" ht="31.5">
      <c r="A206" s="78" t="s">
        <v>111</v>
      </c>
      <c r="B206" s="116" t="s">
        <v>402</v>
      </c>
      <c r="C206" s="117" t="s">
        <v>403</v>
      </c>
      <c r="D206" s="117" t="s">
        <v>25</v>
      </c>
      <c r="E206" s="117">
        <v>0</v>
      </c>
      <c r="F206" s="117">
        <v>0</v>
      </c>
      <c r="G206" s="117">
        <v>0</v>
      </c>
      <c r="H206" s="117">
        <v>0</v>
      </c>
      <c r="I206" s="117">
        <v>0</v>
      </c>
      <c r="J206" s="117">
        <v>0</v>
      </c>
      <c r="K206" s="117" t="s">
        <v>25</v>
      </c>
      <c r="L206" s="117">
        <v>0</v>
      </c>
      <c r="M206" s="117">
        <v>0</v>
      </c>
      <c r="N206" s="117">
        <v>0</v>
      </c>
      <c r="O206" s="117">
        <v>0</v>
      </c>
      <c r="P206" s="117">
        <v>0</v>
      </c>
      <c r="Q206" s="117">
        <v>0</v>
      </c>
      <c r="R206" s="118" t="s">
        <v>25</v>
      </c>
      <c r="S206" s="117">
        <v>0</v>
      </c>
      <c r="T206" s="117">
        <v>0</v>
      </c>
      <c r="U206" s="117">
        <v>0</v>
      </c>
      <c r="V206" s="117">
        <v>0</v>
      </c>
      <c r="W206" s="117">
        <v>0</v>
      </c>
      <c r="X206" s="117">
        <v>0</v>
      </c>
      <c r="Y206" s="118" t="s">
        <v>25</v>
      </c>
      <c r="Z206" s="117">
        <v>0</v>
      </c>
      <c r="AA206" s="117">
        <v>0</v>
      </c>
      <c r="AB206" s="117">
        <v>0</v>
      </c>
      <c r="AC206" s="117">
        <v>0</v>
      </c>
      <c r="AD206" s="117">
        <v>0</v>
      </c>
      <c r="AE206" s="117">
        <v>0</v>
      </c>
      <c r="AF206" s="118" t="s">
        <v>25</v>
      </c>
      <c r="AG206" s="117">
        <v>0</v>
      </c>
      <c r="AH206" s="117">
        <v>0</v>
      </c>
      <c r="AI206" s="117">
        <v>0</v>
      </c>
      <c r="AJ206" s="117">
        <v>0</v>
      </c>
      <c r="AK206" s="117">
        <v>0</v>
      </c>
      <c r="AL206" s="111">
        <v>0</v>
      </c>
    </row>
    <row r="207" spans="1:38" ht="31.5">
      <c r="A207" s="78" t="s">
        <v>111</v>
      </c>
      <c r="B207" s="116" t="s">
        <v>404</v>
      </c>
      <c r="C207" s="117" t="s">
        <v>405</v>
      </c>
      <c r="D207" s="117" t="s">
        <v>25</v>
      </c>
      <c r="E207" s="117">
        <v>0</v>
      </c>
      <c r="F207" s="117">
        <v>0</v>
      </c>
      <c r="G207" s="117">
        <v>0</v>
      </c>
      <c r="H207" s="117">
        <v>0</v>
      </c>
      <c r="I207" s="117">
        <v>0</v>
      </c>
      <c r="J207" s="117">
        <v>0</v>
      </c>
      <c r="K207" s="117" t="s">
        <v>25</v>
      </c>
      <c r="L207" s="117">
        <v>0</v>
      </c>
      <c r="M207" s="117">
        <v>0</v>
      </c>
      <c r="N207" s="117">
        <v>0</v>
      </c>
      <c r="O207" s="117">
        <v>0</v>
      </c>
      <c r="P207" s="117">
        <v>0</v>
      </c>
      <c r="Q207" s="117">
        <v>0</v>
      </c>
      <c r="R207" s="118" t="s">
        <v>25</v>
      </c>
      <c r="S207" s="117">
        <v>0</v>
      </c>
      <c r="T207" s="117">
        <v>0</v>
      </c>
      <c r="U207" s="117">
        <v>0</v>
      </c>
      <c r="V207" s="117">
        <v>0</v>
      </c>
      <c r="W207" s="117">
        <v>0</v>
      </c>
      <c r="X207" s="117">
        <v>0</v>
      </c>
      <c r="Y207" s="118" t="s">
        <v>25</v>
      </c>
      <c r="Z207" s="117">
        <v>0</v>
      </c>
      <c r="AA207" s="117">
        <v>0</v>
      </c>
      <c r="AB207" s="117">
        <v>0</v>
      </c>
      <c r="AC207" s="117">
        <v>0</v>
      </c>
      <c r="AD207" s="117">
        <v>0</v>
      </c>
      <c r="AE207" s="117">
        <v>0</v>
      </c>
      <c r="AF207" s="118" t="s">
        <v>25</v>
      </c>
      <c r="AG207" s="117">
        <v>0</v>
      </c>
      <c r="AH207" s="117">
        <v>0</v>
      </c>
      <c r="AI207" s="117">
        <v>0</v>
      </c>
      <c r="AJ207" s="117">
        <v>0</v>
      </c>
      <c r="AK207" s="117">
        <v>0</v>
      </c>
      <c r="AL207" s="111">
        <v>0</v>
      </c>
    </row>
    <row r="208" spans="1:38" ht="31.5">
      <c r="A208" s="78" t="s">
        <v>111</v>
      </c>
      <c r="B208" s="116" t="s">
        <v>406</v>
      </c>
      <c r="C208" s="117" t="s">
        <v>407</v>
      </c>
      <c r="D208" s="117" t="s">
        <v>25</v>
      </c>
      <c r="E208" s="117">
        <v>0</v>
      </c>
      <c r="F208" s="117">
        <v>0</v>
      </c>
      <c r="G208" s="117">
        <v>0</v>
      </c>
      <c r="H208" s="117">
        <v>0</v>
      </c>
      <c r="I208" s="117">
        <v>0</v>
      </c>
      <c r="J208" s="117">
        <v>0</v>
      </c>
      <c r="K208" s="117" t="s">
        <v>25</v>
      </c>
      <c r="L208" s="117">
        <v>0</v>
      </c>
      <c r="M208" s="117">
        <v>0</v>
      </c>
      <c r="N208" s="117">
        <v>0</v>
      </c>
      <c r="O208" s="117">
        <v>0</v>
      </c>
      <c r="P208" s="117">
        <v>0</v>
      </c>
      <c r="Q208" s="117">
        <v>0</v>
      </c>
      <c r="R208" s="118" t="s">
        <v>25</v>
      </c>
      <c r="S208" s="117">
        <v>0</v>
      </c>
      <c r="T208" s="117">
        <v>0</v>
      </c>
      <c r="U208" s="117">
        <v>0</v>
      </c>
      <c r="V208" s="117">
        <v>0</v>
      </c>
      <c r="W208" s="117">
        <v>0</v>
      </c>
      <c r="X208" s="117">
        <v>0</v>
      </c>
      <c r="Y208" s="118" t="s">
        <v>25</v>
      </c>
      <c r="Z208" s="117">
        <v>0</v>
      </c>
      <c r="AA208" s="117">
        <v>0</v>
      </c>
      <c r="AB208" s="117">
        <v>0</v>
      </c>
      <c r="AC208" s="117">
        <v>0</v>
      </c>
      <c r="AD208" s="117">
        <v>0</v>
      </c>
      <c r="AE208" s="117">
        <v>0</v>
      </c>
      <c r="AF208" s="118" t="s">
        <v>25</v>
      </c>
      <c r="AG208" s="117">
        <v>0</v>
      </c>
      <c r="AH208" s="117">
        <v>0</v>
      </c>
      <c r="AI208" s="117">
        <v>0</v>
      </c>
      <c r="AJ208" s="117">
        <v>0</v>
      </c>
      <c r="AK208" s="117">
        <v>0</v>
      </c>
      <c r="AL208" s="111">
        <v>0</v>
      </c>
    </row>
    <row r="209" spans="1:38" ht="47.25">
      <c r="A209" s="78" t="s">
        <v>111</v>
      </c>
      <c r="B209" s="116" t="s">
        <v>408</v>
      </c>
      <c r="C209" s="117" t="s">
        <v>409</v>
      </c>
      <c r="D209" s="117" t="s">
        <v>25</v>
      </c>
      <c r="E209" s="117">
        <v>0</v>
      </c>
      <c r="F209" s="117">
        <v>0</v>
      </c>
      <c r="G209" s="117">
        <v>0</v>
      </c>
      <c r="H209" s="117">
        <v>0</v>
      </c>
      <c r="I209" s="117">
        <v>0</v>
      </c>
      <c r="J209" s="117">
        <v>0</v>
      </c>
      <c r="K209" s="117" t="s">
        <v>25</v>
      </c>
      <c r="L209" s="117">
        <v>0</v>
      </c>
      <c r="M209" s="117">
        <v>0</v>
      </c>
      <c r="N209" s="117">
        <v>0</v>
      </c>
      <c r="O209" s="117">
        <v>0</v>
      </c>
      <c r="P209" s="117">
        <v>0</v>
      </c>
      <c r="Q209" s="117">
        <v>0</v>
      </c>
      <c r="R209" s="118" t="s">
        <v>25</v>
      </c>
      <c r="S209" s="117">
        <v>0</v>
      </c>
      <c r="T209" s="117">
        <v>0</v>
      </c>
      <c r="U209" s="117">
        <v>0</v>
      </c>
      <c r="V209" s="117">
        <v>0</v>
      </c>
      <c r="W209" s="117">
        <v>0</v>
      </c>
      <c r="X209" s="117">
        <v>0</v>
      </c>
      <c r="Y209" s="118" t="s">
        <v>25</v>
      </c>
      <c r="Z209" s="117">
        <v>0</v>
      </c>
      <c r="AA209" s="117">
        <v>0</v>
      </c>
      <c r="AB209" s="117">
        <v>0</v>
      </c>
      <c r="AC209" s="117">
        <v>0</v>
      </c>
      <c r="AD209" s="117">
        <v>0</v>
      </c>
      <c r="AE209" s="117">
        <v>0</v>
      </c>
      <c r="AF209" s="118" t="s">
        <v>25</v>
      </c>
      <c r="AG209" s="117">
        <v>0</v>
      </c>
      <c r="AH209" s="117">
        <v>0</v>
      </c>
      <c r="AI209" s="117">
        <v>0</v>
      </c>
      <c r="AJ209" s="117">
        <v>0</v>
      </c>
      <c r="AK209" s="117">
        <v>0</v>
      </c>
      <c r="AL209" s="111">
        <v>0</v>
      </c>
    </row>
    <row r="210" spans="1:38" ht="31.5">
      <c r="A210" s="78" t="s">
        <v>111</v>
      </c>
      <c r="B210" s="116" t="s">
        <v>410</v>
      </c>
      <c r="C210" s="117" t="s">
        <v>411</v>
      </c>
      <c r="D210" s="117" t="s">
        <v>25</v>
      </c>
      <c r="E210" s="117">
        <v>0</v>
      </c>
      <c r="F210" s="117">
        <v>0</v>
      </c>
      <c r="G210" s="117">
        <v>0</v>
      </c>
      <c r="H210" s="117">
        <v>0</v>
      </c>
      <c r="I210" s="117">
        <v>0</v>
      </c>
      <c r="J210" s="117">
        <v>0</v>
      </c>
      <c r="K210" s="117" t="s">
        <v>25</v>
      </c>
      <c r="L210" s="117">
        <v>0</v>
      </c>
      <c r="M210" s="117">
        <v>0</v>
      </c>
      <c r="N210" s="117">
        <v>0</v>
      </c>
      <c r="O210" s="117">
        <v>0</v>
      </c>
      <c r="P210" s="117">
        <v>0</v>
      </c>
      <c r="Q210" s="117">
        <v>0</v>
      </c>
      <c r="R210" s="118" t="s">
        <v>25</v>
      </c>
      <c r="S210" s="117">
        <v>0</v>
      </c>
      <c r="T210" s="117">
        <v>0</v>
      </c>
      <c r="U210" s="117">
        <v>0</v>
      </c>
      <c r="V210" s="117">
        <v>0</v>
      </c>
      <c r="W210" s="117">
        <v>0</v>
      </c>
      <c r="X210" s="117">
        <v>0</v>
      </c>
      <c r="Y210" s="118" t="s">
        <v>25</v>
      </c>
      <c r="Z210" s="117">
        <v>0</v>
      </c>
      <c r="AA210" s="117">
        <v>0</v>
      </c>
      <c r="AB210" s="117">
        <v>0</v>
      </c>
      <c r="AC210" s="117">
        <v>0</v>
      </c>
      <c r="AD210" s="117">
        <v>0</v>
      </c>
      <c r="AE210" s="117">
        <v>0</v>
      </c>
      <c r="AF210" s="118" t="s">
        <v>25</v>
      </c>
      <c r="AG210" s="117">
        <v>0</v>
      </c>
      <c r="AH210" s="117">
        <v>0</v>
      </c>
      <c r="AI210" s="117">
        <v>0</v>
      </c>
      <c r="AJ210" s="117">
        <v>0</v>
      </c>
      <c r="AK210" s="117">
        <v>0</v>
      </c>
      <c r="AL210" s="111">
        <v>0</v>
      </c>
    </row>
    <row r="211" spans="1:38" ht="31.5">
      <c r="A211" s="78" t="s">
        <v>111</v>
      </c>
      <c r="B211" s="116" t="s">
        <v>412</v>
      </c>
      <c r="C211" s="117" t="s">
        <v>413</v>
      </c>
      <c r="D211" s="117" t="s">
        <v>25</v>
      </c>
      <c r="E211" s="117">
        <v>0</v>
      </c>
      <c r="F211" s="117">
        <v>0</v>
      </c>
      <c r="G211" s="117">
        <v>0</v>
      </c>
      <c r="H211" s="117">
        <v>0</v>
      </c>
      <c r="I211" s="117">
        <v>0</v>
      </c>
      <c r="J211" s="117">
        <v>0</v>
      </c>
      <c r="K211" s="117" t="s">
        <v>25</v>
      </c>
      <c r="L211" s="117">
        <v>0</v>
      </c>
      <c r="M211" s="117">
        <v>0</v>
      </c>
      <c r="N211" s="117">
        <v>0</v>
      </c>
      <c r="O211" s="117">
        <v>0</v>
      </c>
      <c r="P211" s="117">
        <v>0</v>
      </c>
      <c r="Q211" s="117">
        <v>0</v>
      </c>
      <c r="R211" s="118" t="s">
        <v>25</v>
      </c>
      <c r="S211" s="117">
        <v>0</v>
      </c>
      <c r="T211" s="117">
        <v>0</v>
      </c>
      <c r="U211" s="117">
        <v>0</v>
      </c>
      <c r="V211" s="117">
        <v>0</v>
      </c>
      <c r="W211" s="117">
        <v>0</v>
      </c>
      <c r="X211" s="117">
        <v>0</v>
      </c>
      <c r="Y211" s="118" t="s">
        <v>25</v>
      </c>
      <c r="Z211" s="117">
        <v>0</v>
      </c>
      <c r="AA211" s="117">
        <v>0</v>
      </c>
      <c r="AB211" s="117">
        <v>0</v>
      </c>
      <c r="AC211" s="117">
        <v>0</v>
      </c>
      <c r="AD211" s="117">
        <v>0</v>
      </c>
      <c r="AE211" s="117">
        <v>0</v>
      </c>
      <c r="AF211" s="118" t="s">
        <v>25</v>
      </c>
      <c r="AG211" s="117">
        <v>0</v>
      </c>
      <c r="AH211" s="117">
        <v>0</v>
      </c>
      <c r="AI211" s="117">
        <v>0</v>
      </c>
      <c r="AJ211" s="117">
        <v>0</v>
      </c>
      <c r="AK211" s="117">
        <v>0</v>
      </c>
      <c r="AL211" s="111">
        <v>0</v>
      </c>
    </row>
    <row r="212" spans="1:38" ht="31.5">
      <c r="A212" s="78" t="s">
        <v>111</v>
      </c>
      <c r="B212" s="116" t="s">
        <v>414</v>
      </c>
      <c r="C212" s="117" t="s">
        <v>415</v>
      </c>
      <c r="D212" s="117" t="s">
        <v>25</v>
      </c>
      <c r="E212" s="117">
        <v>0</v>
      </c>
      <c r="F212" s="117">
        <v>0</v>
      </c>
      <c r="G212" s="117">
        <v>0</v>
      </c>
      <c r="H212" s="117">
        <v>0</v>
      </c>
      <c r="I212" s="117">
        <v>0</v>
      </c>
      <c r="J212" s="117">
        <v>0</v>
      </c>
      <c r="K212" s="117" t="s">
        <v>25</v>
      </c>
      <c r="L212" s="117">
        <v>0</v>
      </c>
      <c r="M212" s="117">
        <v>0</v>
      </c>
      <c r="N212" s="117">
        <v>0</v>
      </c>
      <c r="O212" s="117">
        <v>0</v>
      </c>
      <c r="P212" s="117">
        <v>0</v>
      </c>
      <c r="Q212" s="117">
        <v>0</v>
      </c>
      <c r="R212" s="118" t="s">
        <v>25</v>
      </c>
      <c r="S212" s="117">
        <v>0</v>
      </c>
      <c r="T212" s="117">
        <v>0</v>
      </c>
      <c r="U212" s="117">
        <v>0</v>
      </c>
      <c r="V212" s="117">
        <v>0</v>
      </c>
      <c r="W212" s="117">
        <v>0</v>
      </c>
      <c r="X212" s="117">
        <v>0</v>
      </c>
      <c r="Y212" s="118" t="s">
        <v>25</v>
      </c>
      <c r="Z212" s="117">
        <v>0</v>
      </c>
      <c r="AA212" s="117">
        <v>0</v>
      </c>
      <c r="AB212" s="117">
        <v>0</v>
      </c>
      <c r="AC212" s="117">
        <v>0</v>
      </c>
      <c r="AD212" s="117">
        <v>0</v>
      </c>
      <c r="AE212" s="117">
        <v>0</v>
      </c>
      <c r="AF212" s="118" t="s">
        <v>25</v>
      </c>
      <c r="AG212" s="117">
        <v>0</v>
      </c>
      <c r="AH212" s="117">
        <v>0</v>
      </c>
      <c r="AI212" s="117">
        <v>0</v>
      </c>
      <c r="AJ212" s="117">
        <v>0</v>
      </c>
      <c r="AK212" s="117">
        <v>0</v>
      </c>
      <c r="AL212" s="111">
        <v>0</v>
      </c>
    </row>
    <row r="213" spans="1:38" ht="31.5">
      <c r="A213" s="78" t="s">
        <v>111</v>
      </c>
      <c r="B213" s="116" t="s">
        <v>416</v>
      </c>
      <c r="C213" s="117" t="s">
        <v>417</v>
      </c>
      <c r="D213" s="117" t="s">
        <v>25</v>
      </c>
      <c r="E213" s="117">
        <v>0</v>
      </c>
      <c r="F213" s="117">
        <v>0</v>
      </c>
      <c r="G213" s="117">
        <v>0</v>
      </c>
      <c r="H213" s="117">
        <v>0</v>
      </c>
      <c r="I213" s="117">
        <v>0</v>
      </c>
      <c r="J213" s="117">
        <v>0</v>
      </c>
      <c r="K213" s="117" t="s">
        <v>25</v>
      </c>
      <c r="L213" s="117">
        <v>0</v>
      </c>
      <c r="M213" s="117">
        <v>0</v>
      </c>
      <c r="N213" s="117">
        <v>0</v>
      </c>
      <c r="O213" s="117">
        <v>0</v>
      </c>
      <c r="P213" s="117">
        <v>0</v>
      </c>
      <c r="Q213" s="117">
        <v>0</v>
      </c>
      <c r="R213" s="118" t="s">
        <v>25</v>
      </c>
      <c r="S213" s="117">
        <v>0</v>
      </c>
      <c r="T213" s="117">
        <v>0</v>
      </c>
      <c r="U213" s="117">
        <v>0</v>
      </c>
      <c r="V213" s="117">
        <v>0</v>
      </c>
      <c r="W213" s="117">
        <v>0</v>
      </c>
      <c r="X213" s="117">
        <v>0</v>
      </c>
      <c r="Y213" s="118" t="s">
        <v>25</v>
      </c>
      <c r="Z213" s="117">
        <v>0</v>
      </c>
      <c r="AA213" s="117">
        <v>0</v>
      </c>
      <c r="AB213" s="117">
        <v>0</v>
      </c>
      <c r="AC213" s="117">
        <v>0</v>
      </c>
      <c r="AD213" s="117">
        <v>0</v>
      </c>
      <c r="AE213" s="117">
        <v>0</v>
      </c>
      <c r="AF213" s="118" t="s">
        <v>25</v>
      </c>
      <c r="AG213" s="117">
        <v>0</v>
      </c>
      <c r="AH213" s="117">
        <v>0</v>
      </c>
      <c r="AI213" s="117">
        <v>0</v>
      </c>
      <c r="AJ213" s="117">
        <v>0</v>
      </c>
      <c r="AK213" s="117">
        <v>0</v>
      </c>
      <c r="AL213" s="111">
        <v>0</v>
      </c>
    </row>
    <row r="214" spans="1:38" ht="31.5">
      <c r="A214" s="78" t="s">
        <v>111</v>
      </c>
      <c r="B214" s="116" t="s">
        <v>418</v>
      </c>
      <c r="C214" s="117" t="s">
        <v>419</v>
      </c>
      <c r="D214" s="117" t="s">
        <v>25</v>
      </c>
      <c r="E214" s="117">
        <v>0</v>
      </c>
      <c r="F214" s="117">
        <v>0</v>
      </c>
      <c r="G214" s="117">
        <v>0</v>
      </c>
      <c r="H214" s="117">
        <v>0</v>
      </c>
      <c r="I214" s="117">
        <v>0</v>
      </c>
      <c r="J214" s="117">
        <v>0</v>
      </c>
      <c r="K214" s="117" t="s">
        <v>25</v>
      </c>
      <c r="L214" s="117">
        <v>0</v>
      </c>
      <c r="M214" s="117">
        <v>0</v>
      </c>
      <c r="N214" s="117">
        <v>0</v>
      </c>
      <c r="O214" s="117">
        <v>0</v>
      </c>
      <c r="P214" s="117">
        <v>0</v>
      </c>
      <c r="Q214" s="117">
        <v>0</v>
      </c>
      <c r="R214" s="118" t="s">
        <v>25</v>
      </c>
      <c r="S214" s="117">
        <v>0</v>
      </c>
      <c r="T214" s="117">
        <v>0</v>
      </c>
      <c r="U214" s="117">
        <v>0</v>
      </c>
      <c r="V214" s="117">
        <v>0</v>
      </c>
      <c r="W214" s="117">
        <v>0</v>
      </c>
      <c r="X214" s="117">
        <v>0</v>
      </c>
      <c r="Y214" s="118" t="s">
        <v>25</v>
      </c>
      <c r="Z214" s="117">
        <v>0</v>
      </c>
      <c r="AA214" s="117">
        <v>0</v>
      </c>
      <c r="AB214" s="117">
        <v>0</v>
      </c>
      <c r="AC214" s="117">
        <v>0</v>
      </c>
      <c r="AD214" s="117">
        <v>0</v>
      </c>
      <c r="AE214" s="117">
        <v>0</v>
      </c>
      <c r="AF214" s="118" t="s">
        <v>25</v>
      </c>
      <c r="AG214" s="117">
        <v>0</v>
      </c>
      <c r="AH214" s="117">
        <v>0</v>
      </c>
      <c r="AI214" s="117">
        <v>0</v>
      </c>
      <c r="AJ214" s="117">
        <v>0</v>
      </c>
      <c r="AK214" s="117">
        <v>0</v>
      </c>
      <c r="AL214" s="111">
        <v>0</v>
      </c>
    </row>
    <row r="215" spans="1:38" ht="31.5">
      <c r="A215" s="78" t="s">
        <v>111</v>
      </c>
      <c r="B215" s="116" t="s">
        <v>420</v>
      </c>
      <c r="C215" s="117" t="s">
        <v>421</v>
      </c>
      <c r="D215" s="117" t="s">
        <v>25</v>
      </c>
      <c r="E215" s="117">
        <v>0</v>
      </c>
      <c r="F215" s="117">
        <v>0</v>
      </c>
      <c r="G215" s="117">
        <v>0</v>
      </c>
      <c r="H215" s="117">
        <v>0</v>
      </c>
      <c r="I215" s="117">
        <v>0</v>
      </c>
      <c r="J215" s="117">
        <v>0</v>
      </c>
      <c r="K215" s="117" t="s">
        <v>25</v>
      </c>
      <c r="L215" s="117">
        <v>0</v>
      </c>
      <c r="M215" s="117">
        <v>0</v>
      </c>
      <c r="N215" s="117">
        <v>0</v>
      </c>
      <c r="O215" s="117">
        <v>0</v>
      </c>
      <c r="P215" s="117">
        <v>0</v>
      </c>
      <c r="Q215" s="117">
        <v>0</v>
      </c>
      <c r="R215" s="118" t="s">
        <v>25</v>
      </c>
      <c r="S215" s="117">
        <v>0</v>
      </c>
      <c r="T215" s="117">
        <v>0</v>
      </c>
      <c r="U215" s="117">
        <v>0</v>
      </c>
      <c r="V215" s="117">
        <v>0</v>
      </c>
      <c r="W215" s="117">
        <v>0</v>
      </c>
      <c r="X215" s="117">
        <v>0</v>
      </c>
      <c r="Y215" s="118" t="s">
        <v>25</v>
      </c>
      <c r="Z215" s="117">
        <v>0</v>
      </c>
      <c r="AA215" s="117">
        <v>0</v>
      </c>
      <c r="AB215" s="117">
        <v>0</v>
      </c>
      <c r="AC215" s="117">
        <v>0</v>
      </c>
      <c r="AD215" s="117">
        <v>0</v>
      </c>
      <c r="AE215" s="117">
        <v>0</v>
      </c>
      <c r="AF215" s="118" t="s">
        <v>25</v>
      </c>
      <c r="AG215" s="117">
        <v>0</v>
      </c>
      <c r="AH215" s="117">
        <v>0</v>
      </c>
      <c r="AI215" s="117">
        <v>0</v>
      </c>
      <c r="AJ215" s="117">
        <v>0</v>
      </c>
      <c r="AK215" s="117">
        <v>0</v>
      </c>
      <c r="AL215" s="111">
        <v>0</v>
      </c>
    </row>
    <row r="216" spans="1:38" ht="31.5">
      <c r="A216" s="78" t="s">
        <v>111</v>
      </c>
      <c r="B216" s="116" t="s">
        <v>422</v>
      </c>
      <c r="C216" s="117" t="s">
        <v>423</v>
      </c>
      <c r="D216" s="117" t="s">
        <v>25</v>
      </c>
      <c r="E216" s="117">
        <v>0</v>
      </c>
      <c r="F216" s="117">
        <v>0</v>
      </c>
      <c r="G216" s="117">
        <v>0</v>
      </c>
      <c r="H216" s="117">
        <v>0</v>
      </c>
      <c r="I216" s="117">
        <v>0</v>
      </c>
      <c r="J216" s="117">
        <v>0</v>
      </c>
      <c r="K216" s="117" t="s">
        <v>25</v>
      </c>
      <c r="L216" s="117">
        <v>0</v>
      </c>
      <c r="M216" s="117">
        <v>0</v>
      </c>
      <c r="N216" s="117">
        <v>0</v>
      </c>
      <c r="O216" s="117">
        <v>0</v>
      </c>
      <c r="P216" s="117">
        <v>0</v>
      </c>
      <c r="Q216" s="117">
        <v>0</v>
      </c>
      <c r="R216" s="118" t="s">
        <v>25</v>
      </c>
      <c r="S216" s="117">
        <v>0</v>
      </c>
      <c r="T216" s="117">
        <v>0</v>
      </c>
      <c r="U216" s="117">
        <v>0</v>
      </c>
      <c r="V216" s="117">
        <v>0</v>
      </c>
      <c r="W216" s="117">
        <v>0</v>
      </c>
      <c r="X216" s="117">
        <v>0</v>
      </c>
      <c r="Y216" s="118" t="s">
        <v>25</v>
      </c>
      <c r="Z216" s="117">
        <v>0</v>
      </c>
      <c r="AA216" s="117">
        <v>0</v>
      </c>
      <c r="AB216" s="117">
        <v>0</v>
      </c>
      <c r="AC216" s="117">
        <v>0</v>
      </c>
      <c r="AD216" s="117">
        <v>0</v>
      </c>
      <c r="AE216" s="117">
        <v>0</v>
      </c>
      <c r="AF216" s="118" t="s">
        <v>25</v>
      </c>
      <c r="AG216" s="117">
        <v>0</v>
      </c>
      <c r="AH216" s="117">
        <v>0</v>
      </c>
      <c r="AI216" s="117">
        <v>0</v>
      </c>
      <c r="AJ216" s="117">
        <v>0</v>
      </c>
      <c r="AK216" s="117">
        <v>0</v>
      </c>
      <c r="AL216" s="111">
        <v>0</v>
      </c>
    </row>
    <row r="217" spans="1:38" ht="31.5">
      <c r="A217" s="78" t="s">
        <v>111</v>
      </c>
      <c r="B217" s="116" t="s">
        <v>424</v>
      </c>
      <c r="C217" s="117" t="s">
        <v>425</v>
      </c>
      <c r="D217" s="117" t="s">
        <v>25</v>
      </c>
      <c r="E217" s="117">
        <v>0</v>
      </c>
      <c r="F217" s="117">
        <v>0</v>
      </c>
      <c r="G217" s="117">
        <v>0</v>
      </c>
      <c r="H217" s="117">
        <v>0</v>
      </c>
      <c r="I217" s="117">
        <v>0</v>
      </c>
      <c r="J217" s="117">
        <v>0</v>
      </c>
      <c r="K217" s="117" t="s">
        <v>25</v>
      </c>
      <c r="L217" s="117">
        <v>0</v>
      </c>
      <c r="M217" s="117">
        <v>0</v>
      </c>
      <c r="N217" s="117">
        <v>0</v>
      </c>
      <c r="O217" s="117">
        <v>0</v>
      </c>
      <c r="P217" s="117">
        <v>0</v>
      </c>
      <c r="Q217" s="117">
        <v>0</v>
      </c>
      <c r="R217" s="118" t="s">
        <v>25</v>
      </c>
      <c r="S217" s="117">
        <v>0</v>
      </c>
      <c r="T217" s="117">
        <v>0</v>
      </c>
      <c r="U217" s="117">
        <v>0</v>
      </c>
      <c r="V217" s="117">
        <v>0</v>
      </c>
      <c r="W217" s="117">
        <v>0</v>
      </c>
      <c r="X217" s="117">
        <v>0</v>
      </c>
      <c r="Y217" s="118" t="s">
        <v>25</v>
      </c>
      <c r="Z217" s="117">
        <v>0</v>
      </c>
      <c r="AA217" s="117">
        <v>0</v>
      </c>
      <c r="AB217" s="117">
        <v>0</v>
      </c>
      <c r="AC217" s="117">
        <v>0</v>
      </c>
      <c r="AD217" s="117">
        <v>0</v>
      </c>
      <c r="AE217" s="117">
        <v>0</v>
      </c>
      <c r="AF217" s="118" t="s">
        <v>25</v>
      </c>
      <c r="AG217" s="117">
        <v>0</v>
      </c>
      <c r="AH217" s="117">
        <v>0</v>
      </c>
      <c r="AI217" s="117">
        <v>0</v>
      </c>
      <c r="AJ217" s="117">
        <v>0</v>
      </c>
      <c r="AK217" s="117">
        <v>0</v>
      </c>
      <c r="AL217" s="111">
        <v>0</v>
      </c>
    </row>
    <row r="218" spans="1:38" ht="31.5">
      <c r="A218" s="78" t="s">
        <v>111</v>
      </c>
      <c r="B218" s="116" t="s">
        <v>426</v>
      </c>
      <c r="C218" s="117" t="s">
        <v>427</v>
      </c>
      <c r="D218" s="117" t="s">
        <v>25</v>
      </c>
      <c r="E218" s="117">
        <v>0</v>
      </c>
      <c r="F218" s="117">
        <v>0</v>
      </c>
      <c r="G218" s="117">
        <v>0</v>
      </c>
      <c r="H218" s="117">
        <v>0</v>
      </c>
      <c r="I218" s="117">
        <v>0</v>
      </c>
      <c r="J218" s="117">
        <v>0</v>
      </c>
      <c r="K218" s="117" t="s">
        <v>25</v>
      </c>
      <c r="L218" s="117">
        <v>0</v>
      </c>
      <c r="M218" s="117">
        <v>0</v>
      </c>
      <c r="N218" s="117">
        <v>0</v>
      </c>
      <c r="O218" s="117">
        <v>0</v>
      </c>
      <c r="P218" s="117">
        <v>0</v>
      </c>
      <c r="Q218" s="117">
        <v>0</v>
      </c>
      <c r="R218" s="118" t="s">
        <v>25</v>
      </c>
      <c r="S218" s="117">
        <v>0</v>
      </c>
      <c r="T218" s="117">
        <v>0</v>
      </c>
      <c r="U218" s="117">
        <v>0</v>
      </c>
      <c r="V218" s="117">
        <v>0</v>
      </c>
      <c r="W218" s="117">
        <v>0</v>
      </c>
      <c r="X218" s="117">
        <v>0</v>
      </c>
      <c r="Y218" s="118" t="s">
        <v>25</v>
      </c>
      <c r="Z218" s="117">
        <v>0</v>
      </c>
      <c r="AA218" s="117">
        <v>0</v>
      </c>
      <c r="AB218" s="117">
        <v>0</v>
      </c>
      <c r="AC218" s="117">
        <v>0</v>
      </c>
      <c r="AD218" s="117">
        <v>0</v>
      </c>
      <c r="AE218" s="117">
        <v>0</v>
      </c>
      <c r="AF218" s="118" t="s">
        <v>25</v>
      </c>
      <c r="AG218" s="117">
        <v>0</v>
      </c>
      <c r="AH218" s="117">
        <v>0</v>
      </c>
      <c r="AI218" s="117">
        <v>0</v>
      </c>
      <c r="AJ218" s="117">
        <v>0</v>
      </c>
      <c r="AK218" s="117">
        <v>0</v>
      </c>
      <c r="AL218" s="111">
        <v>0</v>
      </c>
    </row>
    <row r="219" spans="1:38" ht="31.5">
      <c r="A219" s="78" t="s">
        <v>111</v>
      </c>
      <c r="B219" s="116" t="s">
        <v>428</v>
      </c>
      <c r="C219" s="117" t="s">
        <v>429</v>
      </c>
      <c r="D219" s="117" t="s">
        <v>25</v>
      </c>
      <c r="E219" s="117">
        <v>0</v>
      </c>
      <c r="F219" s="117">
        <v>0</v>
      </c>
      <c r="G219" s="117">
        <v>0</v>
      </c>
      <c r="H219" s="117">
        <v>0</v>
      </c>
      <c r="I219" s="117">
        <v>0</v>
      </c>
      <c r="J219" s="117">
        <v>0</v>
      </c>
      <c r="K219" s="117" t="s">
        <v>25</v>
      </c>
      <c r="L219" s="117">
        <v>0</v>
      </c>
      <c r="M219" s="117">
        <v>0</v>
      </c>
      <c r="N219" s="117">
        <v>0</v>
      </c>
      <c r="O219" s="117">
        <v>0</v>
      </c>
      <c r="P219" s="117">
        <v>0</v>
      </c>
      <c r="Q219" s="117">
        <v>0</v>
      </c>
      <c r="R219" s="118" t="s">
        <v>25</v>
      </c>
      <c r="S219" s="117">
        <v>0</v>
      </c>
      <c r="T219" s="117">
        <v>0</v>
      </c>
      <c r="U219" s="117">
        <v>0</v>
      </c>
      <c r="V219" s="117">
        <v>0</v>
      </c>
      <c r="W219" s="117">
        <v>0</v>
      </c>
      <c r="X219" s="117">
        <v>0</v>
      </c>
      <c r="Y219" s="118" t="s">
        <v>25</v>
      </c>
      <c r="Z219" s="117">
        <v>0</v>
      </c>
      <c r="AA219" s="117">
        <v>0</v>
      </c>
      <c r="AB219" s="117">
        <v>0</v>
      </c>
      <c r="AC219" s="117">
        <v>0</v>
      </c>
      <c r="AD219" s="117">
        <v>0</v>
      </c>
      <c r="AE219" s="117">
        <v>0</v>
      </c>
      <c r="AF219" s="118" t="s">
        <v>25</v>
      </c>
      <c r="AG219" s="117">
        <v>0</v>
      </c>
      <c r="AH219" s="117">
        <v>0</v>
      </c>
      <c r="AI219" s="117">
        <v>0</v>
      </c>
      <c r="AJ219" s="117">
        <v>0</v>
      </c>
      <c r="AK219" s="117">
        <v>0</v>
      </c>
      <c r="AL219" s="111">
        <v>0</v>
      </c>
    </row>
    <row r="220" spans="1:38" ht="31.5">
      <c r="A220" s="78" t="s">
        <v>111</v>
      </c>
      <c r="B220" s="116" t="s">
        <v>430</v>
      </c>
      <c r="C220" s="117" t="s">
        <v>431</v>
      </c>
      <c r="D220" s="117" t="s">
        <v>25</v>
      </c>
      <c r="E220" s="117">
        <v>0</v>
      </c>
      <c r="F220" s="117">
        <v>0</v>
      </c>
      <c r="G220" s="117">
        <v>0</v>
      </c>
      <c r="H220" s="117">
        <v>0</v>
      </c>
      <c r="I220" s="117">
        <v>0</v>
      </c>
      <c r="J220" s="117">
        <v>0</v>
      </c>
      <c r="K220" s="117" t="s">
        <v>25</v>
      </c>
      <c r="L220" s="117">
        <v>0</v>
      </c>
      <c r="M220" s="117">
        <v>0</v>
      </c>
      <c r="N220" s="117">
        <v>0</v>
      </c>
      <c r="O220" s="117">
        <v>0</v>
      </c>
      <c r="P220" s="117">
        <v>0</v>
      </c>
      <c r="Q220" s="117">
        <v>0</v>
      </c>
      <c r="R220" s="118" t="s">
        <v>25</v>
      </c>
      <c r="S220" s="117">
        <v>0</v>
      </c>
      <c r="T220" s="117">
        <v>0</v>
      </c>
      <c r="U220" s="117">
        <v>0</v>
      </c>
      <c r="V220" s="117">
        <v>0</v>
      </c>
      <c r="W220" s="117">
        <v>0</v>
      </c>
      <c r="X220" s="117">
        <v>0</v>
      </c>
      <c r="Y220" s="118" t="s">
        <v>25</v>
      </c>
      <c r="Z220" s="117">
        <v>0</v>
      </c>
      <c r="AA220" s="117">
        <v>0</v>
      </c>
      <c r="AB220" s="117">
        <v>0</v>
      </c>
      <c r="AC220" s="117">
        <v>0</v>
      </c>
      <c r="AD220" s="117">
        <v>0</v>
      </c>
      <c r="AE220" s="117">
        <v>0</v>
      </c>
      <c r="AF220" s="118" t="s">
        <v>25</v>
      </c>
      <c r="AG220" s="117">
        <v>0</v>
      </c>
      <c r="AH220" s="117">
        <v>0</v>
      </c>
      <c r="AI220" s="117">
        <v>0</v>
      </c>
      <c r="AJ220" s="117">
        <v>0</v>
      </c>
      <c r="AK220" s="117">
        <v>0</v>
      </c>
      <c r="AL220" s="111">
        <v>0</v>
      </c>
    </row>
    <row r="221" spans="1:38" ht="31.5">
      <c r="A221" s="78" t="s">
        <v>111</v>
      </c>
      <c r="B221" s="116" t="s">
        <v>432</v>
      </c>
      <c r="C221" s="117" t="s">
        <v>433</v>
      </c>
      <c r="D221" s="117" t="s">
        <v>25</v>
      </c>
      <c r="E221" s="117">
        <v>0</v>
      </c>
      <c r="F221" s="117">
        <v>0</v>
      </c>
      <c r="G221" s="117">
        <v>0</v>
      </c>
      <c r="H221" s="117">
        <v>0</v>
      </c>
      <c r="I221" s="117">
        <v>0</v>
      </c>
      <c r="J221" s="117">
        <v>0</v>
      </c>
      <c r="K221" s="117" t="s">
        <v>25</v>
      </c>
      <c r="L221" s="117">
        <v>0</v>
      </c>
      <c r="M221" s="117">
        <v>0</v>
      </c>
      <c r="N221" s="117">
        <v>0</v>
      </c>
      <c r="O221" s="117">
        <v>0</v>
      </c>
      <c r="P221" s="117">
        <v>0</v>
      </c>
      <c r="Q221" s="117">
        <v>0</v>
      </c>
      <c r="R221" s="118" t="s">
        <v>25</v>
      </c>
      <c r="S221" s="117">
        <v>0</v>
      </c>
      <c r="T221" s="117">
        <v>0</v>
      </c>
      <c r="U221" s="117">
        <v>0</v>
      </c>
      <c r="V221" s="117">
        <v>0</v>
      </c>
      <c r="W221" s="117">
        <v>0</v>
      </c>
      <c r="X221" s="117">
        <v>0</v>
      </c>
      <c r="Y221" s="118" t="s">
        <v>25</v>
      </c>
      <c r="Z221" s="117">
        <v>0</v>
      </c>
      <c r="AA221" s="117">
        <v>0</v>
      </c>
      <c r="AB221" s="117">
        <v>0</v>
      </c>
      <c r="AC221" s="117">
        <v>0</v>
      </c>
      <c r="AD221" s="117">
        <v>0</v>
      </c>
      <c r="AE221" s="117">
        <v>0</v>
      </c>
      <c r="AF221" s="118" t="s">
        <v>25</v>
      </c>
      <c r="AG221" s="117">
        <v>0</v>
      </c>
      <c r="AH221" s="117">
        <v>0</v>
      </c>
      <c r="AI221" s="117">
        <v>0</v>
      </c>
      <c r="AJ221" s="117">
        <v>0</v>
      </c>
      <c r="AK221" s="117">
        <v>0</v>
      </c>
      <c r="AL221" s="111">
        <v>0</v>
      </c>
    </row>
    <row r="222" spans="1:38" ht="31.5">
      <c r="A222" s="78" t="s">
        <v>111</v>
      </c>
      <c r="B222" s="116" t="s">
        <v>434</v>
      </c>
      <c r="C222" s="117" t="s">
        <v>435</v>
      </c>
      <c r="D222" s="117" t="s">
        <v>25</v>
      </c>
      <c r="E222" s="117">
        <v>0</v>
      </c>
      <c r="F222" s="117">
        <v>0</v>
      </c>
      <c r="G222" s="117">
        <v>0</v>
      </c>
      <c r="H222" s="117">
        <v>0</v>
      </c>
      <c r="I222" s="117">
        <v>0</v>
      </c>
      <c r="J222" s="117">
        <v>0</v>
      </c>
      <c r="K222" s="117" t="s">
        <v>25</v>
      </c>
      <c r="L222" s="117">
        <v>0</v>
      </c>
      <c r="M222" s="117">
        <v>0</v>
      </c>
      <c r="N222" s="117">
        <v>0</v>
      </c>
      <c r="O222" s="117">
        <v>0</v>
      </c>
      <c r="P222" s="117">
        <v>0</v>
      </c>
      <c r="Q222" s="117">
        <v>0</v>
      </c>
      <c r="R222" s="118" t="s">
        <v>25</v>
      </c>
      <c r="S222" s="117">
        <v>0</v>
      </c>
      <c r="T222" s="117">
        <v>0</v>
      </c>
      <c r="U222" s="117">
        <v>0</v>
      </c>
      <c r="V222" s="117">
        <v>0</v>
      </c>
      <c r="W222" s="117">
        <v>0</v>
      </c>
      <c r="X222" s="117">
        <v>0</v>
      </c>
      <c r="Y222" s="118" t="s">
        <v>25</v>
      </c>
      <c r="Z222" s="117">
        <v>0</v>
      </c>
      <c r="AA222" s="117">
        <v>0</v>
      </c>
      <c r="AB222" s="117">
        <v>0</v>
      </c>
      <c r="AC222" s="117">
        <v>0</v>
      </c>
      <c r="AD222" s="117">
        <v>0</v>
      </c>
      <c r="AE222" s="117">
        <v>0</v>
      </c>
      <c r="AF222" s="118" t="s">
        <v>25</v>
      </c>
      <c r="AG222" s="117">
        <v>0</v>
      </c>
      <c r="AH222" s="117">
        <v>0</v>
      </c>
      <c r="AI222" s="117">
        <v>0</v>
      </c>
      <c r="AJ222" s="117">
        <v>0</v>
      </c>
      <c r="AK222" s="117">
        <v>0</v>
      </c>
      <c r="AL222" s="111">
        <v>0</v>
      </c>
    </row>
    <row r="223" spans="1:38" ht="31.5">
      <c r="A223" s="78" t="s">
        <v>111</v>
      </c>
      <c r="B223" s="116" t="s">
        <v>436</v>
      </c>
      <c r="C223" s="117" t="s">
        <v>437</v>
      </c>
      <c r="D223" s="117" t="s">
        <v>25</v>
      </c>
      <c r="E223" s="117">
        <v>0</v>
      </c>
      <c r="F223" s="117">
        <v>0</v>
      </c>
      <c r="G223" s="117">
        <v>0</v>
      </c>
      <c r="H223" s="117">
        <v>0</v>
      </c>
      <c r="I223" s="117">
        <v>0</v>
      </c>
      <c r="J223" s="117">
        <v>0</v>
      </c>
      <c r="K223" s="117" t="s">
        <v>25</v>
      </c>
      <c r="L223" s="117">
        <v>0</v>
      </c>
      <c r="M223" s="117">
        <v>0</v>
      </c>
      <c r="N223" s="117">
        <v>0</v>
      </c>
      <c r="O223" s="117">
        <v>0</v>
      </c>
      <c r="P223" s="117">
        <v>0</v>
      </c>
      <c r="Q223" s="117">
        <v>0</v>
      </c>
      <c r="R223" s="118" t="s">
        <v>25</v>
      </c>
      <c r="S223" s="117">
        <v>0</v>
      </c>
      <c r="T223" s="117">
        <v>0</v>
      </c>
      <c r="U223" s="117">
        <v>0</v>
      </c>
      <c r="V223" s="117">
        <v>0</v>
      </c>
      <c r="W223" s="117">
        <v>0</v>
      </c>
      <c r="X223" s="117">
        <v>0</v>
      </c>
      <c r="Y223" s="118" t="s">
        <v>25</v>
      </c>
      <c r="Z223" s="117">
        <v>0</v>
      </c>
      <c r="AA223" s="117">
        <v>0</v>
      </c>
      <c r="AB223" s="117">
        <v>0</v>
      </c>
      <c r="AC223" s="117">
        <v>0</v>
      </c>
      <c r="AD223" s="117">
        <v>0</v>
      </c>
      <c r="AE223" s="117">
        <v>0</v>
      </c>
      <c r="AF223" s="118" t="s">
        <v>25</v>
      </c>
      <c r="AG223" s="117">
        <v>0</v>
      </c>
      <c r="AH223" s="117">
        <v>0</v>
      </c>
      <c r="AI223" s="117">
        <v>0</v>
      </c>
      <c r="AJ223" s="117">
        <v>0</v>
      </c>
      <c r="AK223" s="117">
        <v>0</v>
      </c>
      <c r="AL223" s="111">
        <v>0</v>
      </c>
    </row>
    <row r="224" spans="1:38" ht="31.5">
      <c r="A224" s="78" t="s">
        <v>111</v>
      </c>
      <c r="B224" s="116" t="s">
        <v>438</v>
      </c>
      <c r="C224" s="117" t="s">
        <v>439</v>
      </c>
      <c r="D224" s="117" t="s">
        <v>25</v>
      </c>
      <c r="E224" s="117">
        <v>0</v>
      </c>
      <c r="F224" s="117">
        <v>0</v>
      </c>
      <c r="G224" s="117">
        <v>0</v>
      </c>
      <c r="H224" s="117">
        <v>0</v>
      </c>
      <c r="I224" s="117">
        <v>0</v>
      </c>
      <c r="J224" s="117">
        <v>0</v>
      </c>
      <c r="K224" s="117" t="s">
        <v>25</v>
      </c>
      <c r="L224" s="117">
        <v>0</v>
      </c>
      <c r="M224" s="117">
        <v>0</v>
      </c>
      <c r="N224" s="117">
        <v>0</v>
      </c>
      <c r="O224" s="117">
        <v>0</v>
      </c>
      <c r="P224" s="117">
        <v>0</v>
      </c>
      <c r="Q224" s="117">
        <v>0</v>
      </c>
      <c r="R224" s="118" t="s">
        <v>25</v>
      </c>
      <c r="S224" s="117">
        <v>0</v>
      </c>
      <c r="T224" s="117">
        <v>0</v>
      </c>
      <c r="U224" s="117">
        <v>0</v>
      </c>
      <c r="V224" s="117">
        <v>0</v>
      </c>
      <c r="W224" s="117">
        <v>0</v>
      </c>
      <c r="X224" s="117">
        <v>0</v>
      </c>
      <c r="Y224" s="118" t="s">
        <v>25</v>
      </c>
      <c r="Z224" s="117">
        <v>0</v>
      </c>
      <c r="AA224" s="117">
        <v>0</v>
      </c>
      <c r="AB224" s="117">
        <v>0</v>
      </c>
      <c r="AC224" s="117">
        <v>0</v>
      </c>
      <c r="AD224" s="117">
        <v>0</v>
      </c>
      <c r="AE224" s="117">
        <v>0</v>
      </c>
      <c r="AF224" s="118" t="s">
        <v>25</v>
      </c>
      <c r="AG224" s="117">
        <v>0</v>
      </c>
      <c r="AH224" s="117">
        <v>0</v>
      </c>
      <c r="AI224" s="117">
        <v>0</v>
      </c>
      <c r="AJ224" s="117">
        <v>0</v>
      </c>
      <c r="AK224" s="117">
        <v>0</v>
      </c>
      <c r="AL224" s="111">
        <v>0</v>
      </c>
    </row>
    <row r="225" spans="1:38" ht="31.5">
      <c r="A225" s="78" t="s">
        <v>111</v>
      </c>
      <c r="B225" s="116" t="s">
        <v>440</v>
      </c>
      <c r="C225" s="117" t="s">
        <v>441</v>
      </c>
      <c r="D225" s="117" t="s">
        <v>25</v>
      </c>
      <c r="E225" s="117">
        <v>0</v>
      </c>
      <c r="F225" s="117">
        <v>0</v>
      </c>
      <c r="G225" s="117">
        <v>0</v>
      </c>
      <c r="H225" s="117">
        <v>0</v>
      </c>
      <c r="I225" s="117">
        <v>0</v>
      </c>
      <c r="J225" s="117">
        <v>0</v>
      </c>
      <c r="K225" s="117" t="s">
        <v>25</v>
      </c>
      <c r="L225" s="117">
        <v>0</v>
      </c>
      <c r="M225" s="117">
        <v>0</v>
      </c>
      <c r="N225" s="117">
        <v>0</v>
      </c>
      <c r="O225" s="117">
        <v>0</v>
      </c>
      <c r="P225" s="117">
        <v>0</v>
      </c>
      <c r="Q225" s="117">
        <v>0</v>
      </c>
      <c r="R225" s="118" t="s">
        <v>25</v>
      </c>
      <c r="S225" s="117">
        <v>0</v>
      </c>
      <c r="T225" s="117">
        <v>0</v>
      </c>
      <c r="U225" s="117">
        <v>0</v>
      </c>
      <c r="V225" s="117">
        <v>0</v>
      </c>
      <c r="W225" s="117">
        <v>0</v>
      </c>
      <c r="X225" s="117">
        <v>0</v>
      </c>
      <c r="Y225" s="118" t="s">
        <v>25</v>
      </c>
      <c r="Z225" s="117">
        <v>0</v>
      </c>
      <c r="AA225" s="117">
        <v>0</v>
      </c>
      <c r="AB225" s="117">
        <v>0</v>
      </c>
      <c r="AC225" s="117">
        <v>0</v>
      </c>
      <c r="AD225" s="117">
        <v>0</v>
      </c>
      <c r="AE225" s="117">
        <v>0</v>
      </c>
      <c r="AF225" s="118" t="s">
        <v>25</v>
      </c>
      <c r="AG225" s="117">
        <v>0</v>
      </c>
      <c r="AH225" s="117">
        <v>0</v>
      </c>
      <c r="AI225" s="117">
        <v>0</v>
      </c>
      <c r="AJ225" s="117">
        <v>0</v>
      </c>
      <c r="AK225" s="117">
        <v>0</v>
      </c>
      <c r="AL225" s="111">
        <v>0</v>
      </c>
    </row>
    <row r="226" spans="1:38" ht="31.5">
      <c r="A226" s="78" t="s">
        <v>111</v>
      </c>
      <c r="B226" s="116" t="s">
        <v>442</v>
      </c>
      <c r="C226" s="117" t="s">
        <v>443</v>
      </c>
      <c r="D226" s="117" t="s">
        <v>25</v>
      </c>
      <c r="E226" s="117">
        <v>0</v>
      </c>
      <c r="F226" s="117">
        <v>0</v>
      </c>
      <c r="G226" s="117">
        <v>0</v>
      </c>
      <c r="H226" s="117">
        <v>0</v>
      </c>
      <c r="I226" s="117">
        <v>0</v>
      </c>
      <c r="J226" s="117">
        <v>0</v>
      </c>
      <c r="K226" s="117" t="s">
        <v>25</v>
      </c>
      <c r="L226" s="117">
        <v>0</v>
      </c>
      <c r="M226" s="117">
        <v>0</v>
      </c>
      <c r="N226" s="117">
        <v>0</v>
      </c>
      <c r="O226" s="117">
        <v>0</v>
      </c>
      <c r="P226" s="117">
        <v>0</v>
      </c>
      <c r="Q226" s="117">
        <v>0</v>
      </c>
      <c r="R226" s="118" t="s">
        <v>25</v>
      </c>
      <c r="S226" s="117">
        <v>0</v>
      </c>
      <c r="T226" s="117">
        <v>0</v>
      </c>
      <c r="U226" s="117">
        <v>0</v>
      </c>
      <c r="V226" s="117">
        <v>0</v>
      </c>
      <c r="W226" s="117">
        <v>0</v>
      </c>
      <c r="X226" s="117">
        <v>0</v>
      </c>
      <c r="Y226" s="118" t="s">
        <v>25</v>
      </c>
      <c r="Z226" s="117">
        <v>0</v>
      </c>
      <c r="AA226" s="117">
        <v>0</v>
      </c>
      <c r="AB226" s="117">
        <v>0</v>
      </c>
      <c r="AC226" s="117">
        <v>0</v>
      </c>
      <c r="AD226" s="117">
        <v>0</v>
      </c>
      <c r="AE226" s="117">
        <v>0</v>
      </c>
      <c r="AF226" s="118" t="s">
        <v>25</v>
      </c>
      <c r="AG226" s="117">
        <v>0</v>
      </c>
      <c r="AH226" s="117">
        <v>0</v>
      </c>
      <c r="AI226" s="117">
        <v>0</v>
      </c>
      <c r="AJ226" s="117">
        <v>0</v>
      </c>
      <c r="AK226" s="117">
        <v>0</v>
      </c>
      <c r="AL226" s="111">
        <v>0</v>
      </c>
    </row>
    <row r="227" spans="1:38" ht="31.5">
      <c r="A227" s="78" t="s">
        <v>111</v>
      </c>
      <c r="B227" s="116" t="s">
        <v>444</v>
      </c>
      <c r="C227" s="117" t="s">
        <v>445</v>
      </c>
      <c r="D227" s="117" t="s">
        <v>25</v>
      </c>
      <c r="E227" s="117">
        <v>0</v>
      </c>
      <c r="F227" s="117">
        <v>0</v>
      </c>
      <c r="G227" s="117">
        <v>0</v>
      </c>
      <c r="H227" s="117">
        <v>0</v>
      </c>
      <c r="I227" s="117">
        <v>0</v>
      </c>
      <c r="J227" s="117">
        <v>0</v>
      </c>
      <c r="K227" s="117" t="s">
        <v>25</v>
      </c>
      <c r="L227" s="117">
        <v>0</v>
      </c>
      <c r="M227" s="117">
        <v>0</v>
      </c>
      <c r="N227" s="117">
        <v>0</v>
      </c>
      <c r="O227" s="117">
        <v>0</v>
      </c>
      <c r="P227" s="117">
        <v>0</v>
      </c>
      <c r="Q227" s="117">
        <v>0</v>
      </c>
      <c r="R227" s="118" t="s">
        <v>25</v>
      </c>
      <c r="S227" s="117">
        <v>0</v>
      </c>
      <c r="T227" s="117">
        <v>0</v>
      </c>
      <c r="U227" s="117">
        <v>0</v>
      </c>
      <c r="V227" s="117">
        <v>0</v>
      </c>
      <c r="W227" s="117">
        <v>0</v>
      </c>
      <c r="X227" s="117">
        <v>0</v>
      </c>
      <c r="Y227" s="118" t="s">
        <v>25</v>
      </c>
      <c r="Z227" s="117">
        <v>0</v>
      </c>
      <c r="AA227" s="117">
        <v>0</v>
      </c>
      <c r="AB227" s="117">
        <v>0</v>
      </c>
      <c r="AC227" s="117">
        <v>0</v>
      </c>
      <c r="AD227" s="117">
        <v>0</v>
      </c>
      <c r="AE227" s="117">
        <v>0</v>
      </c>
      <c r="AF227" s="118" t="s">
        <v>25</v>
      </c>
      <c r="AG227" s="117">
        <v>0</v>
      </c>
      <c r="AH227" s="117">
        <v>0</v>
      </c>
      <c r="AI227" s="117">
        <v>0</v>
      </c>
      <c r="AJ227" s="117">
        <v>0</v>
      </c>
      <c r="AK227" s="117">
        <v>0</v>
      </c>
      <c r="AL227" s="111">
        <v>0</v>
      </c>
    </row>
    <row r="228" spans="1:38" ht="31.5">
      <c r="A228" s="78" t="s">
        <v>111</v>
      </c>
      <c r="B228" s="116" t="s">
        <v>446</v>
      </c>
      <c r="C228" s="117" t="s">
        <v>447</v>
      </c>
      <c r="D228" s="117" t="s">
        <v>25</v>
      </c>
      <c r="E228" s="117">
        <v>0</v>
      </c>
      <c r="F228" s="117">
        <v>0</v>
      </c>
      <c r="G228" s="117">
        <v>0</v>
      </c>
      <c r="H228" s="117">
        <v>0</v>
      </c>
      <c r="I228" s="117">
        <v>0</v>
      </c>
      <c r="J228" s="117">
        <v>0</v>
      </c>
      <c r="K228" s="117" t="s">
        <v>25</v>
      </c>
      <c r="L228" s="117">
        <v>0</v>
      </c>
      <c r="M228" s="117">
        <v>0</v>
      </c>
      <c r="N228" s="117">
        <v>0</v>
      </c>
      <c r="O228" s="117">
        <v>0</v>
      </c>
      <c r="P228" s="117">
        <v>0</v>
      </c>
      <c r="Q228" s="117">
        <v>0</v>
      </c>
      <c r="R228" s="118" t="s">
        <v>25</v>
      </c>
      <c r="S228" s="117">
        <v>0</v>
      </c>
      <c r="T228" s="117">
        <v>0</v>
      </c>
      <c r="U228" s="117">
        <v>0</v>
      </c>
      <c r="V228" s="117">
        <v>0</v>
      </c>
      <c r="W228" s="117">
        <v>0</v>
      </c>
      <c r="X228" s="117">
        <v>0</v>
      </c>
      <c r="Y228" s="118" t="s">
        <v>25</v>
      </c>
      <c r="Z228" s="117">
        <v>0</v>
      </c>
      <c r="AA228" s="117">
        <v>0</v>
      </c>
      <c r="AB228" s="117">
        <v>0</v>
      </c>
      <c r="AC228" s="117">
        <v>0</v>
      </c>
      <c r="AD228" s="117">
        <v>0</v>
      </c>
      <c r="AE228" s="117">
        <v>0</v>
      </c>
      <c r="AF228" s="118" t="s">
        <v>25</v>
      </c>
      <c r="AG228" s="117">
        <v>0</v>
      </c>
      <c r="AH228" s="117">
        <v>0</v>
      </c>
      <c r="AI228" s="117">
        <v>0</v>
      </c>
      <c r="AJ228" s="117">
        <v>0</v>
      </c>
      <c r="AK228" s="117">
        <v>0</v>
      </c>
      <c r="AL228" s="111">
        <v>0</v>
      </c>
    </row>
    <row r="229" spans="1:38" ht="31.5">
      <c r="A229" s="78" t="s">
        <v>111</v>
      </c>
      <c r="B229" s="116" t="s">
        <v>448</v>
      </c>
      <c r="C229" s="117" t="s">
        <v>449</v>
      </c>
      <c r="D229" s="117" t="s">
        <v>25</v>
      </c>
      <c r="E229" s="117">
        <v>0</v>
      </c>
      <c r="F229" s="117">
        <v>0</v>
      </c>
      <c r="G229" s="117">
        <v>0</v>
      </c>
      <c r="H229" s="117">
        <v>0</v>
      </c>
      <c r="I229" s="117">
        <v>0</v>
      </c>
      <c r="J229" s="117">
        <v>0</v>
      </c>
      <c r="K229" s="117" t="s">
        <v>25</v>
      </c>
      <c r="L229" s="117">
        <v>0</v>
      </c>
      <c r="M229" s="117">
        <v>0</v>
      </c>
      <c r="N229" s="117">
        <v>0</v>
      </c>
      <c r="O229" s="117">
        <v>0</v>
      </c>
      <c r="P229" s="117">
        <v>0</v>
      </c>
      <c r="Q229" s="117">
        <v>0</v>
      </c>
      <c r="R229" s="118" t="s">
        <v>25</v>
      </c>
      <c r="S229" s="117">
        <v>0</v>
      </c>
      <c r="T229" s="117">
        <v>0</v>
      </c>
      <c r="U229" s="117">
        <v>0</v>
      </c>
      <c r="V229" s="117">
        <v>0</v>
      </c>
      <c r="W229" s="117">
        <v>0</v>
      </c>
      <c r="X229" s="117">
        <v>0</v>
      </c>
      <c r="Y229" s="118" t="s">
        <v>25</v>
      </c>
      <c r="Z229" s="117">
        <v>0</v>
      </c>
      <c r="AA229" s="117">
        <v>0</v>
      </c>
      <c r="AB229" s="117">
        <v>0</v>
      </c>
      <c r="AC229" s="117">
        <v>0</v>
      </c>
      <c r="AD229" s="117">
        <v>0</v>
      </c>
      <c r="AE229" s="117">
        <v>0</v>
      </c>
      <c r="AF229" s="118" t="s">
        <v>25</v>
      </c>
      <c r="AG229" s="117">
        <v>0</v>
      </c>
      <c r="AH229" s="117">
        <v>0</v>
      </c>
      <c r="AI229" s="117">
        <v>0</v>
      </c>
      <c r="AJ229" s="117">
        <v>0</v>
      </c>
      <c r="AK229" s="117">
        <v>0</v>
      </c>
      <c r="AL229" s="111">
        <v>0</v>
      </c>
    </row>
    <row r="230" spans="1:38" ht="31.5">
      <c r="A230" s="78" t="s">
        <v>111</v>
      </c>
      <c r="B230" s="116" t="s">
        <v>450</v>
      </c>
      <c r="C230" s="117" t="s">
        <v>451</v>
      </c>
      <c r="D230" s="117" t="s">
        <v>25</v>
      </c>
      <c r="E230" s="117">
        <v>0</v>
      </c>
      <c r="F230" s="117">
        <v>0</v>
      </c>
      <c r="G230" s="117">
        <v>0</v>
      </c>
      <c r="H230" s="117">
        <v>0</v>
      </c>
      <c r="I230" s="117">
        <v>0</v>
      </c>
      <c r="J230" s="117">
        <v>0</v>
      </c>
      <c r="K230" s="117" t="s">
        <v>25</v>
      </c>
      <c r="L230" s="117">
        <v>0</v>
      </c>
      <c r="M230" s="117">
        <v>0</v>
      </c>
      <c r="N230" s="117">
        <v>0</v>
      </c>
      <c r="O230" s="117">
        <v>0</v>
      </c>
      <c r="P230" s="117">
        <v>0</v>
      </c>
      <c r="Q230" s="117">
        <v>0</v>
      </c>
      <c r="R230" s="118" t="s">
        <v>25</v>
      </c>
      <c r="S230" s="117">
        <v>0</v>
      </c>
      <c r="T230" s="117">
        <v>0</v>
      </c>
      <c r="U230" s="117">
        <v>0</v>
      </c>
      <c r="V230" s="117">
        <v>0</v>
      </c>
      <c r="W230" s="117">
        <v>0</v>
      </c>
      <c r="X230" s="117">
        <v>0</v>
      </c>
      <c r="Y230" s="118" t="s">
        <v>25</v>
      </c>
      <c r="Z230" s="117">
        <v>0</v>
      </c>
      <c r="AA230" s="117">
        <v>0</v>
      </c>
      <c r="AB230" s="117">
        <v>0</v>
      </c>
      <c r="AC230" s="117">
        <v>0</v>
      </c>
      <c r="AD230" s="117">
        <v>0</v>
      </c>
      <c r="AE230" s="117">
        <v>0</v>
      </c>
      <c r="AF230" s="118" t="s">
        <v>25</v>
      </c>
      <c r="AG230" s="117">
        <v>0</v>
      </c>
      <c r="AH230" s="117">
        <v>0</v>
      </c>
      <c r="AI230" s="117">
        <v>0</v>
      </c>
      <c r="AJ230" s="117">
        <v>0</v>
      </c>
      <c r="AK230" s="117">
        <v>0</v>
      </c>
      <c r="AL230" s="111">
        <v>0</v>
      </c>
    </row>
    <row r="231" spans="1:38" ht="31.5">
      <c r="A231" s="78" t="s">
        <v>111</v>
      </c>
      <c r="B231" s="116" t="s">
        <v>452</v>
      </c>
      <c r="C231" s="117" t="s">
        <v>453</v>
      </c>
      <c r="D231" s="117" t="s">
        <v>25</v>
      </c>
      <c r="E231" s="117">
        <v>0</v>
      </c>
      <c r="F231" s="117">
        <v>0</v>
      </c>
      <c r="G231" s="117">
        <v>0</v>
      </c>
      <c r="H231" s="117">
        <v>0</v>
      </c>
      <c r="I231" s="117">
        <v>0</v>
      </c>
      <c r="J231" s="117">
        <v>0</v>
      </c>
      <c r="K231" s="117" t="s">
        <v>25</v>
      </c>
      <c r="L231" s="117">
        <v>0</v>
      </c>
      <c r="M231" s="117">
        <v>0</v>
      </c>
      <c r="N231" s="117">
        <v>0</v>
      </c>
      <c r="O231" s="117">
        <v>0</v>
      </c>
      <c r="P231" s="117">
        <v>0</v>
      </c>
      <c r="Q231" s="117">
        <v>0</v>
      </c>
      <c r="R231" s="118" t="s">
        <v>25</v>
      </c>
      <c r="S231" s="117">
        <v>0</v>
      </c>
      <c r="T231" s="117">
        <v>0</v>
      </c>
      <c r="U231" s="117">
        <v>0</v>
      </c>
      <c r="V231" s="117">
        <v>0</v>
      </c>
      <c r="W231" s="117">
        <v>0</v>
      </c>
      <c r="X231" s="117">
        <v>0</v>
      </c>
      <c r="Y231" s="118" t="s">
        <v>25</v>
      </c>
      <c r="Z231" s="117">
        <v>0</v>
      </c>
      <c r="AA231" s="117">
        <v>0</v>
      </c>
      <c r="AB231" s="117">
        <v>0</v>
      </c>
      <c r="AC231" s="117">
        <v>0</v>
      </c>
      <c r="AD231" s="117">
        <v>0</v>
      </c>
      <c r="AE231" s="117">
        <v>0</v>
      </c>
      <c r="AF231" s="118" t="s">
        <v>25</v>
      </c>
      <c r="AG231" s="117">
        <v>0</v>
      </c>
      <c r="AH231" s="117">
        <v>0</v>
      </c>
      <c r="AI231" s="117">
        <v>0</v>
      </c>
      <c r="AJ231" s="117">
        <v>0</v>
      </c>
      <c r="AK231" s="117">
        <v>0</v>
      </c>
      <c r="AL231" s="111">
        <v>0</v>
      </c>
    </row>
    <row r="232" spans="1:38" ht="31.5">
      <c r="A232" s="78" t="s">
        <v>111</v>
      </c>
      <c r="B232" s="116" t="s">
        <v>454</v>
      </c>
      <c r="C232" s="117" t="s">
        <v>455</v>
      </c>
      <c r="D232" s="117" t="s">
        <v>25</v>
      </c>
      <c r="E232" s="117">
        <v>0</v>
      </c>
      <c r="F232" s="117">
        <v>0</v>
      </c>
      <c r="G232" s="117">
        <v>0</v>
      </c>
      <c r="H232" s="117">
        <v>0</v>
      </c>
      <c r="I232" s="117">
        <v>0</v>
      </c>
      <c r="J232" s="117">
        <v>0</v>
      </c>
      <c r="K232" s="117" t="s">
        <v>25</v>
      </c>
      <c r="L232" s="117">
        <v>0</v>
      </c>
      <c r="M232" s="117">
        <v>0</v>
      </c>
      <c r="N232" s="117">
        <v>0</v>
      </c>
      <c r="O232" s="117">
        <v>0</v>
      </c>
      <c r="P232" s="117">
        <v>0</v>
      </c>
      <c r="Q232" s="117">
        <v>0</v>
      </c>
      <c r="R232" s="118" t="s">
        <v>25</v>
      </c>
      <c r="S232" s="117">
        <v>0</v>
      </c>
      <c r="T232" s="117">
        <v>0</v>
      </c>
      <c r="U232" s="117">
        <v>0</v>
      </c>
      <c r="V232" s="117">
        <v>0</v>
      </c>
      <c r="W232" s="117">
        <v>0</v>
      </c>
      <c r="X232" s="117">
        <v>0</v>
      </c>
      <c r="Y232" s="118" t="s">
        <v>25</v>
      </c>
      <c r="Z232" s="117">
        <v>0</v>
      </c>
      <c r="AA232" s="117">
        <v>0</v>
      </c>
      <c r="AB232" s="117">
        <v>0</v>
      </c>
      <c r="AC232" s="117">
        <v>0</v>
      </c>
      <c r="AD232" s="117">
        <v>0</v>
      </c>
      <c r="AE232" s="117">
        <v>0</v>
      </c>
      <c r="AF232" s="118" t="s">
        <v>25</v>
      </c>
      <c r="AG232" s="117">
        <v>0</v>
      </c>
      <c r="AH232" s="117">
        <v>0</v>
      </c>
      <c r="AI232" s="117">
        <v>0</v>
      </c>
      <c r="AJ232" s="117">
        <v>0</v>
      </c>
      <c r="AK232" s="117">
        <v>0</v>
      </c>
      <c r="AL232" s="111">
        <v>0</v>
      </c>
    </row>
    <row r="233" spans="1:38" ht="31.5">
      <c r="A233" s="78" t="s">
        <v>111</v>
      </c>
      <c r="B233" s="116" t="s">
        <v>456</v>
      </c>
      <c r="C233" s="117" t="s">
        <v>457</v>
      </c>
      <c r="D233" s="117" t="s">
        <v>25</v>
      </c>
      <c r="E233" s="117">
        <v>0</v>
      </c>
      <c r="F233" s="117">
        <v>0</v>
      </c>
      <c r="G233" s="117">
        <v>0</v>
      </c>
      <c r="H233" s="117">
        <v>0</v>
      </c>
      <c r="I233" s="117">
        <v>0</v>
      </c>
      <c r="J233" s="117">
        <v>0</v>
      </c>
      <c r="K233" s="117" t="s">
        <v>25</v>
      </c>
      <c r="L233" s="117">
        <v>0</v>
      </c>
      <c r="M233" s="117">
        <v>0</v>
      </c>
      <c r="N233" s="117">
        <v>0</v>
      </c>
      <c r="O233" s="117">
        <v>0</v>
      </c>
      <c r="P233" s="117">
        <v>0</v>
      </c>
      <c r="Q233" s="117">
        <v>0</v>
      </c>
      <c r="R233" s="118" t="s">
        <v>25</v>
      </c>
      <c r="S233" s="117">
        <v>0</v>
      </c>
      <c r="T233" s="117">
        <v>0</v>
      </c>
      <c r="U233" s="117">
        <v>0</v>
      </c>
      <c r="V233" s="117">
        <v>0</v>
      </c>
      <c r="W233" s="117">
        <v>0</v>
      </c>
      <c r="X233" s="117">
        <v>0</v>
      </c>
      <c r="Y233" s="118" t="s">
        <v>25</v>
      </c>
      <c r="Z233" s="117">
        <v>0</v>
      </c>
      <c r="AA233" s="117">
        <v>0</v>
      </c>
      <c r="AB233" s="117">
        <v>0</v>
      </c>
      <c r="AC233" s="117">
        <v>0</v>
      </c>
      <c r="AD233" s="117">
        <v>0</v>
      </c>
      <c r="AE233" s="117">
        <v>0</v>
      </c>
      <c r="AF233" s="118" t="s">
        <v>25</v>
      </c>
      <c r="AG233" s="117">
        <v>0</v>
      </c>
      <c r="AH233" s="117">
        <v>0</v>
      </c>
      <c r="AI233" s="117">
        <v>0</v>
      </c>
      <c r="AJ233" s="117">
        <v>0</v>
      </c>
      <c r="AK233" s="117">
        <v>0</v>
      </c>
      <c r="AL233" s="111">
        <v>0</v>
      </c>
    </row>
    <row r="234" spans="1:38" ht="31.5">
      <c r="A234" s="78" t="s">
        <v>111</v>
      </c>
      <c r="B234" s="116" t="s">
        <v>458</v>
      </c>
      <c r="C234" s="117" t="s">
        <v>459</v>
      </c>
      <c r="D234" s="117" t="s">
        <v>25</v>
      </c>
      <c r="E234" s="117">
        <v>0</v>
      </c>
      <c r="F234" s="117">
        <v>0</v>
      </c>
      <c r="G234" s="117">
        <v>0</v>
      </c>
      <c r="H234" s="117">
        <v>0</v>
      </c>
      <c r="I234" s="117">
        <v>0</v>
      </c>
      <c r="J234" s="117">
        <v>0</v>
      </c>
      <c r="K234" s="117" t="s">
        <v>25</v>
      </c>
      <c r="L234" s="117">
        <v>0</v>
      </c>
      <c r="M234" s="117">
        <v>0</v>
      </c>
      <c r="N234" s="117">
        <v>0</v>
      </c>
      <c r="O234" s="117">
        <v>0</v>
      </c>
      <c r="P234" s="117">
        <v>0</v>
      </c>
      <c r="Q234" s="117">
        <v>0</v>
      </c>
      <c r="R234" s="118" t="s">
        <v>25</v>
      </c>
      <c r="S234" s="117">
        <v>0</v>
      </c>
      <c r="T234" s="117">
        <v>0</v>
      </c>
      <c r="U234" s="117">
        <v>0</v>
      </c>
      <c r="V234" s="117">
        <v>0</v>
      </c>
      <c r="W234" s="117">
        <v>0</v>
      </c>
      <c r="X234" s="117">
        <v>0</v>
      </c>
      <c r="Y234" s="118" t="s">
        <v>25</v>
      </c>
      <c r="Z234" s="117">
        <v>0</v>
      </c>
      <c r="AA234" s="117">
        <v>0</v>
      </c>
      <c r="AB234" s="117">
        <v>0</v>
      </c>
      <c r="AC234" s="117">
        <v>0</v>
      </c>
      <c r="AD234" s="117">
        <v>0</v>
      </c>
      <c r="AE234" s="117">
        <v>0</v>
      </c>
      <c r="AF234" s="118" t="s">
        <v>25</v>
      </c>
      <c r="AG234" s="117">
        <v>0</v>
      </c>
      <c r="AH234" s="117">
        <v>0</v>
      </c>
      <c r="AI234" s="117">
        <v>0</v>
      </c>
      <c r="AJ234" s="117">
        <v>0</v>
      </c>
      <c r="AK234" s="117">
        <v>0</v>
      </c>
      <c r="AL234" s="111">
        <v>0</v>
      </c>
    </row>
    <row r="235" spans="1:38" ht="31.5">
      <c r="A235" s="78" t="s">
        <v>111</v>
      </c>
      <c r="B235" s="116" t="s">
        <v>460</v>
      </c>
      <c r="C235" s="117" t="s">
        <v>461</v>
      </c>
      <c r="D235" s="117" t="s">
        <v>25</v>
      </c>
      <c r="E235" s="117">
        <v>0</v>
      </c>
      <c r="F235" s="117">
        <v>0</v>
      </c>
      <c r="G235" s="117">
        <v>0</v>
      </c>
      <c r="H235" s="117">
        <v>0</v>
      </c>
      <c r="I235" s="117">
        <v>0</v>
      </c>
      <c r="J235" s="117">
        <v>0</v>
      </c>
      <c r="K235" s="117" t="s">
        <v>25</v>
      </c>
      <c r="L235" s="117">
        <v>0</v>
      </c>
      <c r="M235" s="117">
        <v>0</v>
      </c>
      <c r="N235" s="117">
        <v>0</v>
      </c>
      <c r="O235" s="117">
        <v>0</v>
      </c>
      <c r="P235" s="117">
        <v>0</v>
      </c>
      <c r="Q235" s="117">
        <v>0</v>
      </c>
      <c r="R235" s="118" t="s">
        <v>25</v>
      </c>
      <c r="S235" s="117">
        <v>0</v>
      </c>
      <c r="T235" s="117">
        <v>0</v>
      </c>
      <c r="U235" s="117">
        <v>0</v>
      </c>
      <c r="V235" s="117">
        <v>0</v>
      </c>
      <c r="W235" s="117">
        <v>0</v>
      </c>
      <c r="X235" s="117">
        <v>0</v>
      </c>
      <c r="Y235" s="118" t="s">
        <v>25</v>
      </c>
      <c r="Z235" s="117">
        <v>0</v>
      </c>
      <c r="AA235" s="117">
        <v>0</v>
      </c>
      <c r="AB235" s="117">
        <v>0</v>
      </c>
      <c r="AC235" s="117">
        <v>0</v>
      </c>
      <c r="AD235" s="117">
        <v>0</v>
      </c>
      <c r="AE235" s="117">
        <v>0</v>
      </c>
      <c r="AF235" s="118" t="s">
        <v>25</v>
      </c>
      <c r="AG235" s="117">
        <v>0</v>
      </c>
      <c r="AH235" s="117">
        <v>0</v>
      </c>
      <c r="AI235" s="117">
        <v>0</v>
      </c>
      <c r="AJ235" s="117">
        <v>0</v>
      </c>
      <c r="AK235" s="117">
        <v>0</v>
      </c>
      <c r="AL235" s="111">
        <v>0</v>
      </c>
    </row>
    <row r="236" spans="1:38" ht="31.5">
      <c r="A236" s="78" t="s">
        <v>111</v>
      </c>
      <c r="B236" s="116" t="s">
        <v>462</v>
      </c>
      <c r="C236" s="117" t="s">
        <v>463</v>
      </c>
      <c r="D236" s="117" t="s">
        <v>25</v>
      </c>
      <c r="E236" s="117">
        <v>0</v>
      </c>
      <c r="F236" s="117">
        <v>0</v>
      </c>
      <c r="G236" s="117">
        <v>0</v>
      </c>
      <c r="H236" s="117">
        <v>0</v>
      </c>
      <c r="I236" s="117">
        <v>0</v>
      </c>
      <c r="J236" s="117">
        <v>0</v>
      </c>
      <c r="K236" s="117" t="s">
        <v>25</v>
      </c>
      <c r="L236" s="117">
        <v>0</v>
      </c>
      <c r="M236" s="117">
        <v>0</v>
      </c>
      <c r="N236" s="117">
        <v>0</v>
      </c>
      <c r="O236" s="117">
        <v>0</v>
      </c>
      <c r="P236" s="117">
        <v>0</v>
      </c>
      <c r="Q236" s="117">
        <v>0</v>
      </c>
      <c r="R236" s="118" t="s">
        <v>25</v>
      </c>
      <c r="S236" s="117">
        <v>0</v>
      </c>
      <c r="T236" s="117">
        <v>0</v>
      </c>
      <c r="U236" s="117">
        <v>0</v>
      </c>
      <c r="V236" s="117">
        <v>0</v>
      </c>
      <c r="W236" s="117">
        <v>0</v>
      </c>
      <c r="X236" s="117">
        <v>0</v>
      </c>
      <c r="Y236" s="118" t="s">
        <v>25</v>
      </c>
      <c r="Z236" s="117">
        <v>0</v>
      </c>
      <c r="AA236" s="117">
        <v>0</v>
      </c>
      <c r="AB236" s="117">
        <v>0</v>
      </c>
      <c r="AC236" s="117">
        <v>0</v>
      </c>
      <c r="AD236" s="117">
        <v>0</v>
      </c>
      <c r="AE236" s="117">
        <v>0</v>
      </c>
      <c r="AF236" s="118" t="s">
        <v>25</v>
      </c>
      <c r="AG236" s="117">
        <v>0</v>
      </c>
      <c r="AH236" s="117">
        <v>0</v>
      </c>
      <c r="AI236" s="117">
        <v>0</v>
      </c>
      <c r="AJ236" s="117">
        <v>0</v>
      </c>
      <c r="AK236" s="117">
        <v>0</v>
      </c>
      <c r="AL236" s="111">
        <v>0</v>
      </c>
    </row>
    <row r="237" spans="1:38" ht="31.5">
      <c r="A237" s="78" t="s">
        <v>111</v>
      </c>
      <c r="B237" s="116" t="s">
        <v>464</v>
      </c>
      <c r="C237" s="117" t="s">
        <v>465</v>
      </c>
      <c r="D237" s="117" t="s">
        <v>25</v>
      </c>
      <c r="E237" s="117">
        <v>0</v>
      </c>
      <c r="F237" s="117">
        <v>0</v>
      </c>
      <c r="G237" s="117">
        <v>0</v>
      </c>
      <c r="H237" s="117">
        <v>0</v>
      </c>
      <c r="I237" s="117">
        <v>0</v>
      </c>
      <c r="J237" s="117">
        <v>0</v>
      </c>
      <c r="K237" s="117" t="s">
        <v>25</v>
      </c>
      <c r="L237" s="117">
        <v>0</v>
      </c>
      <c r="M237" s="117">
        <v>0</v>
      </c>
      <c r="N237" s="117">
        <v>0</v>
      </c>
      <c r="O237" s="117">
        <v>0</v>
      </c>
      <c r="P237" s="117">
        <v>0</v>
      </c>
      <c r="Q237" s="117">
        <v>0</v>
      </c>
      <c r="R237" s="118" t="s">
        <v>25</v>
      </c>
      <c r="S237" s="117">
        <v>0</v>
      </c>
      <c r="T237" s="117">
        <v>0</v>
      </c>
      <c r="U237" s="117">
        <v>0</v>
      </c>
      <c r="V237" s="117">
        <v>0</v>
      </c>
      <c r="W237" s="117">
        <v>0</v>
      </c>
      <c r="X237" s="117">
        <v>0</v>
      </c>
      <c r="Y237" s="118" t="s">
        <v>25</v>
      </c>
      <c r="Z237" s="117">
        <v>0</v>
      </c>
      <c r="AA237" s="117">
        <v>0</v>
      </c>
      <c r="AB237" s="117">
        <v>0</v>
      </c>
      <c r="AC237" s="117">
        <v>0</v>
      </c>
      <c r="AD237" s="117">
        <v>0</v>
      </c>
      <c r="AE237" s="117">
        <v>0</v>
      </c>
      <c r="AF237" s="118" t="s">
        <v>25</v>
      </c>
      <c r="AG237" s="117">
        <v>0</v>
      </c>
      <c r="AH237" s="117">
        <v>0</v>
      </c>
      <c r="AI237" s="117">
        <v>0</v>
      </c>
      <c r="AJ237" s="117">
        <v>0</v>
      </c>
      <c r="AK237" s="117">
        <v>0</v>
      </c>
      <c r="AL237" s="111">
        <v>0</v>
      </c>
    </row>
    <row r="238" spans="1:38" ht="31.5">
      <c r="A238" s="78" t="s">
        <v>111</v>
      </c>
      <c r="B238" s="116" t="s">
        <v>466</v>
      </c>
      <c r="C238" s="117" t="s">
        <v>467</v>
      </c>
      <c r="D238" s="117" t="s">
        <v>25</v>
      </c>
      <c r="E238" s="117">
        <v>0</v>
      </c>
      <c r="F238" s="117">
        <v>0</v>
      </c>
      <c r="G238" s="117">
        <v>0</v>
      </c>
      <c r="H238" s="117">
        <v>0</v>
      </c>
      <c r="I238" s="117">
        <v>0</v>
      </c>
      <c r="J238" s="117">
        <v>0</v>
      </c>
      <c r="K238" s="117" t="s">
        <v>25</v>
      </c>
      <c r="L238" s="117">
        <v>0</v>
      </c>
      <c r="M238" s="117">
        <v>0</v>
      </c>
      <c r="N238" s="117">
        <v>0</v>
      </c>
      <c r="O238" s="117">
        <v>0</v>
      </c>
      <c r="P238" s="117">
        <v>0</v>
      </c>
      <c r="Q238" s="117">
        <v>0</v>
      </c>
      <c r="R238" s="118" t="s">
        <v>25</v>
      </c>
      <c r="S238" s="117">
        <v>0</v>
      </c>
      <c r="T238" s="117">
        <v>0</v>
      </c>
      <c r="U238" s="117">
        <v>0</v>
      </c>
      <c r="V238" s="117">
        <v>0</v>
      </c>
      <c r="W238" s="117">
        <v>0</v>
      </c>
      <c r="X238" s="117">
        <v>0</v>
      </c>
      <c r="Y238" s="118" t="s">
        <v>25</v>
      </c>
      <c r="Z238" s="117">
        <v>0</v>
      </c>
      <c r="AA238" s="117">
        <v>0</v>
      </c>
      <c r="AB238" s="117">
        <v>0</v>
      </c>
      <c r="AC238" s="117">
        <v>0</v>
      </c>
      <c r="AD238" s="117">
        <v>0</v>
      </c>
      <c r="AE238" s="117">
        <v>0</v>
      </c>
      <c r="AF238" s="118" t="s">
        <v>25</v>
      </c>
      <c r="AG238" s="117">
        <v>0</v>
      </c>
      <c r="AH238" s="117">
        <v>0</v>
      </c>
      <c r="AI238" s="117">
        <v>0</v>
      </c>
      <c r="AJ238" s="117">
        <v>0</v>
      </c>
      <c r="AK238" s="117">
        <v>0</v>
      </c>
      <c r="AL238" s="111">
        <v>0</v>
      </c>
    </row>
    <row r="239" spans="1:38" ht="31.5">
      <c r="A239" s="78" t="s">
        <v>111</v>
      </c>
      <c r="B239" s="116" t="s">
        <v>468</v>
      </c>
      <c r="C239" s="117" t="s">
        <v>469</v>
      </c>
      <c r="D239" s="117" t="s">
        <v>25</v>
      </c>
      <c r="E239" s="117">
        <v>0</v>
      </c>
      <c r="F239" s="117">
        <v>0</v>
      </c>
      <c r="G239" s="117">
        <v>0</v>
      </c>
      <c r="H239" s="117">
        <v>0</v>
      </c>
      <c r="I239" s="117">
        <v>0</v>
      </c>
      <c r="J239" s="117">
        <v>0</v>
      </c>
      <c r="K239" s="117" t="s">
        <v>25</v>
      </c>
      <c r="L239" s="117">
        <v>0</v>
      </c>
      <c r="M239" s="117">
        <v>0</v>
      </c>
      <c r="N239" s="117">
        <v>0</v>
      </c>
      <c r="O239" s="117">
        <v>0</v>
      </c>
      <c r="P239" s="117">
        <v>0</v>
      </c>
      <c r="Q239" s="117">
        <v>0</v>
      </c>
      <c r="R239" s="118" t="s">
        <v>25</v>
      </c>
      <c r="S239" s="117">
        <v>0</v>
      </c>
      <c r="T239" s="117">
        <v>0</v>
      </c>
      <c r="U239" s="117">
        <v>0</v>
      </c>
      <c r="V239" s="117">
        <v>0</v>
      </c>
      <c r="W239" s="117">
        <v>0</v>
      </c>
      <c r="X239" s="117">
        <v>0</v>
      </c>
      <c r="Y239" s="118" t="s">
        <v>25</v>
      </c>
      <c r="Z239" s="117">
        <v>0</v>
      </c>
      <c r="AA239" s="117">
        <v>0</v>
      </c>
      <c r="AB239" s="117">
        <v>0</v>
      </c>
      <c r="AC239" s="117">
        <v>0</v>
      </c>
      <c r="AD239" s="117">
        <v>0</v>
      </c>
      <c r="AE239" s="117">
        <v>0</v>
      </c>
      <c r="AF239" s="118" t="s">
        <v>25</v>
      </c>
      <c r="AG239" s="117">
        <v>0</v>
      </c>
      <c r="AH239" s="117">
        <v>0</v>
      </c>
      <c r="AI239" s="117">
        <v>0</v>
      </c>
      <c r="AJ239" s="117">
        <v>0</v>
      </c>
      <c r="AK239" s="117">
        <v>0</v>
      </c>
      <c r="AL239" s="111">
        <v>0</v>
      </c>
    </row>
    <row r="240" spans="1:38" ht="31.5">
      <c r="A240" s="78" t="s">
        <v>111</v>
      </c>
      <c r="B240" s="116" t="s">
        <v>470</v>
      </c>
      <c r="C240" s="117" t="s">
        <v>471</v>
      </c>
      <c r="D240" s="117" t="s">
        <v>25</v>
      </c>
      <c r="E240" s="117">
        <v>0</v>
      </c>
      <c r="F240" s="117">
        <v>0</v>
      </c>
      <c r="G240" s="117">
        <v>0</v>
      </c>
      <c r="H240" s="117">
        <v>0</v>
      </c>
      <c r="I240" s="117">
        <v>0</v>
      </c>
      <c r="J240" s="117">
        <v>0</v>
      </c>
      <c r="K240" s="117" t="s">
        <v>25</v>
      </c>
      <c r="L240" s="117">
        <v>0</v>
      </c>
      <c r="M240" s="117">
        <v>0</v>
      </c>
      <c r="N240" s="117">
        <v>0</v>
      </c>
      <c r="O240" s="117">
        <v>0</v>
      </c>
      <c r="P240" s="117">
        <v>0</v>
      </c>
      <c r="Q240" s="117">
        <v>0</v>
      </c>
      <c r="R240" s="118" t="s">
        <v>25</v>
      </c>
      <c r="S240" s="117">
        <v>0</v>
      </c>
      <c r="T240" s="117">
        <v>0</v>
      </c>
      <c r="U240" s="117">
        <v>0</v>
      </c>
      <c r="V240" s="117">
        <v>0</v>
      </c>
      <c r="W240" s="117">
        <v>0</v>
      </c>
      <c r="X240" s="117">
        <v>0</v>
      </c>
      <c r="Y240" s="118" t="s">
        <v>25</v>
      </c>
      <c r="Z240" s="117">
        <v>0</v>
      </c>
      <c r="AA240" s="117">
        <v>0</v>
      </c>
      <c r="AB240" s="117">
        <v>0</v>
      </c>
      <c r="AC240" s="117">
        <v>0</v>
      </c>
      <c r="AD240" s="117">
        <v>0</v>
      </c>
      <c r="AE240" s="117">
        <v>0</v>
      </c>
      <c r="AF240" s="118" t="s">
        <v>25</v>
      </c>
      <c r="AG240" s="117">
        <v>0</v>
      </c>
      <c r="AH240" s="117">
        <v>0</v>
      </c>
      <c r="AI240" s="117">
        <v>0</v>
      </c>
      <c r="AJ240" s="117">
        <v>0</v>
      </c>
      <c r="AK240" s="117">
        <v>0</v>
      </c>
      <c r="AL240" s="111">
        <v>0</v>
      </c>
    </row>
    <row r="241" spans="1:38" ht="31.5">
      <c r="A241" s="78" t="s">
        <v>111</v>
      </c>
      <c r="B241" s="116" t="s">
        <v>472</v>
      </c>
      <c r="C241" s="117" t="s">
        <v>473</v>
      </c>
      <c r="D241" s="117" t="s">
        <v>25</v>
      </c>
      <c r="E241" s="117">
        <v>0</v>
      </c>
      <c r="F241" s="117">
        <v>0</v>
      </c>
      <c r="G241" s="117">
        <v>0</v>
      </c>
      <c r="H241" s="117">
        <v>0</v>
      </c>
      <c r="I241" s="117">
        <v>0</v>
      </c>
      <c r="J241" s="117">
        <v>0</v>
      </c>
      <c r="K241" s="117" t="s">
        <v>25</v>
      </c>
      <c r="L241" s="117">
        <v>0</v>
      </c>
      <c r="M241" s="117">
        <v>0</v>
      </c>
      <c r="N241" s="117">
        <v>0</v>
      </c>
      <c r="O241" s="117">
        <v>0</v>
      </c>
      <c r="P241" s="117">
        <v>0</v>
      </c>
      <c r="Q241" s="117">
        <v>0</v>
      </c>
      <c r="R241" s="118" t="s">
        <v>25</v>
      </c>
      <c r="S241" s="117">
        <v>0</v>
      </c>
      <c r="T241" s="117">
        <v>0</v>
      </c>
      <c r="U241" s="117">
        <v>0</v>
      </c>
      <c r="V241" s="117">
        <v>0</v>
      </c>
      <c r="W241" s="117">
        <v>0</v>
      </c>
      <c r="X241" s="117">
        <v>0</v>
      </c>
      <c r="Y241" s="118" t="s">
        <v>25</v>
      </c>
      <c r="Z241" s="117">
        <v>0</v>
      </c>
      <c r="AA241" s="117">
        <v>0</v>
      </c>
      <c r="AB241" s="117">
        <v>0</v>
      </c>
      <c r="AC241" s="117">
        <v>0</v>
      </c>
      <c r="AD241" s="117">
        <v>0</v>
      </c>
      <c r="AE241" s="117">
        <v>0</v>
      </c>
      <c r="AF241" s="118" t="s">
        <v>25</v>
      </c>
      <c r="AG241" s="117">
        <v>0</v>
      </c>
      <c r="AH241" s="117">
        <v>0</v>
      </c>
      <c r="AI241" s="117">
        <v>0</v>
      </c>
      <c r="AJ241" s="117">
        <v>0</v>
      </c>
      <c r="AK241" s="117">
        <v>0</v>
      </c>
      <c r="AL241" s="111">
        <v>0</v>
      </c>
    </row>
    <row r="242" spans="1:38" ht="31.5">
      <c r="A242" s="78" t="s">
        <v>111</v>
      </c>
      <c r="B242" s="116" t="s">
        <v>474</v>
      </c>
      <c r="C242" s="117" t="s">
        <v>475</v>
      </c>
      <c r="D242" s="117" t="s">
        <v>25</v>
      </c>
      <c r="E242" s="117">
        <v>0</v>
      </c>
      <c r="F242" s="117">
        <v>0</v>
      </c>
      <c r="G242" s="117">
        <v>0</v>
      </c>
      <c r="H242" s="117">
        <v>0</v>
      </c>
      <c r="I242" s="117">
        <v>0</v>
      </c>
      <c r="J242" s="117">
        <v>0</v>
      </c>
      <c r="K242" s="117" t="s">
        <v>25</v>
      </c>
      <c r="L242" s="117">
        <v>0</v>
      </c>
      <c r="M242" s="117">
        <v>0</v>
      </c>
      <c r="N242" s="117">
        <v>0</v>
      </c>
      <c r="O242" s="117">
        <v>0</v>
      </c>
      <c r="P242" s="117">
        <v>0</v>
      </c>
      <c r="Q242" s="117">
        <v>0</v>
      </c>
      <c r="R242" s="118" t="s">
        <v>25</v>
      </c>
      <c r="S242" s="117">
        <v>0</v>
      </c>
      <c r="T242" s="117">
        <v>0</v>
      </c>
      <c r="U242" s="117">
        <v>0</v>
      </c>
      <c r="V242" s="117">
        <v>0</v>
      </c>
      <c r="W242" s="117">
        <v>0</v>
      </c>
      <c r="X242" s="117">
        <v>0</v>
      </c>
      <c r="Y242" s="118" t="s">
        <v>25</v>
      </c>
      <c r="Z242" s="117">
        <v>0</v>
      </c>
      <c r="AA242" s="117">
        <v>0</v>
      </c>
      <c r="AB242" s="117">
        <v>0</v>
      </c>
      <c r="AC242" s="117">
        <v>0</v>
      </c>
      <c r="AD242" s="117">
        <v>0</v>
      </c>
      <c r="AE242" s="117">
        <v>0</v>
      </c>
      <c r="AF242" s="118" t="s">
        <v>25</v>
      </c>
      <c r="AG242" s="117">
        <v>0</v>
      </c>
      <c r="AH242" s="117">
        <v>0</v>
      </c>
      <c r="AI242" s="117">
        <v>0</v>
      </c>
      <c r="AJ242" s="117">
        <v>0</v>
      </c>
      <c r="AK242" s="117">
        <v>0</v>
      </c>
      <c r="AL242" s="111">
        <v>0</v>
      </c>
    </row>
    <row r="243" spans="1:38" ht="31.5">
      <c r="A243" s="78" t="s">
        <v>111</v>
      </c>
      <c r="B243" s="116" t="s">
        <v>476</v>
      </c>
      <c r="C243" s="117" t="s">
        <v>477</v>
      </c>
      <c r="D243" s="117" t="s">
        <v>25</v>
      </c>
      <c r="E243" s="117">
        <v>0</v>
      </c>
      <c r="F243" s="117">
        <v>0</v>
      </c>
      <c r="G243" s="117">
        <v>0</v>
      </c>
      <c r="H243" s="117">
        <v>0</v>
      </c>
      <c r="I243" s="117">
        <v>0</v>
      </c>
      <c r="J243" s="117">
        <v>0</v>
      </c>
      <c r="K243" s="117" t="s">
        <v>25</v>
      </c>
      <c r="L243" s="117">
        <v>0</v>
      </c>
      <c r="M243" s="117">
        <v>0</v>
      </c>
      <c r="N243" s="117">
        <v>0</v>
      </c>
      <c r="O243" s="117">
        <v>0</v>
      </c>
      <c r="P243" s="117">
        <v>0</v>
      </c>
      <c r="Q243" s="117">
        <v>0</v>
      </c>
      <c r="R243" s="118" t="s">
        <v>25</v>
      </c>
      <c r="S243" s="117">
        <v>0</v>
      </c>
      <c r="T243" s="117">
        <v>0</v>
      </c>
      <c r="U243" s="117">
        <v>0</v>
      </c>
      <c r="V243" s="117">
        <v>0</v>
      </c>
      <c r="W243" s="117">
        <v>0</v>
      </c>
      <c r="X243" s="117">
        <v>0</v>
      </c>
      <c r="Y243" s="118" t="s">
        <v>25</v>
      </c>
      <c r="Z243" s="117">
        <v>0</v>
      </c>
      <c r="AA243" s="117">
        <v>0</v>
      </c>
      <c r="AB243" s="117">
        <v>0</v>
      </c>
      <c r="AC243" s="117">
        <v>0</v>
      </c>
      <c r="AD243" s="117">
        <v>0</v>
      </c>
      <c r="AE243" s="117">
        <v>0</v>
      </c>
      <c r="AF243" s="118" t="s">
        <v>25</v>
      </c>
      <c r="AG243" s="117">
        <v>0</v>
      </c>
      <c r="AH243" s="117">
        <v>0</v>
      </c>
      <c r="AI243" s="117">
        <v>0</v>
      </c>
      <c r="AJ243" s="117">
        <v>0</v>
      </c>
      <c r="AK243" s="117">
        <v>0</v>
      </c>
      <c r="AL243" s="111">
        <v>0</v>
      </c>
    </row>
    <row r="244" spans="1:38" ht="31.5">
      <c r="A244" s="78" t="s">
        <v>111</v>
      </c>
      <c r="B244" s="116" t="s">
        <v>478</v>
      </c>
      <c r="C244" s="117" t="s">
        <v>479</v>
      </c>
      <c r="D244" s="117" t="s">
        <v>25</v>
      </c>
      <c r="E244" s="117">
        <v>0</v>
      </c>
      <c r="F244" s="117">
        <v>0</v>
      </c>
      <c r="G244" s="117">
        <v>0</v>
      </c>
      <c r="H244" s="117">
        <v>0</v>
      </c>
      <c r="I244" s="117">
        <v>0</v>
      </c>
      <c r="J244" s="117">
        <v>0</v>
      </c>
      <c r="K244" s="117" t="s">
        <v>25</v>
      </c>
      <c r="L244" s="117">
        <v>0</v>
      </c>
      <c r="M244" s="117">
        <v>0</v>
      </c>
      <c r="N244" s="117">
        <v>0</v>
      </c>
      <c r="O244" s="117">
        <v>0</v>
      </c>
      <c r="P244" s="117">
        <v>0</v>
      </c>
      <c r="Q244" s="117">
        <v>0</v>
      </c>
      <c r="R244" s="118" t="s">
        <v>25</v>
      </c>
      <c r="S244" s="117">
        <v>0</v>
      </c>
      <c r="T244" s="117">
        <v>0</v>
      </c>
      <c r="U244" s="117">
        <v>0</v>
      </c>
      <c r="V244" s="117">
        <v>0</v>
      </c>
      <c r="W244" s="117">
        <v>0</v>
      </c>
      <c r="X244" s="117">
        <v>0</v>
      </c>
      <c r="Y244" s="118" t="s">
        <v>25</v>
      </c>
      <c r="Z244" s="117">
        <v>0</v>
      </c>
      <c r="AA244" s="117">
        <v>0</v>
      </c>
      <c r="AB244" s="117">
        <v>0</v>
      </c>
      <c r="AC244" s="117">
        <v>0</v>
      </c>
      <c r="AD244" s="117">
        <v>0</v>
      </c>
      <c r="AE244" s="117">
        <v>0</v>
      </c>
      <c r="AF244" s="118" t="s">
        <v>25</v>
      </c>
      <c r="AG244" s="117">
        <v>0</v>
      </c>
      <c r="AH244" s="117">
        <v>0</v>
      </c>
      <c r="AI244" s="117">
        <v>0</v>
      </c>
      <c r="AJ244" s="117">
        <v>0</v>
      </c>
      <c r="AK244" s="117">
        <v>0</v>
      </c>
      <c r="AL244" s="111">
        <v>0</v>
      </c>
    </row>
    <row r="245" spans="1:38" ht="31.5">
      <c r="A245" s="78" t="s">
        <v>111</v>
      </c>
      <c r="B245" s="116" t="s">
        <v>480</v>
      </c>
      <c r="C245" s="117" t="s">
        <v>481</v>
      </c>
      <c r="D245" s="117" t="s">
        <v>25</v>
      </c>
      <c r="E245" s="117">
        <v>0</v>
      </c>
      <c r="F245" s="117">
        <v>0</v>
      </c>
      <c r="G245" s="117">
        <v>0</v>
      </c>
      <c r="H245" s="117">
        <v>0</v>
      </c>
      <c r="I245" s="117">
        <v>0</v>
      </c>
      <c r="J245" s="117">
        <v>0</v>
      </c>
      <c r="K245" s="117" t="s">
        <v>25</v>
      </c>
      <c r="L245" s="117">
        <v>0</v>
      </c>
      <c r="M245" s="117">
        <v>0</v>
      </c>
      <c r="N245" s="117">
        <v>0</v>
      </c>
      <c r="O245" s="117">
        <v>0</v>
      </c>
      <c r="P245" s="117">
        <v>0</v>
      </c>
      <c r="Q245" s="117">
        <v>0</v>
      </c>
      <c r="R245" s="118" t="s">
        <v>25</v>
      </c>
      <c r="S245" s="117">
        <v>0</v>
      </c>
      <c r="T245" s="117">
        <v>0</v>
      </c>
      <c r="U245" s="117">
        <v>0</v>
      </c>
      <c r="V245" s="117">
        <v>0</v>
      </c>
      <c r="W245" s="117">
        <v>0</v>
      </c>
      <c r="X245" s="117">
        <v>0</v>
      </c>
      <c r="Y245" s="118" t="s">
        <v>25</v>
      </c>
      <c r="Z245" s="117">
        <v>0</v>
      </c>
      <c r="AA245" s="117">
        <v>0</v>
      </c>
      <c r="AB245" s="117">
        <v>0</v>
      </c>
      <c r="AC245" s="117">
        <v>0</v>
      </c>
      <c r="AD245" s="117">
        <v>0</v>
      </c>
      <c r="AE245" s="117">
        <v>0</v>
      </c>
      <c r="AF245" s="118" t="s">
        <v>25</v>
      </c>
      <c r="AG245" s="117">
        <v>0</v>
      </c>
      <c r="AH245" s="117">
        <v>0</v>
      </c>
      <c r="AI245" s="117">
        <v>0</v>
      </c>
      <c r="AJ245" s="117">
        <v>0</v>
      </c>
      <c r="AK245" s="117">
        <v>0</v>
      </c>
      <c r="AL245" s="111">
        <v>0</v>
      </c>
    </row>
    <row r="246" spans="1:38" ht="31.5">
      <c r="A246" s="78" t="s">
        <v>111</v>
      </c>
      <c r="B246" s="116" t="s">
        <v>482</v>
      </c>
      <c r="C246" s="117" t="s">
        <v>483</v>
      </c>
      <c r="D246" s="117" t="s">
        <v>25</v>
      </c>
      <c r="E246" s="117">
        <v>0</v>
      </c>
      <c r="F246" s="117">
        <v>0</v>
      </c>
      <c r="G246" s="117">
        <v>0</v>
      </c>
      <c r="H246" s="117">
        <v>0</v>
      </c>
      <c r="I246" s="117">
        <v>0</v>
      </c>
      <c r="J246" s="117">
        <v>0</v>
      </c>
      <c r="K246" s="117" t="s">
        <v>25</v>
      </c>
      <c r="L246" s="117">
        <v>0</v>
      </c>
      <c r="M246" s="117">
        <v>0</v>
      </c>
      <c r="N246" s="117">
        <v>0</v>
      </c>
      <c r="O246" s="117">
        <v>0</v>
      </c>
      <c r="P246" s="117">
        <v>0</v>
      </c>
      <c r="Q246" s="117">
        <v>0</v>
      </c>
      <c r="R246" s="118" t="s">
        <v>25</v>
      </c>
      <c r="S246" s="117">
        <v>0</v>
      </c>
      <c r="T246" s="117">
        <v>0</v>
      </c>
      <c r="U246" s="117">
        <v>0</v>
      </c>
      <c r="V246" s="117">
        <v>0</v>
      </c>
      <c r="W246" s="117">
        <v>0</v>
      </c>
      <c r="X246" s="117">
        <v>0</v>
      </c>
      <c r="Y246" s="118" t="s">
        <v>25</v>
      </c>
      <c r="Z246" s="117">
        <v>0</v>
      </c>
      <c r="AA246" s="117">
        <v>0</v>
      </c>
      <c r="AB246" s="117">
        <v>0</v>
      </c>
      <c r="AC246" s="117">
        <v>0</v>
      </c>
      <c r="AD246" s="117">
        <v>0</v>
      </c>
      <c r="AE246" s="117">
        <v>0</v>
      </c>
      <c r="AF246" s="118" t="s">
        <v>25</v>
      </c>
      <c r="AG246" s="117">
        <v>0</v>
      </c>
      <c r="AH246" s="117">
        <v>0</v>
      </c>
      <c r="AI246" s="117">
        <v>0</v>
      </c>
      <c r="AJ246" s="117">
        <v>0</v>
      </c>
      <c r="AK246" s="117">
        <v>0</v>
      </c>
      <c r="AL246" s="111">
        <v>0</v>
      </c>
    </row>
    <row r="247" spans="1:38" ht="31.5">
      <c r="A247" s="78" t="s">
        <v>111</v>
      </c>
      <c r="B247" s="116" t="s">
        <v>484</v>
      </c>
      <c r="C247" s="117" t="s">
        <v>485</v>
      </c>
      <c r="D247" s="117" t="s">
        <v>25</v>
      </c>
      <c r="E247" s="117">
        <v>0</v>
      </c>
      <c r="F247" s="117">
        <v>0</v>
      </c>
      <c r="G247" s="117">
        <v>0</v>
      </c>
      <c r="H247" s="117">
        <v>0</v>
      </c>
      <c r="I247" s="117">
        <v>0</v>
      </c>
      <c r="J247" s="117">
        <v>0</v>
      </c>
      <c r="K247" s="117" t="s">
        <v>25</v>
      </c>
      <c r="L247" s="117">
        <v>0</v>
      </c>
      <c r="M247" s="117">
        <v>0</v>
      </c>
      <c r="N247" s="117">
        <v>0</v>
      </c>
      <c r="O247" s="117">
        <v>0</v>
      </c>
      <c r="P247" s="117">
        <v>0</v>
      </c>
      <c r="Q247" s="117">
        <v>0</v>
      </c>
      <c r="R247" s="118" t="s">
        <v>25</v>
      </c>
      <c r="S247" s="117">
        <v>0</v>
      </c>
      <c r="T247" s="117">
        <v>0</v>
      </c>
      <c r="U247" s="117">
        <v>0</v>
      </c>
      <c r="V247" s="117">
        <v>0</v>
      </c>
      <c r="W247" s="117">
        <v>0</v>
      </c>
      <c r="X247" s="117">
        <v>0</v>
      </c>
      <c r="Y247" s="118" t="s">
        <v>25</v>
      </c>
      <c r="Z247" s="117">
        <v>0</v>
      </c>
      <c r="AA247" s="117">
        <v>0</v>
      </c>
      <c r="AB247" s="117">
        <v>0</v>
      </c>
      <c r="AC247" s="117">
        <v>0</v>
      </c>
      <c r="AD247" s="117">
        <v>0</v>
      </c>
      <c r="AE247" s="117">
        <v>0</v>
      </c>
      <c r="AF247" s="118" t="s">
        <v>25</v>
      </c>
      <c r="AG247" s="117">
        <v>0</v>
      </c>
      <c r="AH247" s="117">
        <v>0</v>
      </c>
      <c r="AI247" s="117">
        <v>0</v>
      </c>
      <c r="AJ247" s="117">
        <v>0</v>
      </c>
      <c r="AK247" s="117">
        <v>0</v>
      </c>
      <c r="AL247" s="111">
        <v>0</v>
      </c>
    </row>
    <row r="248" spans="1:38" ht="31.5">
      <c r="A248" s="78" t="s">
        <v>111</v>
      </c>
      <c r="B248" s="116" t="s">
        <v>486</v>
      </c>
      <c r="C248" s="117" t="s">
        <v>487</v>
      </c>
      <c r="D248" s="117" t="s">
        <v>25</v>
      </c>
      <c r="E248" s="117">
        <v>0</v>
      </c>
      <c r="F248" s="117">
        <v>0</v>
      </c>
      <c r="G248" s="117">
        <v>0</v>
      </c>
      <c r="H248" s="117">
        <v>0</v>
      </c>
      <c r="I248" s="117">
        <v>0</v>
      </c>
      <c r="J248" s="117">
        <v>0</v>
      </c>
      <c r="K248" s="117" t="s">
        <v>25</v>
      </c>
      <c r="L248" s="117">
        <v>0</v>
      </c>
      <c r="M248" s="117">
        <v>0</v>
      </c>
      <c r="N248" s="117">
        <v>0</v>
      </c>
      <c r="O248" s="117">
        <v>0</v>
      </c>
      <c r="P248" s="117">
        <v>0</v>
      </c>
      <c r="Q248" s="117">
        <v>0</v>
      </c>
      <c r="R248" s="118" t="s">
        <v>25</v>
      </c>
      <c r="S248" s="117">
        <v>0</v>
      </c>
      <c r="T248" s="117">
        <v>0</v>
      </c>
      <c r="U248" s="117">
        <v>0</v>
      </c>
      <c r="V248" s="117">
        <v>0</v>
      </c>
      <c r="W248" s="117">
        <v>0</v>
      </c>
      <c r="X248" s="117">
        <v>0</v>
      </c>
      <c r="Y248" s="118" t="s">
        <v>25</v>
      </c>
      <c r="Z248" s="117">
        <v>0</v>
      </c>
      <c r="AA248" s="117">
        <v>0</v>
      </c>
      <c r="AB248" s="117">
        <v>0</v>
      </c>
      <c r="AC248" s="117">
        <v>0</v>
      </c>
      <c r="AD248" s="117">
        <v>0</v>
      </c>
      <c r="AE248" s="117">
        <v>0</v>
      </c>
      <c r="AF248" s="118" t="s">
        <v>25</v>
      </c>
      <c r="AG248" s="117">
        <v>0</v>
      </c>
      <c r="AH248" s="117">
        <v>0</v>
      </c>
      <c r="AI248" s="117">
        <v>0</v>
      </c>
      <c r="AJ248" s="117">
        <v>0</v>
      </c>
      <c r="AK248" s="117">
        <v>0</v>
      </c>
      <c r="AL248" s="111">
        <v>0</v>
      </c>
    </row>
    <row r="249" spans="1:38" ht="31.5">
      <c r="A249" s="78" t="s">
        <v>111</v>
      </c>
      <c r="B249" s="116" t="s">
        <v>488</v>
      </c>
      <c r="C249" s="117" t="s">
        <v>489</v>
      </c>
      <c r="D249" s="117" t="s">
        <v>25</v>
      </c>
      <c r="E249" s="117">
        <v>0</v>
      </c>
      <c r="F249" s="117">
        <v>0</v>
      </c>
      <c r="G249" s="117">
        <v>0</v>
      </c>
      <c r="H249" s="117">
        <v>0</v>
      </c>
      <c r="I249" s="117">
        <v>0</v>
      </c>
      <c r="J249" s="117">
        <v>0</v>
      </c>
      <c r="K249" s="117" t="s">
        <v>25</v>
      </c>
      <c r="L249" s="117">
        <v>0</v>
      </c>
      <c r="M249" s="117">
        <v>0</v>
      </c>
      <c r="N249" s="117">
        <v>0</v>
      </c>
      <c r="O249" s="117">
        <v>0</v>
      </c>
      <c r="P249" s="117">
        <v>0</v>
      </c>
      <c r="Q249" s="117">
        <v>0</v>
      </c>
      <c r="R249" s="118" t="s">
        <v>25</v>
      </c>
      <c r="S249" s="117">
        <v>0</v>
      </c>
      <c r="T249" s="117">
        <v>0</v>
      </c>
      <c r="U249" s="117">
        <v>0</v>
      </c>
      <c r="V249" s="117">
        <v>0</v>
      </c>
      <c r="W249" s="117">
        <v>0</v>
      </c>
      <c r="X249" s="117">
        <v>0</v>
      </c>
      <c r="Y249" s="118" t="s">
        <v>25</v>
      </c>
      <c r="Z249" s="117">
        <v>0</v>
      </c>
      <c r="AA249" s="117">
        <v>0</v>
      </c>
      <c r="AB249" s="117">
        <v>0</v>
      </c>
      <c r="AC249" s="117">
        <v>0</v>
      </c>
      <c r="AD249" s="117">
        <v>0</v>
      </c>
      <c r="AE249" s="117">
        <v>0</v>
      </c>
      <c r="AF249" s="118" t="s">
        <v>25</v>
      </c>
      <c r="AG249" s="117">
        <v>0</v>
      </c>
      <c r="AH249" s="117">
        <v>0</v>
      </c>
      <c r="AI249" s="117">
        <v>0</v>
      </c>
      <c r="AJ249" s="117">
        <v>0</v>
      </c>
      <c r="AK249" s="117">
        <v>0</v>
      </c>
      <c r="AL249" s="111">
        <v>0</v>
      </c>
    </row>
    <row r="250" spans="1:38" ht="31.5">
      <c r="A250" s="78" t="s">
        <v>111</v>
      </c>
      <c r="B250" s="116" t="s">
        <v>490</v>
      </c>
      <c r="C250" s="117" t="s">
        <v>491</v>
      </c>
      <c r="D250" s="117" t="s">
        <v>25</v>
      </c>
      <c r="E250" s="117">
        <v>0</v>
      </c>
      <c r="F250" s="117">
        <v>0</v>
      </c>
      <c r="G250" s="117">
        <v>0</v>
      </c>
      <c r="H250" s="117">
        <v>0</v>
      </c>
      <c r="I250" s="117">
        <v>0</v>
      </c>
      <c r="J250" s="117">
        <v>0</v>
      </c>
      <c r="K250" s="117" t="s">
        <v>25</v>
      </c>
      <c r="L250" s="117">
        <v>0</v>
      </c>
      <c r="M250" s="117">
        <v>0</v>
      </c>
      <c r="N250" s="117">
        <v>0</v>
      </c>
      <c r="O250" s="117">
        <v>0</v>
      </c>
      <c r="P250" s="117">
        <v>0</v>
      </c>
      <c r="Q250" s="117">
        <v>0</v>
      </c>
      <c r="R250" s="118" t="s">
        <v>25</v>
      </c>
      <c r="S250" s="117">
        <v>0</v>
      </c>
      <c r="T250" s="117">
        <v>0</v>
      </c>
      <c r="U250" s="117">
        <v>0</v>
      </c>
      <c r="V250" s="117">
        <v>0</v>
      </c>
      <c r="W250" s="117">
        <v>0</v>
      </c>
      <c r="X250" s="117">
        <v>0</v>
      </c>
      <c r="Y250" s="118" t="s">
        <v>25</v>
      </c>
      <c r="Z250" s="117">
        <v>0</v>
      </c>
      <c r="AA250" s="117">
        <v>0</v>
      </c>
      <c r="AB250" s="117">
        <v>0</v>
      </c>
      <c r="AC250" s="117">
        <v>0</v>
      </c>
      <c r="AD250" s="117">
        <v>0</v>
      </c>
      <c r="AE250" s="117">
        <v>0</v>
      </c>
      <c r="AF250" s="118" t="s">
        <v>25</v>
      </c>
      <c r="AG250" s="117">
        <v>0</v>
      </c>
      <c r="AH250" s="117">
        <v>0</v>
      </c>
      <c r="AI250" s="117">
        <v>0</v>
      </c>
      <c r="AJ250" s="117">
        <v>0</v>
      </c>
      <c r="AK250" s="117">
        <v>0</v>
      </c>
      <c r="AL250" s="111">
        <v>0</v>
      </c>
    </row>
    <row r="251" spans="1:38" ht="31.5">
      <c r="A251" s="78" t="s">
        <v>111</v>
      </c>
      <c r="B251" s="116" t="s">
        <v>492</v>
      </c>
      <c r="C251" s="117" t="s">
        <v>493</v>
      </c>
      <c r="D251" s="117" t="s">
        <v>25</v>
      </c>
      <c r="E251" s="117">
        <v>0</v>
      </c>
      <c r="F251" s="117">
        <v>0</v>
      </c>
      <c r="G251" s="117">
        <v>0</v>
      </c>
      <c r="H251" s="117">
        <v>0</v>
      </c>
      <c r="I251" s="117">
        <v>0</v>
      </c>
      <c r="J251" s="117">
        <v>0</v>
      </c>
      <c r="K251" s="117" t="s">
        <v>25</v>
      </c>
      <c r="L251" s="117">
        <v>0</v>
      </c>
      <c r="M251" s="117">
        <v>0</v>
      </c>
      <c r="N251" s="117">
        <v>0</v>
      </c>
      <c r="O251" s="117">
        <v>0</v>
      </c>
      <c r="P251" s="117">
        <v>0</v>
      </c>
      <c r="Q251" s="117">
        <v>0</v>
      </c>
      <c r="R251" s="118" t="s">
        <v>25</v>
      </c>
      <c r="S251" s="117">
        <v>0</v>
      </c>
      <c r="T251" s="117">
        <v>0</v>
      </c>
      <c r="U251" s="117">
        <v>0</v>
      </c>
      <c r="V251" s="117">
        <v>0</v>
      </c>
      <c r="W251" s="117">
        <v>0</v>
      </c>
      <c r="X251" s="117">
        <v>0</v>
      </c>
      <c r="Y251" s="118" t="s">
        <v>25</v>
      </c>
      <c r="Z251" s="117">
        <v>0</v>
      </c>
      <c r="AA251" s="117">
        <v>0</v>
      </c>
      <c r="AB251" s="117">
        <v>0</v>
      </c>
      <c r="AC251" s="117">
        <v>0</v>
      </c>
      <c r="AD251" s="117">
        <v>0</v>
      </c>
      <c r="AE251" s="117">
        <v>0</v>
      </c>
      <c r="AF251" s="118" t="s">
        <v>25</v>
      </c>
      <c r="AG251" s="117">
        <v>0</v>
      </c>
      <c r="AH251" s="117">
        <v>0</v>
      </c>
      <c r="AI251" s="117">
        <v>0</v>
      </c>
      <c r="AJ251" s="117">
        <v>0</v>
      </c>
      <c r="AK251" s="117">
        <v>0</v>
      </c>
      <c r="AL251" s="111">
        <v>0</v>
      </c>
    </row>
    <row r="252" spans="1:38" ht="31.5">
      <c r="A252" s="78" t="s">
        <v>111</v>
      </c>
      <c r="B252" s="116" t="s">
        <v>494</v>
      </c>
      <c r="C252" s="117" t="s">
        <v>495</v>
      </c>
      <c r="D252" s="117" t="s">
        <v>25</v>
      </c>
      <c r="E252" s="117">
        <v>0</v>
      </c>
      <c r="F252" s="117">
        <v>0</v>
      </c>
      <c r="G252" s="117">
        <v>0</v>
      </c>
      <c r="H252" s="117">
        <v>0</v>
      </c>
      <c r="I252" s="117">
        <v>0</v>
      </c>
      <c r="J252" s="117">
        <v>0</v>
      </c>
      <c r="K252" s="117" t="s">
        <v>25</v>
      </c>
      <c r="L252" s="117">
        <v>0</v>
      </c>
      <c r="M252" s="117">
        <v>0</v>
      </c>
      <c r="N252" s="117">
        <v>0</v>
      </c>
      <c r="O252" s="117">
        <v>0</v>
      </c>
      <c r="P252" s="117">
        <v>0</v>
      </c>
      <c r="Q252" s="117">
        <v>0</v>
      </c>
      <c r="R252" s="118" t="s">
        <v>25</v>
      </c>
      <c r="S252" s="117">
        <v>0</v>
      </c>
      <c r="T252" s="117">
        <v>0</v>
      </c>
      <c r="U252" s="117">
        <v>0</v>
      </c>
      <c r="V252" s="117">
        <v>0</v>
      </c>
      <c r="W252" s="117">
        <v>0</v>
      </c>
      <c r="X252" s="117">
        <v>0</v>
      </c>
      <c r="Y252" s="118" t="s">
        <v>25</v>
      </c>
      <c r="Z252" s="117">
        <v>0</v>
      </c>
      <c r="AA252" s="117">
        <v>0</v>
      </c>
      <c r="AB252" s="117">
        <v>0</v>
      </c>
      <c r="AC252" s="117">
        <v>0</v>
      </c>
      <c r="AD252" s="117">
        <v>0</v>
      </c>
      <c r="AE252" s="117">
        <v>0</v>
      </c>
      <c r="AF252" s="118" t="s">
        <v>25</v>
      </c>
      <c r="AG252" s="117">
        <v>0</v>
      </c>
      <c r="AH252" s="117">
        <v>0</v>
      </c>
      <c r="AI252" s="117">
        <v>0</v>
      </c>
      <c r="AJ252" s="117">
        <v>0</v>
      </c>
      <c r="AK252" s="117">
        <v>0</v>
      </c>
      <c r="AL252" s="111">
        <v>0</v>
      </c>
    </row>
    <row r="253" spans="1:38" ht="31.5">
      <c r="A253" s="78" t="s">
        <v>111</v>
      </c>
      <c r="B253" s="116" t="s">
        <v>496</v>
      </c>
      <c r="C253" s="117" t="s">
        <v>497</v>
      </c>
      <c r="D253" s="117" t="s">
        <v>25</v>
      </c>
      <c r="E253" s="117">
        <v>0</v>
      </c>
      <c r="F253" s="117">
        <v>0</v>
      </c>
      <c r="G253" s="117">
        <v>0</v>
      </c>
      <c r="H253" s="117">
        <v>0</v>
      </c>
      <c r="I253" s="117">
        <v>0</v>
      </c>
      <c r="J253" s="117">
        <v>0</v>
      </c>
      <c r="K253" s="117" t="s">
        <v>25</v>
      </c>
      <c r="L253" s="117">
        <v>0</v>
      </c>
      <c r="M253" s="117">
        <v>0</v>
      </c>
      <c r="N253" s="117">
        <v>0</v>
      </c>
      <c r="O253" s="117">
        <v>0</v>
      </c>
      <c r="P253" s="117">
        <v>0</v>
      </c>
      <c r="Q253" s="117">
        <v>0</v>
      </c>
      <c r="R253" s="118" t="s">
        <v>25</v>
      </c>
      <c r="S253" s="117">
        <v>0</v>
      </c>
      <c r="T253" s="117">
        <v>0</v>
      </c>
      <c r="U253" s="117">
        <v>0</v>
      </c>
      <c r="V253" s="117">
        <v>0</v>
      </c>
      <c r="W253" s="117">
        <v>0</v>
      </c>
      <c r="X253" s="117">
        <v>0</v>
      </c>
      <c r="Y253" s="118" t="s">
        <v>25</v>
      </c>
      <c r="Z253" s="117">
        <v>0</v>
      </c>
      <c r="AA253" s="117">
        <v>0</v>
      </c>
      <c r="AB253" s="117">
        <v>0</v>
      </c>
      <c r="AC253" s="117">
        <v>0</v>
      </c>
      <c r="AD253" s="117">
        <v>0</v>
      </c>
      <c r="AE253" s="117">
        <v>0</v>
      </c>
      <c r="AF253" s="118" t="s">
        <v>25</v>
      </c>
      <c r="AG253" s="117">
        <v>0</v>
      </c>
      <c r="AH253" s="117">
        <v>0</v>
      </c>
      <c r="AI253" s="117">
        <v>0</v>
      </c>
      <c r="AJ253" s="117">
        <v>0</v>
      </c>
      <c r="AK253" s="117">
        <v>0</v>
      </c>
      <c r="AL253" s="111">
        <v>0</v>
      </c>
    </row>
    <row r="254" spans="1:38" ht="31.5">
      <c r="A254" s="78" t="s">
        <v>111</v>
      </c>
      <c r="B254" s="116" t="s">
        <v>498</v>
      </c>
      <c r="C254" s="117" t="s">
        <v>499</v>
      </c>
      <c r="D254" s="117" t="s">
        <v>25</v>
      </c>
      <c r="E254" s="117">
        <v>0</v>
      </c>
      <c r="F254" s="117">
        <v>0</v>
      </c>
      <c r="G254" s="117">
        <v>0</v>
      </c>
      <c r="H254" s="117">
        <v>0</v>
      </c>
      <c r="I254" s="117">
        <v>0</v>
      </c>
      <c r="J254" s="117">
        <v>0</v>
      </c>
      <c r="K254" s="117" t="s">
        <v>25</v>
      </c>
      <c r="L254" s="117">
        <v>0</v>
      </c>
      <c r="M254" s="117">
        <v>0</v>
      </c>
      <c r="N254" s="117">
        <v>0</v>
      </c>
      <c r="O254" s="117">
        <v>0</v>
      </c>
      <c r="P254" s="117">
        <v>0</v>
      </c>
      <c r="Q254" s="117">
        <v>0</v>
      </c>
      <c r="R254" s="118" t="s">
        <v>25</v>
      </c>
      <c r="S254" s="117">
        <v>0</v>
      </c>
      <c r="T254" s="117">
        <v>0</v>
      </c>
      <c r="U254" s="117">
        <v>0</v>
      </c>
      <c r="V254" s="117">
        <v>0</v>
      </c>
      <c r="W254" s="117">
        <v>0</v>
      </c>
      <c r="X254" s="117">
        <v>0</v>
      </c>
      <c r="Y254" s="118" t="s">
        <v>25</v>
      </c>
      <c r="Z254" s="117">
        <v>0</v>
      </c>
      <c r="AA254" s="117">
        <v>0</v>
      </c>
      <c r="AB254" s="117">
        <v>0</v>
      </c>
      <c r="AC254" s="117">
        <v>0</v>
      </c>
      <c r="AD254" s="117">
        <v>0</v>
      </c>
      <c r="AE254" s="117">
        <v>0</v>
      </c>
      <c r="AF254" s="118" t="s">
        <v>25</v>
      </c>
      <c r="AG254" s="117">
        <v>0</v>
      </c>
      <c r="AH254" s="117">
        <v>0</v>
      </c>
      <c r="AI254" s="117">
        <v>0</v>
      </c>
      <c r="AJ254" s="117">
        <v>0</v>
      </c>
      <c r="AK254" s="117">
        <v>0</v>
      </c>
      <c r="AL254" s="111">
        <v>0</v>
      </c>
    </row>
    <row r="255" spans="1:38" ht="31.5">
      <c r="A255" s="78" t="s">
        <v>111</v>
      </c>
      <c r="B255" s="116" t="s">
        <v>500</v>
      </c>
      <c r="C255" s="117" t="s">
        <v>501</v>
      </c>
      <c r="D255" s="117" t="s">
        <v>25</v>
      </c>
      <c r="E255" s="117">
        <v>0</v>
      </c>
      <c r="F255" s="117">
        <v>0</v>
      </c>
      <c r="G255" s="117">
        <v>0</v>
      </c>
      <c r="H255" s="117">
        <v>0</v>
      </c>
      <c r="I255" s="117">
        <v>0</v>
      </c>
      <c r="J255" s="117">
        <v>0</v>
      </c>
      <c r="K255" s="117" t="s">
        <v>25</v>
      </c>
      <c r="L255" s="117">
        <v>0</v>
      </c>
      <c r="M255" s="117">
        <v>0</v>
      </c>
      <c r="N255" s="117">
        <v>0</v>
      </c>
      <c r="O255" s="117">
        <v>0</v>
      </c>
      <c r="P255" s="117">
        <v>0</v>
      </c>
      <c r="Q255" s="117">
        <v>0</v>
      </c>
      <c r="R255" s="118" t="s">
        <v>25</v>
      </c>
      <c r="S255" s="117">
        <v>0</v>
      </c>
      <c r="T255" s="117">
        <v>0</v>
      </c>
      <c r="U255" s="117">
        <v>0</v>
      </c>
      <c r="V255" s="117">
        <v>0</v>
      </c>
      <c r="W255" s="117">
        <v>0</v>
      </c>
      <c r="X255" s="117">
        <v>0</v>
      </c>
      <c r="Y255" s="118" t="s">
        <v>25</v>
      </c>
      <c r="Z255" s="117">
        <v>0</v>
      </c>
      <c r="AA255" s="117">
        <v>0</v>
      </c>
      <c r="AB255" s="117">
        <v>0</v>
      </c>
      <c r="AC255" s="117">
        <v>0</v>
      </c>
      <c r="AD255" s="117">
        <v>0</v>
      </c>
      <c r="AE255" s="117">
        <v>0</v>
      </c>
      <c r="AF255" s="118" t="s">
        <v>25</v>
      </c>
      <c r="AG255" s="117">
        <v>0</v>
      </c>
      <c r="AH255" s="117">
        <v>0</v>
      </c>
      <c r="AI255" s="117">
        <v>0</v>
      </c>
      <c r="AJ255" s="117">
        <v>0</v>
      </c>
      <c r="AK255" s="117">
        <v>0</v>
      </c>
      <c r="AL255" s="111">
        <v>0</v>
      </c>
    </row>
    <row r="256" spans="1:38" ht="31.5">
      <c r="A256" s="78" t="s">
        <v>111</v>
      </c>
      <c r="B256" s="116" t="s">
        <v>502</v>
      </c>
      <c r="C256" s="117" t="s">
        <v>503</v>
      </c>
      <c r="D256" s="117" t="s">
        <v>25</v>
      </c>
      <c r="E256" s="117">
        <v>0</v>
      </c>
      <c r="F256" s="117">
        <v>0</v>
      </c>
      <c r="G256" s="117">
        <v>0</v>
      </c>
      <c r="H256" s="117">
        <v>0</v>
      </c>
      <c r="I256" s="117">
        <v>0</v>
      </c>
      <c r="J256" s="117">
        <v>0</v>
      </c>
      <c r="K256" s="117" t="s">
        <v>25</v>
      </c>
      <c r="L256" s="117">
        <v>0</v>
      </c>
      <c r="M256" s="117">
        <v>0</v>
      </c>
      <c r="N256" s="117">
        <v>0</v>
      </c>
      <c r="O256" s="117">
        <v>0</v>
      </c>
      <c r="P256" s="117">
        <v>0</v>
      </c>
      <c r="Q256" s="117">
        <v>0</v>
      </c>
      <c r="R256" s="118" t="s">
        <v>25</v>
      </c>
      <c r="S256" s="117">
        <v>0</v>
      </c>
      <c r="T256" s="117">
        <v>0</v>
      </c>
      <c r="U256" s="117">
        <v>0</v>
      </c>
      <c r="V256" s="117">
        <v>0</v>
      </c>
      <c r="W256" s="117">
        <v>0</v>
      </c>
      <c r="X256" s="117">
        <v>0</v>
      </c>
      <c r="Y256" s="118" t="s">
        <v>25</v>
      </c>
      <c r="Z256" s="117">
        <v>0</v>
      </c>
      <c r="AA256" s="117">
        <v>0</v>
      </c>
      <c r="AB256" s="117">
        <v>0</v>
      </c>
      <c r="AC256" s="117">
        <v>0</v>
      </c>
      <c r="AD256" s="117">
        <v>0</v>
      </c>
      <c r="AE256" s="117">
        <v>0</v>
      </c>
      <c r="AF256" s="118" t="s">
        <v>25</v>
      </c>
      <c r="AG256" s="117">
        <v>0</v>
      </c>
      <c r="AH256" s="117">
        <v>0</v>
      </c>
      <c r="AI256" s="117">
        <v>0</v>
      </c>
      <c r="AJ256" s="117">
        <v>0</v>
      </c>
      <c r="AK256" s="117">
        <v>0</v>
      </c>
      <c r="AL256" s="111">
        <v>0</v>
      </c>
    </row>
    <row r="257" spans="1:38" ht="31.5">
      <c r="A257" s="78" t="s">
        <v>111</v>
      </c>
      <c r="B257" s="116" t="s">
        <v>504</v>
      </c>
      <c r="C257" s="117" t="s">
        <v>505</v>
      </c>
      <c r="D257" s="117" t="s">
        <v>25</v>
      </c>
      <c r="E257" s="117">
        <v>0</v>
      </c>
      <c r="F257" s="117">
        <v>0</v>
      </c>
      <c r="G257" s="117">
        <v>0</v>
      </c>
      <c r="H257" s="117">
        <v>0</v>
      </c>
      <c r="I257" s="117">
        <v>0</v>
      </c>
      <c r="J257" s="117">
        <v>0</v>
      </c>
      <c r="K257" s="117" t="s">
        <v>25</v>
      </c>
      <c r="L257" s="117">
        <v>0</v>
      </c>
      <c r="M257" s="117">
        <v>0</v>
      </c>
      <c r="N257" s="117">
        <v>0</v>
      </c>
      <c r="O257" s="117">
        <v>0</v>
      </c>
      <c r="P257" s="117">
        <v>0</v>
      </c>
      <c r="Q257" s="117">
        <v>0</v>
      </c>
      <c r="R257" s="118" t="s">
        <v>25</v>
      </c>
      <c r="S257" s="117">
        <v>0</v>
      </c>
      <c r="T257" s="117">
        <v>0</v>
      </c>
      <c r="U257" s="117">
        <v>0</v>
      </c>
      <c r="V257" s="117">
        <v>0</v>
      </c>
      <c r="W257" s="117">
        <v>0</v>
      </c>
      <c r="X257" s="117">
        <v>0</v>
      </c>
      <c r="Y257" s="118" t="s">
        <v>25</v>
      </c>
      <c r="Z257" s="117">
        <v>0</v>
      </c>
      <c r="AA257" s="117">
        <v>0</v>
      </c>
      <c r="AB257" s="117">
        <v>0</v>
      </c>
      <c r="AC257" s="117">
        <v>0</v>
      </c>
      <c r="AD257" s="117">
        <v>0</v>
      </c>
      <c r="AE257" s="117">
        <v>0</v>
      </c>
      <c r="AF257" s="118" t="s">
        <v>25</v>
      </c>
      <c r="AG257" s="117">
        <v>0</v>
      </c>
      <c r="AH257" s="117">
        <v>0</v>
      </c>
      <c r="AI257" s="117">
        <v>0</v>
      </c>
      <c r="AJ257" s="117">
        <v>0</v>
      </c>
      <c r="AK257" s="117">
        <v>0</v>
      </c>
      <c r="AL257" s="111">
        <v>0</v>
      </c>
    </row>
    <row r="258" spans="1:38">
      <c r="A258" s="78" t="s">
        <v>111</v>
      </c>
      <c r="B258" s="116" t="s">
        <v>506</v>
      </c>
      <c r="C258" s="117" t="s">
        <v>507</v>
      </c>
      <c r="D258" s="117" t="s">
        <v>25</v>
      </c>
      <c r="E258" s="117">
        <v>0</v>
      </c>
      <c r="F258" s="117">
        <v>0</v>
      </c>
      <c r="G258" s="117">
        <v>0</v>
      </c>
      <c r="H258" s="117">
        <v>0</v>
      </c>
      <c r="I258" s="117">
        <v>0</v>
      </c>
      <c r="J258" s="117">
        <v>0</v>
      </c>
      <c r="K258" s="117" t="s">
        <v>25</v>
      </c>
      <c r="L258" s="117">
        <v>0</v>
      </c>
      <c r="M258" s="117">
        <v>0</v>
      </c>
      <c r="N258" s="117">
        <v>0</v>
      </c>
      <c r="O258" s="117">
        <v>0</v>
      </c>
      <c r="P258" s="117">
        <v>0</v>
      </c>
      <c r="Q258" s="117">
        <v>0</v>
      </c>
      <c r="R258" s="118" t="s">
        <v>25</v>
      </c>
      <c r="S258" s="117">
        <v>0</v>
      </c>
      <c r="T258" s="117">
        <v>0</v>
      </c>
      <c r="U258" s="117">
        <v>0</v>
      </c>
      <c r="V258" s="117">
        <v>0</v>
      </c>
      <c r="W258" s="117">
        <v>0</v>
      </c>
      <c r="X258" s="117">
        <v>0</v>
      </c>
      <c r="Y258" s="118" t="s">
        <v>25</v>
      </c>
      <c r="Z258" s="117">
        <v>0</v>
      </c>
      <c r="AA258" s="117">
        <v>0</v>
      </c>
      <c r="AB258" s="117">
        <v>0</v>
      </c>
      <c r="AC258" s="117">
        <v>0</v>
      </c>
      <c r="AD258" s="117">
        <v>0</v>
      </c>
      <c r="AE258" s="117">
        <v>0</v>
      </c>
      <c r="AF258" s="118" t="s">
        <v>25</v>
      </c>
      <c r="AG258" s="117">
        <v>0</v>
      </c>
      <c r="AH258" s="117">
        <v>0</v>
      </c>
      <c r="AI258" s="117">
        <v>0</v>
      </c>
      <c r="AJ258" s="117">
        <v>0</v>
      </c>
      <c r="AK258" s="117">
        <v>0</v>
      </c>
      <c r="AL258" s="111">
        <v>0</v>
      </c>
    </row>
    <row r="259" spans="1:38" ht="31.5">
      <c r="A259" s="78" t="s">
        <v>111</v>
      </c>
      <c r="B259" s="116" t="s">
        <v>508</v>
      </c>
      <c r="C259" s="117" t="s">
        <v>509</v>
      </c>
      <c r="D259" s="117" t="s">
        <v>25</v>
      </c>
      <c r="E259" s="117">
        <v>0</v>
      </c>
      <c r="F259" s="117">
        <v>0</v>
      </c>
      <c r="G259" s="117">
        <v>0</v>
      </c>
      <c r="H259" s="117">
        <v>0</v>
      </c>
      <c r="I259" s="117">
        <v>0</v>
      </c>
      <c r="J259" s="117">
        <v>0</v>
      </c>
      <c r="K259" s="117" t="s">
        <v>25</v>
      </c>
      <c r="L259" s="117">
        <v>0</v>
      </c>
      <c r="M259" s="117">
        <v>0</v>
      </c>
      <c r="N259" s="117">
        <v>0</v>
      </c>
      <c r="O259" s="117">
        <v>0</v>
      </c>
      <c r="P259" s="117">
        <v>0</v>
      </c>
      <c r="Q259" s="117">
        <v>0</v>
      </c>
      <c r="R259" s="118" t="s">
        <v>25</v>
      </c>
      <c r="S259" s="117">
        <v>0</v>
      </c>
      <c r="T259" s="117">
        <v>0</v>
      </c>
      <c r="U259" s="117">
        <v>0</v>
      </c>
      <c r="V259" s="117">
        <v>0</v>
      </c>
      <c r="W259" s="117">
        <v>0</v>
      </c>
      <c r="X259" s="117">
        <v>0</v>
      </c>
      <c r="Y259" s="118" t="s">
        <v>25</v>
      </c>
      <c r="Z259" s="117">
        <v>0</v>
      </c>
      <c r="AA259" s="117">
        <v>0</v>
      </c>
      <c r="AB259" s="117">
        <v>0</v>
      </c>
      <c r="AC259" s="117">
        <v>0</v>
      </c>
      <c r="AD259" s="117">
        <v>0</v>
      </c>
      <c r="AE259" s="117">
        <v>0</v>
      </c>
      <c r="AF259" s="118" t="s">
        <v>25</v>
      </c>
      <c r="AG259" s="117">
        <v>0</v>
      </c>
      <c r="AH259" s="117">
        <v>0</v>
      </c>
      <c r="AI259" s="117">
        <v>0</v>
      </c>
      <c r="AJ259" s="117">
        <v>0</v>
      </c>
      <c r="AK259" s="117">
        <v>0</v>
      </c>
      <c r="AL259" s="111">
        <v>0</v>
      </c>
    </row>
    <row r="260" spans="1:38">
      <c r="A260" s="78" t="s">
        <v>111</v>
      </c>
      <c r="B260" s="116" t="s">
        <v>510</v>
      </c>
      <c r="C260" s="117" t="s">
        <v>511</v>
      </c>
      <c r="D260" s="117" t="s">
        <v>25</v>
      </c>
      <c r="E260" s="117">
        <v>0</v>
      </c>
      <c r="F260" s="117">
        <v>0</v>
      </c>
      <c r="G260" s="117">
        <v>0</v>
      </c>
      <c r="H260" s="117">
        <v>0</v>
      </c>
      <c r="I260" s="117">
        <v>0</v>
      </c>
      <c r="J260" s="117">
        <v>0</v>
      </c>
      <c r="K260" s="117" t="s">
        <v>25</v>
      </c>
      <c r="L260" s="117">
        <v>0</v>
      </c>
      <c r="M260" s="117">
        <v>0</v>
      </c>
      <c r="N260" s="117">
        <v>0</v>
      </c>
      <c r="O260" s="117">
        <v>0</v>
      </c>
      <c r="P260" s="117">
        <v>0</v>
      </c>
      <c r="Q260" s="117">
        <v>0</v>
      </c>
      <c r="R260" s="118" t="s">
        <v>25</v>
      </c>
      <c r="S260" s="117">
        <v>0</v>
      </c>
      <c r="T260" s="117">
        <v>0</v>
      </c>
      <c r="U260" s="117">
        <v>0</v>
      </c>
      <c r="V260" s="117">
        <v>0</v>
      </c>
      <c r="W260" s="117">
        <v>0</v>
      </c>
      <c r="X260" s="117">
        <v>0</v>
      </c>
      <c r="Y260" s="118" t="s">
        <v>25</v>
      </c>
      <c r="Z260" s="117">
        <v>0</v>
      </c>
      <c r="AA260" s="117">
        <v>0</v>
      </c>
      <c r="AB260" s="117">
        <v>0</v>
      </c>
      <c r="AC260" s="117">
        <v>0</v>
      </c>
      <c r="AD260" s="117">
        <v>0</v>
      </c>
      <c r="AE260" s="117">
        <v>0</v>
      </c>
      <c r="AF260" s="118" t="s">
        <v>25</v>
      </c>
      <c r="AG260" s="117">
        <v>0</v>
      </c>
      <c r="AH260" s="117">
        <v>0</v>
      </c>
      <c r="AI260" s="117">
        <v>0</v>
      </c>
      <c r="AJ260" s="117">
        <v>0</v>
      </c>
      <c r="AK260" s="117">
        <v>0</v>
      </c>
      <c r="AL260" s="111">
        <v>0</v>
      </c>
    </row>
    <row r="261" spans="1:38" ht="31.5">
      <c r="A261" s="78" t="s">
        <v>111</v>
      </c>
      <c r="B261" s="116" t="s">
        <v>512</v>
      </c>
      <c r="C261" s="117" t="s">
        <v>513</v>
      </c>
      <c r="D261" s="117" t="s">
        <v>25</v>
      </c>
      <c r="E261" s="117">
        <v>0</v>
      </c>
      <c r="F261" s="117">
        <v>0</v>
      </c>
      <c r="G261" s="117">
        <v>0</v>
      </c>
      <c r="H261" s="117">
        <v>0</v>
      </c>
      <c r="I261" s="117">
        <v>0</v>
      </c>
      <c r="J261" s="117">
        <v>0</v>
      </c>
      <c r="K261" s="117" t="s">
        <v>25</v>
      </c>
      <c r="L261" s="117">
        <v>0</v>
      </c>
      <c r="M261" s="117">
        <v>0</v>
      </c>
      <c r="N261" s="117">
        <v>0</v>
      </c>
      <c r="O261" s="117">
        <v>0</v>
      </c>
      <c r="P261" s="117">
        <v>0</v>
      </c>
      <c r="Q261" s="117">
        <v>0</v>
      </c>
      <c r="R261" s="118" t="s">
        <v>25</v>
      </c>
      <c r="S261" s="117">
        <v>0</v>
      </c>
      <c r="T261" s="117">
        <v>0</v>
      </c>
      <c r="U261" s="117">
        <v>0</v>
      </c>
      <c r="V261" s="117">
        <v>0</v>
      </c>
      <c r="W261" s="117">
        <v>0</v>
      </c>
      <c r="X261" s="117">
        <v>0</v>
      </c>
      <c r="Y261" s="118" t="s">
        <v>25</v>
      </c>
      <c r="Z261" s="117">
        <v>0</v>
      </c>
      <c r="AA261" s="117">
        <v>0</v>
      </c>
      <c r="AB261" s="117">
        <v>0</v>
      </c>
      <c r="AC261" s="117">
        <v>0</v>
      </c>
      <c r="AD261" s="117">
        <v>0</v>
      </c>
      <c r="AE261" s="117">
        <v>0</v>
      </c>
      <c r="AF261" s="118" t="s">
        <v>25</v>
      </c>
      <c r="AG261" s="117">
        <v>0</v>
      </c>
      <c r="AH261" s="117">
        <v>0</v>
      </c>
      <c r="AI261" s="117">
        <v>0</v>
      </c>
      <c r="AJ261" s="117">
        <v>0</v>
      </c>
      <c r="AK261" s="117">
        <v>0</v>
      </c>
      <c r="AL261" s="111">
        <v>0</v>
      </c>
    </row>
    <row r="262" spans="1:38" ht="31.5">
      <c r="A262" s="78" t="s">
        <v>111</v>
      </c>
      <c r="B262" s="116" t="s">
        <v>514</v>
      </c>
      <c r="C262" s="117" t="s">
        <v>515</v>
      </c>
      <c r="D262" s="117" t="s">
        <v>25</v>
      </c>
      <c r="E262" s="117">
        <v>0</v>
      </c>
      <c r="F262" s="117">
        <v>0</v>
      </c>
      <c r="G262" s="117">
        <v>0</v>
      </c>
      <c r="H262" s="117">
        <v>0</v>
      </c>
      <c r="I262" s="117">
        <v>0</v>
      </c>
      <c r="J262" s="117">
        <v>0</v>
      </c>
      <c r="K262" s="117" t="s">
        <v>25</v>
      </c>
      <c r="L262" s="117">
        <v>0</v>
      </c>
      <c r="M262" s="117">
        <v>0</v>
      </c>
      <c r="N262" s="117">
        <v>0</v>
      </c>
      <c r="O262" s="117">
        <v>0</v>
      </c>
      <c r="P262" s="117">
        <v>0</v>
      </c>
      <c r="Q262" s="117">
        <v>0</v>
      </c>
      <c r="R262" s="118" t="s">
        <v>25</v>
      </c>
      <c r="S262" s="117">
        <v>0</v>
      </c>
      <c r="T262" s="117">
        <v>0</v>
      </c>
      <c r="U262" s="117">
        <v>0</v>
      </c>
      <c r="V262" s="117">
        <v>0</v>
      </c>
      <c r="W262" s="117">
        <v>0</v>
      </c>
      <c r="X262" s="117">
        <v>0</v>
      </c>
      <c r="Y262" s="118" t="s">
        <v>25</v>
      </c>
      <c r="Z262" s="117">
        <v>0</v>
      </c>
      <c r="AA262" s="117">
        <v>0</v>
      </c>
      <c r="AB262" s="117">
        <v>0</v>
      </c>
      <c r="AC262" s="117">
        <v>0</v>
      </c>
      <c r="AD262" s="117">
        <v>0</v>
      </c>
      <c r="AE262" s="117">
        <v>0</v>
      </c>
      <c r="AF262" s="118" t="s">
        <v>25</v>
      </c>
      <c r="AG262" s="117">
        <v>0</v>
      </c>
      <c r="AH262" s="117">
        <v>0</v>
      </c>
      <c r="AI262" s="117">
        <v>0</v>
      </c>
      <c r="AJ262" s="117">
        <v>0</v>
      </c>
      <c r="AK262" s="117">
        <v>0</v>
      </c>
      <c r="AL262" s="111">
        <v>0</v>
      </c>
    </row>
    <row r="263" spans="1:38" ht="31.5">
      <c r="A263" s="78" t="s">
        <v>111</v>
      </c>
      <c r="B263" s="116" t="s">
        <v>516</v>
      </c>
      <c r="C263" s="117" t="s">
        <v>517</v>
      </c>
      <c r="D263" s="117" t="s">
        <v>25</v>
      </c>
      <c r="E263" s="117">
        <v>0</v>
      </c>
      <c r="F263" s="117">
        <v>0</v>
      </c>
      <c r="G263" s="117">
        <v>0</v>
      </c>
      <c r="H263" s="117">
        <v>0</v>
      </c>
      <c r="I263" s="117">
        <v>0</v>
      </c>
      <c r="J263" s="117">
        <v>0</v>
      </c>
      <c r="K263" s="117" t="s">
        <v>25</v>
      </c>
      <c r="L263" s="117">
        <v>0</v>
      </c>
      <c r="M263" s="117">
        <v>0</v>
      </c>
      <c r="N263" s="117">
        <v>0</v>
      </c>
      <c r="O263" s="117">
        <v>0</v>
      </c>
      <c r="P263" s="117">
        <v>0</v>
      </c>
      <c r="Q263" s="117">
        <v>0</v>
      </c>
      <c r="R263" s="118" t="s">
        <v>25</v>
      </c>
      <c r="S263" s="117">
        <v>0</v>
      </c>
      <c r="T263" s="117">
        <v>0</v>
      </c>
      <c r="U263" s="117">
        <v>0</v>
      </c>
      <c r="V263" s="117">
        <v>0</v>
      </c>
      <c r="W263" s="117">
        <v>0</v>
      </c>
      <c r="X263" s="117">
        <v>0</v>
      </c>
      <c r="Y263" s="118" t="s">
        <v>25</v>
      </c>
      <c r="Z263" s="117">
        <v>0</v>
      </c>
      <c r="AA263" s="117">
        <v>0</v>
      </c>
      <c r="AB263" s="117">
        <v>0</v>
      </c>
      <c r="AC263" s="117">
        <v>0</v>
      </c>
      <c r="AD263" s="117">
        <v>0</v>
      </c>
      <c r="AE263" s="117">
        <v>0</v>
      </c>
      <c r="AF263" s="118" t="s">
        <v>25</v>
      </c>
      <c r="AG263" s="117">
        <v>0</v>
      </c>
      <c r="AH263" s="117">
        <v>0</v>
      </c>
      <c r="AI263" s="117">
        <v>0</v>
      </c>
      <c r="AJ263" s="117">
        <v>0</v>
      </c>
      <c r="AK263" s="117">
        <v>0</v>
      </c>
      <c r="AL263" s="111">
        <v>0</v>
      </c>
    </row>
    <row r="264" spans="1:38" ht="47.25">
      <c r="A264" s="78" t="s">
        <v>111</v>
      </c>
      <c r="B264" s="116" t="s">
        <v>518</v>
      </c>
      <c r="C264" s="117" t="s">
        <v>519</v>
      </c>
      <c r="D264" s="117" t="s">
        <v>25</v>
      </c>
      <c r="E264" s="117">
        <v>0</v>
      </c>
      <c r="F264" s="117">
        <v>0</v>
      </c>
      <c r="G264" s="117">
        <v>0</v>
      </c>
      <c r="H264" s="117">
        <v>0</v>
      </c>
      <c r="I264" s="117">
        <v>0</v>
      </c>
      <c r="J264" s="117">
        <v>0</v>
      </c>
      <c r="K264" s="117" t="s">
        <v>25</v>
      </c>
      <c r="L264" s="117">
        <v>0</v>
      </c>
      <c r="M264" s="117">
        <v>0</v>
      </c>
      <c r="N264" s="117">
        <v>0</v>
      </c>
      <c r="O264" s="117">
        <v>0</v>
      </c>
      <c r="P264" s="117">
        <v>0</v>
      </c>
      <c r="Q264" s="117">
        <v>0</v>
      </c>
      <c r="R264" s="118" t="s">
        <v>25</v>
      </c>
      <c r="S264" s="117">
        <v>0</v>
      </c>
      <c r="T264" s="117">
        <v>0</v>
      </c>
      <c r="U264" s="117">
        <v>0</v>
      </c>
      <c r="V264" s="117">
        <v>0</v>
      </c>
      <c r="W264" s="117">
        <v>0</v>
      </c>
      <c r="X264" s="117">
        <v>0</v>
      </c>
      <c r="Y264" s="118" t="s">
        <v>25</v>
      </c>
      <c r="Z264" s="117">
        <v>0</v>
      </c>
      <c r="AA264" s="117">
        <v>0</v>
      </c>
      <c r="AB264" s="117">
        <v>0</v>
      </c>
      <c r="AC264" s="117">
        <v>0</v>
      </c>
      <c r="AD264" s="117">
        <v>0</v>
      </c>
      <c r="AE264" s="117">
        <v>0</v>
      </c>
      <c r="AF264" s="118" t="s">
        <v>25</v>
      </c>
      <c r="AG264" s="117">
        <v>0</v>
      </c>
      <c r="AH264" s="117">
        <v>0</v>
      </c>
      <c r="AI264" s="117">
        <v>0</v>
      </c>
      <c r="AJ264" s="117">
        <v>0</v>
      </c>
      <c r="AK264" s="117">
        <v>0</v>
      </c>
      <c r="AL264" s="111">
        <v>0</v>
      </c>
    </row>
    <row r="265" spans="1:38" ht="50.25" customHeight="1">
      <c r="A265" s="78" t="s">
        <v>111</v>
      </c>
      <c r="B265" s="116" t="s">
        <v>520</v>
      </c>
      <c r="C265" s="117" t="s">
        <v>521</v>
      </c>
      <c r="D265" s="117" t="s">
        <v>25</v>
      </c>
      <c r="E265" s="117">
        <v>0</v>
      </c>
      <c r="F265" s="117">
        <v>0</v>
      </c>
      <c r="G265" s="117">
        <v>0</v>
      </c>
      <c r="H265" s="117">
        <v>0</v>
      </c>
      <c r="I265" s="117">
        <v>0</v>
      </c>
      <c r="J265" s="117">
        <v>0</v>
      </c>
      <c r="K265" s="117" t="s">
        <v>25</v>
      </c>
      <c r="L265" s="117">
        <v>0</v>
      </c>
      <c r="M265" s="117">
        <v>0</v>
      </c>
      <c r="N265" s="117">
        <v>0</v>
      </c>
      <c r="O265" s="117">
        <v>0</v>
      </c>
      <c r="P265" s="117">
        <v>0</v>
      </c>
      <c r="Q265" s="117">
        <v>0</v>
      </c>
      <c r="R265" s="118" t="s">
        <v>25</v>
      </c>
      <c r="S265" s="117">
        <v>0</v>
      </c>
      <c r="T265" s="117">
        <v>0</v>
      </c>
      <c r="U265" s="117">
        <v>0</v>
      </c>
      <c r="V265" s="117">
        <v>0</v>
      </c>
      <c r="W265" s="117">
        <v>0</v>
      </c>
      <c r="X265" s="117">
        <v>0</v>
      </c>
      <c r="Y265" s="118" t="s">
        <v>25</v>
      </c>
      <c r="Z265" s="117">
        <v>0</v>
      </c>
      <c r="AA265" s="117">
        <v>0</v>
      </c>
      <c r="AB265" s="117">
        <v>0</v>
      </c>
      <c r="AC265" s="117">
        <v>0</v>
      </c>
      <c r="AD265" s="117">
        <v>0</v>
      </c>
      <c r="AE265" s="117">
        <v>0</v>
      </c>
      <c r="AF265" s="118" t="s">
        <v>25</v>
      </c>
      <c r="AG265" s="117">
        <v>0</v>
      </c>
      <c r="AH265" s="117">
        <v>0</v>
      </c>
      <c r="AI265" s="117">
        <v>0</v>
      </c>
      <c r="AJ265" s="117">
        <v>0</v>
      </c>
      <c r="AK265" s="117">
        <v>0</v>
      </c>
      <c r="AL265" s="111">
        <v>0</v>
      </c>
    </row>
    <row r="266" spans="1:38" ht="50.25" customHeight="1">
      <c r="A266" s="78" t="s">
        <v>111</v>
      </c>
      <c r="B266" s="116" t="s">
        <v>522</v>
      </c>
      <c r="C266" s="117" t="s">
        <v>523</v>
      </c>
      <c r="D266" s="117" t="s">
        <v>25</v>
      </c>
      <c r="E266" s="117">
        <v>0</v>
      </c>
      <c r="F266" s="117">
        <v>0</v>
      </c>
      <c r="G266" s="117">
        <v>0</v>
      </c>
      <c r="H266" s="117">
        <v>0</v>
      </c>
      <c r="I266" s="117">
        <v>0</v>
      </c>
      <c r="J266" s="117">
        <v>0</v>
      </c>
      <c r="K266" s="117" t="s">
        <v>25</v>
      </c>
      <c r="L266" s="117">
        <v>0</v>
      </c>
      <c r="M266" s="117">
        <v>0</v>
      </c>
      <c r="N266" s="117">
        <v>0</v>
      </c>
      <c r="O266" s="117">
        <v>0</v>
      </c>
      <c r="P266" s="117">
        <v>0</v>
      </c>
      <c r="Q266" s="117">
        <v>0</v>
      </c>
      <c r="R266" s="118" t="s">
        <v>25</v>
      </c>
      <c r="S266" s="117">
        <v>0</v>
      </c>
      <c r="T266" s="117">
        <v>0</v>
      </c>
      <c r="U266" s="117">
        <v>0</v>
      </c>
      <c r="V266" s="117">
        <v>0</v>
      </c>
      <c r="W266" s="117">
        <v>0</v>
      </c>
      <c r="X266" s="117">
        <v>0</v>
      </c>
      <c r="Y266" s="118" t="s">
        <v>25</v>
      </c>
      <c r="Z266" s="117">
        <v>0</v>
      </c>
      <c r="AA266" s="117">
        <v>0</v>
      </c>
      <c r="AB266" s="117">
        <v>0</v>
      </c>
      <c r="AC266" s="117">
        <v>0</v>
      </c>
      <c r="AD266" s="117">
        <v>0</v>
      </c>
      <c r="AE266" s="117">
        <v>0</v>
      </c>
      <c r="AF266" s="118" t="s">
        <v>25</v>
      </c>
      <c r="AG266" s="117">
        <v>0</v>
      </c>
      <c r="AH266" s="117">
        <v>0</v>
      </c>
      <c r="AI266" s="117">
        <v>0</v>
      </c>
      <c r="AJ266" s="117">
        <v>0</v>
      </c>
      <c r="AK266" s="117">
        <v>0</v>
      </c>
      <c r="AL266" s="111">
        <v>0</v>
      </c>
    </row>
    <row r="267" spans="1:38" ht="50.25" customHeight="1">
      <c r="A267" s="78" t="s">
        <v>111</v>
      </c>
      <c r="B267" s="116" t="s">
        <v>524</v>
      </c>
      <c r="C267" s="117" t="s">
        <v>525</v>
      </c>
      <c r="D267" s="117" t="s">
        <v>25</v>
      </c>
      <c r="E267" s="117">
        <v>0</v>
      </c>
      <c r="F267" s="117">
        <v>0</v>
      </c>
      <c r="G267" s="117">
        <v>0</v>
      </c>
      <c r="H267" s="117">
        <v>0</v>
      </c>
      <c r="I267" s="117">
        <v>0</v>
      </c>
      <c r="J267" s="117">
        <v>0</v>
      </c>
      <c r="K267" s="117" t="s">
        <v>25</v>
      </c>
      <c r="L267" s="117">
        <v>0</v>
      </c>
      <c r="M267" s="117">
        <v>0</v>
      </c>
      <c r="N267" s="117">
        <v>0</v>
      </c>
      <c r="O267" s="117">
        <v>0</v>
      </c>
      <c r="P267" s="117">
        <v>0</v>
      </c>
      <c r="Q267" s="117">
        <v>0</v>
      </c>
      <c r="R267" s="118" t="s">
        <v>25</v>
      </c>
      <c r="S267" s="117">
        <v>0</v>
      </c>
      <c r="T267" s="117">
        <v>0</v>
      </c>
      <c r="U267" s="117">
        <v>0</v>
      </c>
      <c r="V267" s="117">
        <v>0</v>
      </c>
      <c r="W267" s="117">
        <v>0</v>
      </c>
      <c r="X267" s="117">
        <v>0</v>
      </c>
      <c r="Y267" s="118" t="s">
        <v>25</v>
      </c>
      <c r="Z267" s="117">
        <v>0</v>
      </c>
      <c r="AA267" s="117">
        <v>0</v>
      </c>
      <c r="AB267" s="117">
        <v>0</v>
      </c>
      <c r="AC267" s="117">
        <v>0</v>
      </c>
      <c r="AD267" s="117">
        <v>0</v>
      </c>
      <c r="AE267" s="117">
        <v>0</v>
      </c>
      <c r="AF267" s="118" t="s">
        <v>25</v>
      </c>
      <c r="AG267" s="117">
        <v>0</v>
      </c>
      <c r="AH267" s="117">
        <v>0</v>
      </c>
      <c r="AI267" s="117">
        <v>0</v>
      </c>
      <c r="AJ267" s="117">
        <v>0</v>
      </c>
      <c r="AK267" s="117">
        <v>0</v>
      </c>
      <c r="AL267" s="111">
        <v>0</v>
      </c>
    </row>
    <row r="268" spans="1:38" ht="50.25" customHeight="1">
      <c r="A268" s="78" t="s">
        <v>111</v>
      </c>
      <c r="B268" s="116" t="s">
        <v>526</v>
      </c>
      <c r="C268" s="117" t="s">
        <v>527</v>
      </c>
      <c r="D268" s="117" t="s">
        <v>25</v>
      </c>
      <c r="E268" s="117">
        <v>0</v>
      </c>
      <c r="F268" s="117">
        <v>0</v>
      </c>
      <c r="G268" s="117">
        <v>0</v>
      </c>
      <c r="H268" s="117">
        <v>0</v>
      </c>
      <c r="I268" s="117">
        <v>0</v>
      </c>
      <c r="J268" s="117">
        <v>0</v>
      </c>
      <c r="K268" s="117" t="s">
        <v>25</v>
      </c>
      <c r="L268" s="117">
        <v>0</v>
      </c>
      <c r="M268" s="117">
        <v>0</v>
      </c>
      <c r="N268" s="117">
        <v>0</v>
      </c>
      <c r="O268" s="117">
        <v>0</v>
      </c>
      <c r="P268" s="117">
        <v>0</v>
      </c>
      <c r="Q268" s="117">
        <v>0</v>
      </c>
      <c r="R268" s="118" t="s">
        <v>25</v>
      </c>
      <c r="S268" s="117">
        <v>0</v>
      </c>
      <c r="T268" s="117">
        <v>0</v>
      </c>
      <c r="U268" s="117">
        <v>0</v>
      </c>
      <c r="V268" s="117">
        <v>0</v>
      </c>
      <c r="W268" s="117">
        <v>0</v>
      </c>
      <c r="X268" s="117">
        <v>0</v>
      </c>
      <c r="Y268" s="118" t="s">
        <v>25</v>
      </c>
      <c r="Z268" s="117">
        <v>0</v>
      </c>
      <c r="AA268" s="117">
        <v>0</v>
      </c>
      <c r="AB268" s="117">
        <v>0</v>
      </c>
      <c r="AC268" s="117">
        <v>0</v>
      </c>
      <c r="AD268" s="117">
        <v>0</v>
      </c>
      <c r="AE268" s="117">
        <v>0</v>
      </c>
      <c r="AF268" s="118" t="s">
        <v>25</v>
      </c>
      <c r="AG268" s="117">
        <v>0</v>
      </c>
      <c r="AH268" s="117">
        <v>0</v>
      </c>
      <c r="AI268" s="117">
        <v>0</v>
      </c>
      <c r="AJ268" s="117">
        <v>0</v>
      </c>
      <c r="AK268" s="117">
        <v>0</v>
      </c>
      <c r="AL268" s="111">
        <v>0</v>
      </c>
    </row>
    <row r="269" spans="1:38" ht="50.25" customHeight="1">
      <c r="A269" s="78" t="s">
        <v>111</v>
      </c>
      <c r="B269" s="116" t="s">
        <v>528</v>
      </c>
      <c r="C269" s="117" t="s">
        <v>529</v>
      </c>
      <c r="D269" s="117" t="s">
        <v>25</v>
      </c>
      <c r="E269" s="117">
        <v>0</v>
      </c>
      <c r="F269" s="117">
        <v>0</v>
      </c>
      <c r="G269" s="117">
        <v>0</v>
      </c>
      <c r="H269" s="117">
        <v>0</v>
      </c>
      <c r="I269" s="117">
        <v>0</v>
      </c>
      <c r="J269" s="117">
        <v>0</v>
      </c>
      <c r="K269" s="117" t="s">
        <v>25</v>
      </c>
      <c r="L269" s="117">
        <v>0</v>
      </c>
      <c r="M269" s="117">
        <v>0</v>
      </c>
      <c r="N269" s="117">
        <v>0</v>
      </c>
      <c r="O269" s="117">
        <v>0</v>
      </c>
      <c r="P269" s="117">
        <v>0</v>
      </c>
      <c r="Q269" s="117">
        <v>0</v>
      </c>
      <c r="R269" s="118" t="s">
        <v>25</v>
      </c>
      <c r="S269" s="117">
        <v>0</v>
      </c>
      <c r="T269" s="117">
        <v>0</v>
      </c>
      <c r="U269" s="117">
        <v>0</v>
      </c>
      <c r="V269" s="117">
        <v>0</v>
      </c>
      <c r="W269" s="117">
        <v>0</v>
      </c>
      <c r="X269" s="117">
        <v>0</v>
      </c>
      <c r="Y269" s="118" t="s">
        <v>25</v>
      </c>
      <c r="Z269" s="117">
        <v>0</v>
      </c>
      <c r="AA269" s="117">
        <v>0</v>
      </c>
      <c r="AB269" s="117">
        <v>0</v>
      </c>
      <c r="AC269" s="117">
        <v>0</v>
      </c>
      <c r="AD269" s="117">
        <v>0</v>
      </c>
      <c r="AE269" s="117">
        <v>0</v>
      </c>
      <c r="AF269" s="118" t="s">
        <v>25</v>
      </c>
      <c r="AG269" s="117">
        <v>0</v>
      </c>
      <c r="AH269" s="117">
        <v>0</v>
      </c>
      <c r="AI269" s="117">
        <v>0</v>
      </c>
      <c r="AJ269" s="117">
        <v>0</v>
      </c>
      <c r="AK269" s="117">
        <v>0</v>
      </c>
      <c r="AL269" s="111">
        <v>0</v>
      </c>
    </row>
    <row r="270" spans="1:38" ht="50.25" customHeight="1">
      <c r="A270" s="78" t="s">
        <v>111</v>
      </c>
      <c r="B270" s="116" t="s">
        <v>530</v>
      </c>
      <c r="C270" s="117" t="s">
        <v>531</v>
      </c>
      <c r="D270" s="117" t="s">
        <v>25</v>
      </c>
      <c r="E270" s="117">
        <v>0</v>
      </c>
      <c r="F270" s="117">
        <v>0</v>
      </c>
      <c r="G270" s="117">
        <v>0</v>
      </c>
      <c r="H270" s="117">
        <v>0</v>
      </c>
      <c r="I270" s="117">
        <v>0</v>
      </c>
      <c r="J270" s="117">
        <v>0</v>
      </c>
      <c r="K270" s="117" t="s">
        <v>25</v>
      </c>
      <c r="L270" s="117">
        <v>0</v>
      </c>
      <c r="M270" s="117">
        <v>0</v>
      </c>
      <c r="N270" s="117">
        <v>0</v>
      </c>
      <c r="O270" s="117">
        <v>0</v>
      </c>
      <c r="P270" s="117">
        <v>0</v>
      </c>
      <c r="Q270" s="117">
        <v>0</v>
      </c>
      <c r="R270" s="118" t="s">
        <v>25</v>
      </c>
      <c r="S270" s="117">
        <v>0</v>
      </c>
      <c r="T270" s="117">
        <v>0</v>
      </c>
      <c r="U270" s="117">
        <v>0</v>
      </c>
      <c r="V270" s="117">
        <v>0</v>
      </c>
      <c r="W270" s="117">
        <v>0</v>
      </c>
      <c r="X270" s="117">
        <v>0</v>
      </c>
      <c r="Y270" s="118" t="s">
        <v>25</v>
      </c>
      <c r="Z270" s="117">
        <v>0</v>
      </c>
      <c r="AA270" s="117">
        <v>0</v>
      </c>
      <c r="AB270" s="117">
        <v>0</v>
      </c>
      <c r="AC270" s="117">
        <v>0</v>
      </c>
      <c r="AD270" s="117">
        <v>0</v>
      </c>
      <c r="AE270" s="117">
        <v>0</v>
      </c>
      <c r="AF270" s="118" t="s">
        <v>25</v>
      </c>
      <c r="AG270" s="117">
        <v>0</v>
      </c>
      <c r="AH270" s="117">
        <v>0</v>
      </c>
      <c r="AI270" s="117">
        <v>0</v>
      </c>
      <c r="AJ270" s="117">
        <v>0</v>
      </c>
      <c r="AK270" s="117">
        <v>0</v>
      </c>
      <c r="AL270" s="111">
        <v>0</v>
      </c>
    </row>
    <row r="271" spans="1:38" ht="50.25" customHeight="1">
      <c r="A271" s="78" t="s">
        <v>111</v>
      </c>
      <c r="B271" s="116" t="s">
        <v>532</v>
      </c>
      <c r="C271" s="117" t="s">
        <v>533</v>
      </c>
      <c r="D271" s="117" t="s">
        <v>25</v>
      </c>
      <c r="E271" s="117">
        <v>0</v>
      </c>
      <c r="F271" s="117">
        <v>0</v>
      </c>
      <c r="G271" s="117">
        <v>0</v>
      </c>
      <c r="H271" s="117">
        <v>0</v>
      </c>
      <c r="I271" s="117">
        <v>0</v>
      </c>
      <c r="J271" s="117">
        <v>0</v>
      </c>
      <c r="K271" s="117" t="s">
        <v>25</v>
      </c>
      <c r="L271" s="117">
        <v>0</v>
      </c>
      <c r="M271" s="117">
        <v>0</v>
      </c>
      <c r="N271" s="117">
        <v>0</v>
      </c>
      <c r="O271" s="117">
        <v>0</v>
      </c>
      <c r="P271" s="117">
        <v>0</v>
      </c>
      <c r="Q271" s="117">
        <v>0</v>
      </c>
      <c r="R271" s="118" t="s">
        <v>25</v>
      </c>
      <c r="S271" s="117">
        <v>0</v>
      </c>
      <c r="T271" s="117">
        <v>0</v>
      </c>
      <c r="U271" s="117">
        <v>0</v>
      </c>
      <c r="V271" s="117">
        <v>0</v>
      </c>
      <c r="W271" s="117">
        <v>0</v>
      </c>
      <c r="X271" s="117">
        <v>0</v>
      </c>
      <c r="Y271" s="118" t="s">
        <v>25</v>
      </c>
      <c r="Z271" s="117">
        <v>0</v>
      </c>
      <c r="AA271" s="117">
        <v>0</v>
      </c>
      <c r="AB271" s="117">
        <v>0</v>
      </c>
      <c r="AC271" s="117">
        <v>0</v>
      </c>
      <c r="AD271" s="117">
        <v>0</v>
      </c>
      <c r="AE271" s="117">
        <v>0</v>
      </c>
      <c r="AF271" s="118" t="s">
        <v>25</v>
      </c>
      <c r="AG271" s="117">
        <v>0</v>
      </c>
      <c r="AH271" s="117">
        <v>0</v>
      </c>
      <c r="AI271" s="117">
        <v>0</v>
      </c>
      <c r="AJ271" s="117">
        <v>0</v>
      </c>
      <c r="AK271" s="117">
        <v>0</v>
      </c>
      <c r="AL271" s="111">
        <v>0</v>
      </c>
    </row>
    <row r="272" spans="1:38" ht="50.25" customHeight="1">
      <c r="A272" s="78" t="s">
        <v>111</v>
      </c>
      <c r="B272" s="116" t="s">
        <v>534</v>
      </c>
      <c r="C272" s="117" t="s">
        <v>535</v>
      </c>
      <c r="D272" s="117" t="s">
        <v>25</v>
      </c>
      <c r="E272" s="117">
        <v>0</v>
      </c>
      <c r="F272" s="117">
        <v>0</v>
      </c>
      <c r="G272" s="117">
        <v>0</v>
      </c>
      <c r="H272" s="117">
        <v>0</v>
      </c>
      <c r="I272" s="117">
        <v>0</v>
      </c>
      <c r="J272" s="117">
        <v>0</v>
      </c>
      <c r="K272" s="117" t="s">
        <v>25</v>
      </c>
      <c r="L272" s="117">
        <v>0</v>
      </c>
      <c r="M272" s="117">
        <v>0</v>
      </c>
      <c r="N272" s="117">
        <v>0</v>
      </c>
      <c r="O272" s="117">
        <v>0</v>
      </c>
      <c r="P272" s="117">
        <v>0</v>
      </c>
      <c r="Q272" s="117">
        <v>0</v>
      </c>
      <c r="R272" s="118" t="s">
        <v>25</v>
      </c>
      <c r="S272" s="117">
        <v>0</v>
      </c>
      <c r="T272" s="117">
        <v>0</v>
      </c>
      <c r="U272" s="117">
        <v>0</v>
      </c>
      <c r="V272" s="117">
        <v>0</v>
      </c>
      <c r="W272" s="117">
        <v>0</v>
      </c>
      <c r="X272" s="117">
        <v>0</v>
      </c>
      <c r="Y272" s="118" t="s">
        <v>25</v>
      </c>
      <c r="Z272" s="117">
        <v>0</v>
      </c>
      <c r="AA272" s="117">
        <v>0</v>
      </c>
      <c r="AB272" s="117">
        <v>0</v>
      </c>
      <c r="AC272" s="117">
        <v>0</v>
      </c>
      <c r="AD272" s="117">
        <v>0</v>
      </c>
      <c r="AE272" s="117">
        <v>0</v>
      </c>
      <c r="AF272" s="118" t="s">
        <v>25</v>
      </c>
      <c r="AG272" s="117">
        <v>0</v>
      </c>
      <c r="AH272" s="117">
        <v>0</v>
      </c>
      <c r="AI272" s="117">
        <v>0</v>
      </c>
      <c r="AJ272" s="117">
        <v>0</v>
      </c>
      <c r="AK272" s="117">
        <v>0</v>
      </c>
      <c r="AL272" s="111">
        <v>0</v>
      </c>
    </row>
    <row r="273" spans="1:38" ht="50.25" customHeight="1">
      <c r="A273" s="78" t="s">
        <v>111</v>
      </c>
      <c r="B273" s="116" t="s">
        <v>536</v>
      </c>
      <c r="C273" s="117" t="s">
        <v>537</v>
      </c>
      <c r="D273" s="117" t="s">
        <v>25</v>
      </c>
      <c r="E273" s="117">
        <v>0</v>
      </c>
      <c r="F273" s="117">
        <v>0</v>
      </c>
      <c r="G273" s="117">
        <v>0</v>
      </c>
      <c r="H273" s="117">
        <v>0</v>
      </c>
      <c r="I273" s="117">
        <v>0</v>
      </c>
      <c r="J273" s="117">
        <v>0</v>
      </c>
      <c r="K273" s="117" t="s">
        <v>25</v>
      </c>
      <c r="L273" s="117">
        <v>0</v>
      </c>
      <c r="M273" s="117">
        <v>0</v>
      </c>
      <c r="N273" s="117">
        <v>0</v>
      </c>
      <c r="O273" s="117">
        <v>0</v>
      </c>
      <c r="P273" s="117">
        <v>0</v>
      </c>
      <c r="Q273" s="117">
        <v>0</v>
      </c>
      <c r="R273" s="118" t="s">
        <v>25</v>
      </c>
      <c r="S273" s="117">
        <v>0</v>
      </c>
      <c r="T273" s="117">
        <v>0</v>
      </c>
      <c r="U273" s="117">
        <v>0</v>
      </c>
      <c r="V273" s="117">
        <v>0</v>
      </c>
      <c r="W273" s="117">
        <v>0</v>
      </c>
      <c r="X273" s="117">
        <v>0</v>
      </c>
      <c r="Y273" s="118" t="s">
        <v>25</v>
      </c>
      <c r="Z273" s="117">
        <v>0</v>
      </c>
      <c r="AA273" s="117">
        <v>0</v>
      </c>
      <c r="AB273" s="117">
        <v>0</v>
      </c>
      <c r="AC273" s="117">
        <v>0</v>
      </c>
      <c r="AD273" s="117">
        <v>0</v>
      </c>
      <c r="AE273" s="117">
        <v>0</v>
      </c>
      <c r="AF273" s="118" t="s">
        <v>25</v>
      </c>
      <c r="AG273" s="117">
        <v>0</v>
      </c>
      <c r="AH273" s="117">
        <v>0</v>
      </c>
      <c r="AI273" s="117">
        <v>0</v>
      </c>
      <c r="AJ273" s="117">
        <v>0</v>
      </c>
      <c r="AK273" s="117">
        <v>0</v>
      </c>
      <c r="AL273" s="111">
        <v>0</v>
      </c>
    </row>
    <row r="274" spans="1:38" ht="50.25" customHeight="1">
      <c r="A274" s="78" t="s">
        <v>111</v>
      </c>
      <c r="B274" s="116" t="s">
        <v>538</v>
      </c>
      <c r="C274" s="117" t="s">
        <v>539</v>
      </c>
      <c r="D274" s="117" t="s">
        <v>25</v>
      </c>
      <c r="E274" s="117">
        <v>0</v>
      </c>
      <c r="F274" s="117">
        <v>0</v>
      </c>
      <c r="G274" s="117">
        <v>0</v>
      </c>
      <c r="H274" s="117">
        <v>0</v>
      </c>
      <c r="I274" s="117">
        <v>0</v>
      </c>
      <c r="J274" s="117">
        <v>0</v>
      </c>
      <c r="K274" s="117" t="s">
        <v>25</v>
      </c>
      <c r="L274" s="117">
        <v>0</v>
      </c>
      <c r="M274" s="117">
        <v>0</v>
      </c>
      <c r="N274" s="117">
        <v>0</v>
      </c>
      <c r="O274" s="117">
        <v>0</v>
      </c>
      <c r="P274" s="117">
        <v>0</v>
      </c>
      <c r="Q274" s="117">
        <v>0</v>
      </c>
      <c r="R274" s="118" t="s">
        <v>25</v>
      </c>
      <c r="S274" s="117">
        <v>0</v>
      </c>
      <c r="T274" s="117">
        <v>0</v>
      </c>
      <c r="U274" s="117">
        <v>0</v>
      </c>
      <c r="V274" s="117">
        <v>0</v>
      </c>
      <c r="W274" s="117">
        <v>0</v>
      </c>
      <c r="X274" s="117">
        <v>0</v>
      </c>
      <c r="Y274" s="118" t="s">
        <v>25</v>
      </c>
      <c r="Z274" s="117">
        <v>0</v>
      </c>
      <c r="AA274" s="117">
        <v>0</v>
      </c>
      <c r="AB274" s="117">
        <v>0</v>
      </c>
      <c r="AC274" s="117">
        <v>0</v>
      </c>
      <c r="AD274" s="117">
        <v>0</v>
      </c>
      <c r="AE274" s="117">
        <v>0</v>
      </c>
      <c r="AF274" s="118" t="s">
        <v>25</v>
      </c>
      <c r="AG274" s="117">
        <v>0</v>
      </c>
      <c r="AH274" s="117">
        <v>0</v>
      </c>
      <c r="AI274" s="117">
        <v>0</v>
      </c>
      <c r="AJ274" s="117">
        <v>0</v>
      </c>
      <c r="AK274" s="117">
        <v>0</v>
      </c>
      <c r="AL274" s="111">
        <v>0</v>
      </c>
    </row>
    <row r="275" spans="1:38" ht="50.25" customHeight="1">
      <c r="A275" s="78" t="s">
        <v>111</v>
      </c>
      <c r="B275" s="116" t="s">
        <v>540</v>
      </c>
      <c r="C275" s="117" t="s">
        <v>541</v>
      </c>
      <c r="D275" s="117" t="s">
        <v>25</v>
      </c>
      <c r="E275" s="117">
        <v>0</v>
      </c>
      <c r="F275" s="117">
        <v>0</v>
      </c>
      <c r="G275" s="117">
        <v>0</v>
      </c>
      <c r="H275" s="117">
        <v>0</v>
      </c>
      <c r="I275" s="117">
        <v>0</v>
      </c>
      <c r="J275" s="117">
        <v>0</v>
      </c>
      <c r="K275" s="117" t="s">
        <v>25</v>
      </c>
      <c r="L275" s="117">
        <v>0</v>
      </c>
      <c r="M275" s="117">
        <v>0</v>
      </c>
      <c r="N275" s="117">
        <v>0</v>
      </c>
      <c r="O275" s="117">
        <v>0</v>
      </c>
      <c r="P275" s="117">
        <v>0</v>
      </c>
      <c r="Q275" s="117">
        <v>0</v>
      </c>
      <c r="R275" s="118" t="s">
        <v>25</v>
      </c>
      <c r="S275" s="117">
        <v>0</v>
      </c>
      <c r="T275" s="117">
        <v>0</v>
      </c>
      <c r="U275" s="117">
        <v>0</v>
      </c>
      <c r="V275" s="117">
        <v>0</v>
      </c>
      <c r="W275" s="117">
        <v>0</v>
      </c>
      <c r="X275" s="117">
        <v>0</v>
      </c>
      <c r="Y275" s="118" t="s">
        <v>25</v>
      </c>
      <c r="Z275" s="117">
        <v>0</v>
      </c>
      <c r="AA275" s="117">
        <v>0</v>
      </c>
      <c r="AB275" s="117">
        <v>0</v>
      </c>
      <c r="AC275" s="117">
        <v>0</v>
      </c>
      <c r="AD275" s="117">
        <v>0</v>
      </c>
      <c r="AE275" s="117">
        <v>0</v>
      </c>
      <c r="AF275" s="118" t="s">
        <v>25</v>
      </c>
      <c r="AG275" s="117">
        <v>0</v>
      </c>
      <c r="AH275" s="117">
        <v>0</v>
      </c>
      <c r="AI275" s="117">
        <v>0</v>
      </c>
      <c r="AJ275" s="117">
        <v>0</v>
      </c>
      <c r="AK275" s="117">
        <v>0</v>
      </c>
      <c r="AL275" s="111">
        <v>0</v>
      </c>
    </row>
    <row r="276" spans="1:38" ht="50.25" customHeight="1">
      <c r="A276" s="78" t="s">
        <v>111</v>
      </c>
      <c r="B276" s="116" t="s">
        <v>542</v>
      </c>
      <c r="C276" s="117" t="s">
        <v>543</v>
      </c>
      <c r="D276" s="117" t="s">
        <v>25</v>
      </c>
      <c r="E276" s="117">
        <v>0</v>
      </c>
      <c r="F276" s="117">
        <v>0</v>
      </c>
      <c r="G276" s="117">
        <v>0</v>
      </c>
      <c r="H276" s="117">
        <v>0</v>
      </c>
      <c r="I276" s="117">
        <v>0</v>
      </c>
      <c r="J276" s="117">
        <v>0</v>
      </c>
      <c r="K276" s="117" t="s">
        <v>25</v>
      </c>
      <c r="L276" s="117">
        <v>0</v>
      </c>
      <c r="M276" s="117">
        <v>0</v>
      </c>
      <c r="N276" s="117">
        <v>0</v>
      </c>
      <c r="O276" s="117">
        <v>0</v>
      </c>
      <c r="P276" s="117">
        <v>0</v>
      </c>
      <c r="Q276" s="117">
        <v>0</v>
      </c>
      <c r="R276" s="118" t="s">
        <v>25</v>
      </c>
      <c r="S276" s="117">
        <v>0</v>
      </c>
      <c r="T276" s="117">
        <v>0</v>
      </c>
      <c r="U276" s="117">
        <v>0</v>
      </c>
      <c r="V276" s="117">
        <v>0</v>
      </c>
      <c r="W276" s="117">
        <v>0</v>
      </c>
      <c r="X276" s="117">
        <v>0</v>
      </c>
      <c r="Y276" s="118" t="s">
        <v>25</v>
      </c>
      <c r="Z276" s="117">
        <v>0</v>
      </c>
      <c r="AA276" s="117">
        <v>0</v>
      </c>
      <c r="AB276" s="117">
        <v>0</v>
      </c>
      <c r="AC276" s="117">
        <v>0</v>
      </c>
      <c r="AD276" s="117">
        <v>0</v>
      </c>
      <c r="AE276" s="117">
        <v>0</v>
      </c>
      <c r="AF276" s="118" t="s">
        <v>25</v>
      </c>
      <c r="AG276" s="117">
        <v>0</v>
      </c>
      <c r="AH276" s="117">
        <v>0</v>
      </c>
      <c r="AI276" s="117">
        <v>0</v>
      </c>
      <c r="AJ276" s="117">
        <v>0</v>
      </c>
      <c r="AK276" s="117">
        <v>0</v>
      </c>
      <c r="AL276" s="111">
        <v>0</v>
      </c>
    </row>
    <row r="277" spans="1:38" ht="50.25" customHeight="1">
      <c r="A277" s="78" t="s">
        <v>111</v>
      </c>
      <c r="B277" s="116" t="s">
        <v>544</v>
      </c>
      <c r="C277" s="117" t="s">
        <v>545</v>
      </c>
      <c r="D277" s="117" t="s">
        <v>25</v>
      </c>
      <c r="E277" s="117">
        <v>0</v>
      </c>
      <c r="F277" s="117">
        <v>0</v>
      </c>
      <c r="G277" s="117">
        <v>0</v>
      </c>
      <c r="H277" s="117">
        <v>0</v>
      </c>
      <c r="I277" s="117">
        <v>0</v>
      </c>
      <c r="J277" s="117">
        <v>0</v>
      </c>
      <c r="K277" s="117" t="s">
        <v>25</v>
      </c>
      <c r="L277" s="117">
        <v>0</v>
      </c>
      <c r="M277" s="117">
        <v>0</v>
      </c>
      <c r="N277" s="117">
        <v>0</v>
      </c>
      <c r="O277" s="117">
        <v>0</v>
      </c>
      <c r="P277" s="117">
        <v>0</v>
      </c>
      <c r="Q277" s="117">
        <v>0</v>
      </c>
      <c r="R277" s="118" t="s">
        <v>25</v>
      </c>
      <c r="S277" s="117">
        <v>0</v>
      </c>
      <c r="T277" s="117">
        <v>0</v>
      </c>
      <c r="U277" s="117">
        <v>0</v>
      </c>
      <c r="V277" s="117">
        <v>0</v>
      </c>
      <c r="W277" s="117">
        <v>0</v>
      </c>
      <c r="X277" s="117">
        <v>0</v>
      </c>
      <c r="Y277" s="118" t="s">
        <v>25</v>
      </c>
      <c r="Z277" s="117">
        <v>0</v>
      </c>
      <c r="AA277" s="117">
        <v>0</v>
      </c>
      <c r="AB277" s="117">
        <v>0</v>
      </c>
      <c r="AC277" s="117">
        <v>0</v>
      </c>
      <c r="AD277" s="117">
        <v>0</v>
      </c>
      <c r="AE277" s="117">
        <v>0</v>
      </c>
      <c r="AF277" s="118" t="s">
        <v>25</v>
      </c>
      <c r="AG277" s="117">
        <v>0</v>
      </c>
      <c r="AH277" s="117">
        <v>0</v>
      </c>
      <c r="AI277" s="117">
        <v>0</v>
      </c>
      <c r="AJ277" s="117">
        <v>0</v>
      </c>
      <c r="AK277" s="117">
        <v>0</v>
      </c>
      <c r="AL277" s="111">
        <v>0</v>
      </c>
    </row>
    <row r="278" spans="1:38" ht="50.25" customHeight="1">
      <c r="A278" s="78" t="s">
        <v>111</v>
      </c>
      <c r="B278" s="116" t="s">
        <v>546</v>
      </c>
      <c r="C278" s="117" t="s">
        <v>547</v>
      </c>
      <c r="D278" s="117" t="s">
        <v>25</v>
      </c>
      <c r="E278" s="117">
        <v>0</v>
      </c>
      <c r="F278" s="117">
        <v>0</v>
      </c>
      <c r="G278" s="117">
        <v>0</v>
      </c>
      <c r="H278" s="117">
        <v>0</v>
      </c>
      <c r="I278" s="117">
        <v>0</v>
      </c>
      <c r="J278" s="117">
        <v>0</v>
      </c>
      <c r="K278" s="117" t="s">
        <v>25</v>
      </c>
      <c r="L278" s="117">
        <v>0</v>
      </c>
      <c r="M278" s="117">
        <v>0</v>
      </c>
      <c r="N278" s="117">
        <v>0</v>
      </c>
      <c r="O278" s="117">
        <v>0</v>
      </c>
      <c r="P278" s="117">
        <v>0</v>
      </c>
      <c r="Q278" s="117">
        <v>0</v>
      </c>
      <c r="R278" s="118" t="s">
        <v>25</v>
      </c>
      <c r="S278" s="117">
        <v>0</v>
      </c>
      <c r="T278" s="117">
        <v>0</v>
      </c>
      <c r="U278" s="117">
        <v>0</v>
      </c>
      <c r="V278" s="117">
        <v>0</v>
      </c>
      <c r="W278" s="117">
        <v>0</v>
      </c>
      <c r="X278" s="117">
        <v>0</v>
      </c>
      <c r="Y278" s="118" t="s">
        <v>25</v>
      </c>
      <c r="Z278" s="117">
        <v>0</v>
      </c>
      <c r="AA278" s="117">
        <v>0</v>
      </c>
      <c r="AB278" s="117">
        <v>0</v>
      </c>
      <c r="AC278" s="117">
        <v>0</v>
      </c>
      <c r="AD278" s="117">
        <v>0</v>
      </c>
      <c r="AE278" s="117">
        <v>0</v>
      </c>
      <c r="AF278" s="118" t="s">
        <v>25</v>
      </c>
      <c r="AG278" s="117">
        <v>0</v>
      </c>
      <c r="AH278" s="117">
        <v>0</v>
      </c>
      <c r="AI278" s="117">
        <v>0</v>
      </c>
      <c r="AJ278" s="117">
        <v>0</v>
      </c>
      <c r="AK278" s="117">
        <v>0</v>
      </c>
      <c r="AL278" s="111">
        <v>0</v>
      </c>
    </row>
    <row r="279" spans="1:38" ht="50.25" customHeight="1">
      <c r="A279" s="78" t="s">
        <v>111</v>
      </c>
      <c r="B279" s="116" t="s">
        <v>548</v>
      </c>
      <c r="C279" s="117" t="s">
        <v>549</v>
      </c>
      <c r="D279" s="117" t="s">
        <v>25</v>
      </c>
      <c r="E279" s="117">
        <v>0</v>
      </c>
      <c r="F279" s="117">
        <v>0</v>
      </c>
      <c r="G279" s="117">
        <v>0</v>
      </c>
      <c r="H279" s="117">
        <v>0</v>
      </c>
      <c r="I279" s="117">
        <v>0</v>
      </c>
      <c r="J279" s="117">
        <v>0</v>
      </c>
      <c r="K279" s="117" t="s">
        <v>25</v>
      </c>
      <c r="L279" s="117">
        <v>0</v>
      </c>
      <c r="M279" s="117">
        <v>0</v>
      </c>
      <c r="N279" s="117">
        <v>0</v>
      </c>
      <c r="O279" s="117">
        <v>0</v>
      </c>
      <c r="P279" s="117">
        <v>0</v>
      </c>
      <c r="Q279" s="117">
        <v>0</v>
      </c>
      <c r="R279" s="118" t="s">
        <v>25</v>
      </c>
      <c r="S279" s="117">
        <v>0</v>
      </c>
      <c r="T279" s="117">
        <v>0</v>
      </c>
      <c r="U279" s="117">
        <v>0</v>
      </c>
      <c r="V279" s="117">
        <v>0</v>
      </c>
      <c r="W279" s="117">
        <v>0</v>
      </c>
      <c r="X279" s="117">
        <v>0</v>
      </c>
      <c r="Y279" s="118" t="s">
        <v>25</v>
      </c>
      <c r="Z279" s="117">
        <v>0</v>
      </c>
      <c r="AA279" s="117">
        <v>0</v>
      </c>
      <c r="AB279" s="117">
        <v>0</v>
      </c>
      <c r="AC279" s="117">
        <v>0</v>
      </c>
      <c r="AD279" s="117">
        <v>0</v>
      </c>
      <c r="AE279" s="117">
        <v>0</v>
      </c>
      <c r="AF279" s="118" t="s">
        <v>25</v>
      </c>
      <c r="AG279" s="117">
        <v>0</v>
      </c>
      <c r="AH279" s="117">
        <v>0</v>
      </c>
      <c r="AI279" s="117">
        <v>0</v>
      </c>
      <c r="AJ279" s="117">
        <v>0</v>
      </c>
      <c r="AK279" s="117">
        <v>0</v>
      </c>
      <c r="AL279" s="111">
        <v>0</v>
      </c>
    </row>
    <row r="280" spans="1:38" ht="50.25" customHeight="1">
      <c r="A280" s="78" t="s">
        <v>111</v>
      </c>
      <c r="B280" s="116" t="s">
        <v>550</v>
      </c>
      <c r="C280" s="117" t="s">
        <v>551</v>
      </c>
      <c r="D280" s="117" t="s">
        <v>25</v>
      </c>
      <c r="E280" s="117">
        <v>0</v>
      </c>
      <c r="F280" s="117">
        <v>0</v>
      </c>
      <c r="G280" s="117">
        <v>0</v>
      </c>
      <c r="H280" s="117">
        <v>0</v>
      </c>
      <c r="I280" s="117">
        <v>0</v>
      </c>
      <c r="J280" s="117">
        <v>0</v>
      </c>
      <c r="K280" s="117" t="s">
        <v>25</v>
      </c>
      <c r="L280" s="117">
        <v>0</v>
      </c>
      <c r="M280" s="117">
        <v>0</v>
      </c>
      <c r="N280" s="117">
        <v>0</v>
      </c>
      <c r="O280" s="117">
        <v>0</v>
      </c>
      <c r="P280" s="117">
        <v>0</v>
      </c>
      <c r="Q280" s="117">
        <v>0</v>
      </c>
      <c r="R280" s="118" t="s">
        <v>25</v>
      </c>
      <c r="S280" s="117">
        <v>0</v>
      </c>
      <c r="T280" s="117">
        <v>0</v>
      </c>
      <c r="U280" s="117">
        <v>0</v>
      </c>
      <c r="V280" s="117">
        <v>0</v>
      </c>
      <c r="W280" s="117">
        <v>0</v>
      </c>
      <c r="X280" s="117">
        <v>0</v>
      </c>
      <c r="Y280" s="118" t="s">
        <v>25</v>
      </c>
      <c r="Z280" s="117">
        <v>0</v>
      </c>
      <c r="AA280" s="117">
        <v>0</v>
      </c>
      <c r="AB280" s="117">
        <v>0</v>
      </c>
      <c r="AC280" s="117">
        <v>0</v>
      </c>
      <c r="AD280" s="117">
        <v>0</v>
      </c>
      <c r="AE280" s="117">
        <v>0</v>
      </c>
      <c r="AF280" s="118" t="s">
        <v>25</v>
      </c>
      <c r="AG280" s="117">
        <v>0</v>
      </c>
      <c r="AH280" s="117">
        <v>0</v>
      </c>
      <c r="AI280" s="117">
        <v>0</v>
      </c>
      <c r="AJ280" s="117">
        <v>0</v>
      </c>
      <c r="AK280" s="117">
        <v>0</v>
      </c>
      <c r="AL280" s="111">
        <v>0</v>
      </c>
    </row>
    <row r="281" spans="1:38" ht="31.5">
      <c r="A281" s="74" t="s">
        <v>113</v>
      </c>
      <c r="B281" s="15" t="s">
        <v>114</v>
      </c>
      <c r="C281" s="106" t="s">
        <v>24</v>
      </c>
      <c r="D281" s="204" t="s">
        <v>25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 t="s">
        <v>25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 t="s">
        <v>25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 t="s">
        <v>25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 t="s">
        <v>25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68">
        <v>0</v>
      </c>
    </row>
    <row r="282" spans="1:38">
      <c r="A282" s="74" t="s">
        <v>115</v>
      </c>
      <c r="B282" s="15" t="s">
        <v>116</v>
      </c>
      <c r="C282" s="106" t="s">
        <v>24</v>
      </c>
      <c r="D282" s="2" t="s">
        <v>25</v>
      </c>
      <c r="E282" s="2">
        <f t="shared" ref="E282:J282" si="155">IF((COUNTIF(E283:E332,"нд"))=(COUNTA(E283:E332)),"нд",SUMIF(E283:E332,"&gt;0",E283:E332))</f>
        <v>0</v>
      </c>
      <c r="F282" s="2">
        <f t="shared" si="155"/>
        <v>0</v>
      </c>
      <c r="G282" s="2">
        <f t="shared" si="155"/>
        <v>0</v>
      </c>
      <c r="H282" s="2">
        <f t="shared" si="155"/>
        <v>0</v>
      </c>
      <c r="I282" s="2">
        <f t="shared" si="155"/>
        <v>0</v>
      </c>
      <c r="J282" s="2">
        <f t="shared" si="155"/>
        <v>0</v>
      </c>
      <c r="K282" s="2" t="s">
        <v>25</v>
      </c>
      <c r="L282" s="2">
        <f t="shared" ref="L282:Q282" si="156">IF((COUNTIF(L283:L332,"нд"))=(COUNTA(L283:L332)),"нд",SUMIF(L283:L332,"&gt;0",L283:L332))</f>
        <v>0</v>
      </c>
      <c r="M282" s="2">
        <f t="shared" si="156"/>
        <v>0</v>
      </c>
      <c r="N282" s="2">
        <f t="shared" si="156"/>
        <v>0</v>
      </c>
      <c r="O282" s="2">
        <f t="shared" si="156"/>
        <v>0</v>
      </c>
      <c r="P282" s="2">
        <f t="shared" si="156"/>
        <v>0</v>
      </c>
      <c r="Q282" s="2">
        <f t="shared" si="156"/>
        <v>0</v>
      </c>
      <c r="R282" s="2" t="s">
        <v>25</v>
      </c>
      <c r="S282" s="2">
        <f t="shared" ref="S282:X282" si="157">IF((COUNTIF(S283:S332,"нд"))=(COUNTA(S283:S332)),"нд",SUMIF(S283:S332,"&gt;0",S283:S332))</f>
        <v>0</v>
      </c>
      <c r="T282" s="2">
        <f t="shared" si="157"/>
        <v>0</v>
      </c>
      <c r="U282" s="2">
        <f t="shared" si="157"/>
        <v>0</v>
      </c>
      <c r="V282" s="2">
        <f t="shared" si="157"/>
        <v>0</v>
      </c>
      <c r="W282" s="2">
        <f t="shared" si="157"/>
        <v>0</v>
      </c>
      <c r="X282" s="2">
        <f t="shared" si="157"/>
        <v>0</v>
      </c>
      <c r="Y282" s="2" t="s">
        <v>25</v>
      </c>
      <c r="Z282" s="2">
        <f t="shared" ref="Z282:AE282" si="158">IF((COUNTIF(Z283:Z332,"нд"))=(COUNTA(Z283:Z332)),"нд",SUMIF(Z283:Z332,"&gt;0",Z283:Z332))</f>
        <v>0</v>
      </c>
      <c r="AA282" s="2">
        <f t="shared" si="158"/>
        <v>0</v>
      </c>
      <c r="AB282" s="2">
        <f t="shared" si="158"/>
        <v>0</v>
      </c>
      <c r="AC282" s="2">
        <f t="shared" si="158"/>
        <v>0</v>
      </c>
      <c r="AD282" s="2">
        <f t="shared" si="158"/>
        <v>0</v>
      </c>
      <c r="AE282" s="2">
        <f t="shared" si="158"/>
        <v>0</v>
      </c>
      <c r="AF282" s="2" t="s">
        <v>25</v>
      </c>
      <c r="AG282" s="2">
        <f t="shared" ref="AG282:AL282" si="159">IF((COUNTIF(AG283:AG332,"нд"))=(COUNTA(AG283:AG332)),"нд",SUMIF(AG283:AG332,"&gt;0",AG283:AG332))</f>
        <v>0</v>
      </c>
      <c r="AH282" s="2">
        <f t="shared" si="159"/>
        <v>0</v>
      </c>
      <c r="AI282" s="2">
        <f t="shared" si="159"/>
        <v>0</v>
      </c>
      <c r="AJ282" s="2">
        <f t="shared" si="159"/>
        <v>0</v>
      </c>
      <c r="AK282" s="2">
        <f t="shared" si="159"/>
        <v>0</v>
      </c>
      <c r="AL282" s="68">
        <f t="shared" si="159"/>
        <v>0</v>
      </c>
    </row>
    <row r="283" spans="1:38" ht="31.5">
      <c r="A283" s="78" t="s">
        <v>115</v>
      </c>
      <c r="B283" s="116" t="s">
        <v>552</v>
      </c>
      <c r="C283" s="117" t="s">
        <v>553</v>
      </c>
      <c r="D283" s="117" t="s">
        <v>25</v>
      </c>
      <c r="E283" s="117">
        <v>0</v>
      </c>
      <c r="F283" s="117">
        <v>0</v>
      </c>
      <c r="G283" s="117">
        <v>0</v>
      </c>
      <c r="H283" s="117">
        <v>0</v>
      </c>
      <c r="I283" s="117">
        <v>0</v>
      </c>
      <c r="J283" s="117">
        <v>0</v>
      </c>
      <c r="K283" s="117" t="s">
        <v>25</v>
      </c>
      <c r="L283" s="117">
        <v>0</v>
      </c>
      <c r="M283" s="117">
        <v>0</v>
      </c>
      <c r="N283" s="117">
        <v>0</v>
      </c>
      <c r="O283" s="117">
        <v>0</v>
      </c>
      <c r="P283" s="117">
        <v>0</v>
      </c>
      <c r="Q283" s="117">
        <v>0</v>
      </c>
      <c r="R283" s="118" t="s">
        <v>25</v>
      </c>
      <c r="S283" s="117">
        <v>0</v>
      </c>
      <c r="T283" s="117">
        <v>0</v>
      </c>
      <c r="U283" s="117">
        <v>0</v>
      </c>
      <c r="V283" s="117">
        <v>0</v>
      </c>
      <c r="W283" s="117">
        <v>0</v>
      </c>
      <c r="X283" s="117">
        <v>0</v>
      </c>
      <c r="Y283" s="118" t="s">
        <v>25</v>
      </c>
      <c r="Z283" s="117">
        <v>0</v>
      </c>
      <c r="AA283" s="117">
        <v>0</v>
      </c>
      <c r="AB283" s="117">
        <v>0</v>
      </c>
      <c r="AC283" s="117">
        <v>0</v>
      </c>
      <c r="AD283" s="117">
        <v>0</v>
      </c>
      <c r="AE283" s="117">
        <v>0</v>
      </c>
      <c r="AF283" s="118" t="s">
        <v>25</v>
      </c>
      <c r="AG283" s="117">
        <v>0</v>
      </c>
      <c r="AH283" s="117">
        <v>0</v>
      </c>
      <c r="AI283" s="117">
        <v>0</v>
      </c>
      <c r="AJ283" s="117">
        <v>0</v>
      </c>
      <c r="AK283" s="117">
        <v>0</v>
      </c>
      <c r="AL283" s="111">
        <v>0</v>
      </c>
    </row>
    <row r="284" spans="1:38">
      <c r="A284" s="78" t="s">
        <v>115</v>
      </c>
      <c r="B284" s="116" t="s">
        <v>554</v>
      </c>
      <c r="C284" s="117" t="s">
        <v>555</v>
      </c>
      <c r="D284" s="117" t="s">
        <v>25</v>
      </c>
      <c r="E284" s="117">
        <v>0</v>
      </c>
      <c r="F284" s="117">
        <v>0</v>
      </c>
      <c r="G284" s="117">
        <v>0</v>
      </c>
      <c r="H284" s="117">
        <v>0</v>
      </c>
      <c r="I284" s="117">
        <v>0</v>
      </c>
      <c r="J284" s="117">
        <v>0</v>
      </c>
      <c r="K284" s="117" t="s">
        <v>25</v>
      </c>
      <c r="L284" s="117">
        <v>0</v>
      </c>
      <c r="M284" s="117">
        <v>0</v>
      </c>
      <c r="N284" s="117">
        <v>0</v>
      </c>
      <c r="O284" s="117">
        <v>0</v>
      </c>
      <c r="P284" s="117">
        <v>0</v>
      </c>
      <c r="Q284" s="117">
        <v>0</v>
      </c>
      <c r="R284" s="118" t="s">
        <v>25</v>
      </c>
      <c r="S284" s="117">
        <v>0</v>
      </c>
      <c r="T284" s="117">
        <v>0</v>
      </c>
      <c r="U284" s="117">
        <v>0</v>
      </c>
      <c r="V284" s="117">
        <v>0</v>
      </c>
      <c r="W284" s="117">
        <v>0</v>
      </c>
      <c r="X284" s="117">
        <v>0</v>
      </c>
      <c r="Y284" s="118" t="s">
        <v>25</v>
      </c>
      <c r="Z284" s="117">
        <v>0</v>
      </c>
      <c r="AA284" s="117">
        <v>0</v>
      </c>
      <c r="AB284" s="117">
        <v>0</v>
      </c>
      <c r="AC284" s="117">
        <v>0</v>
      </c>
      <c r="AD284" s="117">
        <v>0</v>
      </c>
      <c r="AE284" s="117">
        <v>0</v>
      </c>
      <c r="AF284" s="118" t="s">
        <v>25</v>
      </c>
      <c r="AG284" s="117">
        <v>0</v>
      </c>
      <c r="AH284" s="117">
        <v>0</v>
      </c>
      <c r="AI284" s="117">
        <v>0</v>
      </c>
      <c r="AJ284" s="117">
        <v>0</v>
      </c>
      <c r="AK284" s="117">
        <v>0</v>
      </c>
      <c r="AL284" s="111">
        <v>0</v>
      </c>
    </row>
    <row r="285" spans="1:38">
      <c r="A285" s="78" t="s">
        <v>115</v>
      </c>
      <c r="B285" s="116" t="s">
        <v>556</v>
      </c>
      <c r="C285" s="117" t="s">
        <v>557</v>
      </c>
      <c r="D285" s="117" t="s">
        <v>25</v>
      </c>
      <c r="E285" s="117">
        <v>0</v>
      </c>
      <c r="F285" s="117">
        <v>0</v>
      </c>
      <c r="G285" s="117">
        <v>0</v>
      </c>
      <c r="H285" s="117">
        <v>0</v>
      </c>
      <c r="I285" s="117">
        <v>0</v>
      </c>
      <c r="J285" s="117">
        <v>0</v>
      </c>
      <c r="K285" s="117" t="s">
        <v>25</v>
      </c>
      <c r="L285" s="117">
        <v>0</v>
      </c>
      <c r="M285" s="117">
        <v>0</v>
      </c>
      <c r="N285" s="117">
        <v>0</v>
      </c>
      <c r="O285" s="117">
        <v>0</v>
      </c>
      <c r="P285" s="117">
        <v>0</v>
      </c>
      <c r="Q285" s="117">
        <v>0</v>
      </c>
      <c r="R285" s="118" t="s">
        <v>25</v>
      </c>
      <c r="S285" s="117">
        <v>0</v>
      </c>
      <c r="T285" s="117">
        <v>0</v>
      </c>
      <c r="U285" s="117">
        <v>0</v>
      </c>
      <c r="V285" s="117">
        <v>0</v>
      </c>
      <c r="W285" s="117">
        <v>0</v>
      </c>
      <c r="X285" s="117">
        <v>0</v>
      </c>
      <c r="Y285" s="118" t="s">
        <v>25</v>
      </c>
      <c r="Z285" s="117">
        <v>0</v>
      </c>
      <c r="AA285" s="117">
        <v>0</v>
      </c>
      <c r="AB285" s="117">
        <v>0</v>
      </c>
      <c r="AC285" s="117">
        <v>0</v>
      </c>
      <c r="AD285" s="117">
        <v>0</v>
      </c>
      <c r="AE285" s="117">
        <v>0</v>
      </c>
      <c r="AF285" s="118" t="s">
        <v>25</v>
      </c>
      <c r="AG285" s="117">
        <v>0</v>
      </c>
      <c r="AH285" s="117">
        <v>0</v>
      </c>
      <c r="AI285" s="117">
        <v>0</v>
      </c>
      <c r="AJ285" s="117">
        <v>0</v>
      </c>
      <c r="AK285" s="117">
        <v>0</v>
      </c>
      <c r="AL285" s="111">
        <v>0</v>
      </c>
    </row>
    <row r="286" spans="1:38" ht="63">
      <c r="A286" s="78" t="s">
        <v>115</v>
      </c>
      <c r="B286" s="116" t="s">
        <v>558</v>
      </c>
      <c r="C286" s="117" t="s">
        <v>559</v>
      </c>
      <c r="D286" s="117" t="s">
        <v>25</v>
      </c>
      <c r="E286" s="117">
        <v>0</v>
      </c>
      <c r="F286" s="117">
        <v>0</v>
      </c>
      <c r="G286" s="117">
        <v>0</v>
      </c>
      <c r="H286" s="117">
        <v>0</v>
      </c>
      <c r="I286" s="117">
        <v>0</v>
      </c>
      <c r="J286" s="117">
        <v>0</v>
      </c>
      <c r="K286" s="117" t="s">
        <v>25</v>
      </c>
      <c r="L286" s="117">
        <v>0</v>
      </c>
      <c r="M286" s="117">
        <v>0</v>
      </c>
      <c r="N286" s="117">
        <v>0</v>
      </c>
      <c r="O286" s="117">
        <v>0</v>
      </c>
      <c r="P286" s="117">
        <v>0</v>
      </c>
      <c r="Q286" s="117">
        <v>0</v>
      </c>
      <c r="R286" s="118" t="s">
        <v>25</v>
      </c>
      <c r="S286" s="117">
        <v>0</v>
      </c>
      <c r="T286" s="117">
        <v>0</v>
      </c>
      <c r="U286" s="117">
        <v>0</v>
      </c>
      <c r="V286" s="117">
        <v>0</v>
      </c>
      <c r="W286" s="117">
        <v>0</v>
      </c>
      <c r="X286" s="117">
        <v>0</v>
      </c>
      <c r="Y286" s="118" t="s">
        <v>25</v>
      </c>
      <c r="Z286" s="117">
        <v>0</v>
      </c>
      <c r="AA286" s="117">
        <v>0</v>
      </c>
      <c r="AB286" s="117">
        <v>0</v>
      </c>
      <c r="AC286" s="117">
        <v>0</v>
      </c>
      <c r="AD286" s="117">
        <v>0</v>
      </c>
      <c r="AE286" s="117">
        <v>0</v>
      </c>
      <c r="AF286" s="118" t="s">
        <v>25</v>
      </c>
      <c r="AG286" s="117">
        <v>0</v>
      </c>
      <c r="AH286" s="117">
        <v>0</v>
      </c>
      <c r="AI286" s="117">
        <v>0</v>
      </c>
      <c r="AJ286" s="117">
        <v>0</v>
      </c>
      <c r="AK286" s="117">
        <v>0</v>
      </c>
      <c r="AL286" s="111">
        <v>0</v>
      </c>
    </row>
    <row r="287" spans="1:38" ht="78.75">
      <c r="A287" s="78" t="s">
        <v>115</v>
      </c>
      <c r="B287" s="116" t="s">
        <v>560</v>
      </c>
      <c r="C287" s="117" t="s">
        <v>561</v>
      </c>
      <c r="D287" s="117" t="s">
        <v>25</v>
      </c>
      <c r="E287" s="117">
        <v>0</v>
      </c>
      <c r="F287" s="117">
        <v>0</v>
      </c>
      <c r="G287" s="117">
        <v>0</v>
      </c>
      <c r="H287" s="117">
        <v>0</v>
      </c>
      <c r="I287" s="117">
        <v>0</v>
      </c>
      <c r="J287" s="117">
        <v>0</v>
      </c>
      <c r="K287" s="117" t="s">
        <v>25</v>
      </c>
      <c r="L287" s="117">
        <v>0</v>
      </c>
      <c r="M287" s="117">
        <v>0</v>
      </c>
      <c r="N287" s="117">
        <v>0</v>
      </c>
      <c r="O287" s="117">
        <v>0</v>
      </c>
      <c r="P287" s="117">
        <v>0</v>
      </c>
      <c r="Q287" s="117">
        <v>0</v>
      </c>
      <c r="R287" s="118" t="s">
        <v>25</v>
      </c>
      <c r="S287" s="117">
        <v>0</v>
      </c>
      <c r="T287" s="117">
        <v>0</v>
      </c>
      <c r="U287" s="117">
        <v>0</v>
      </c>
      <c r="V287" s="117">
        <v>0</v>
      </c>
      <c r="W287" s="117">
        <v>0</v>
      </c>
      <c r="X287" s="117">
        <v>0</v>
      </c>
      <c r="Y287" s="118" t="s">
        <v>25</v>
      </c>
      <c r="Z287" s="117">
        <v>0</v>
      </c>
      <c r="AA287" s="117">
        <v>0</v>
      </c>
      <c r="AB287" s="117">
        <v>0</v>
      </c>
      <c r="AC287" s="117">
        <v>0</v>
      </c>
      <c r="AD287" s="117">
        <v>0</v>
      </c>
      <c r="AE287" s="117">
        <v>0</v>
      </c>
      <c r="AF287" s="118" t="s">
        <v>25</v>
      </c>
      <c r="AG287" s="117">
        <v>0</v>
      </c>
      <c r="AH287" s="117">
        <v>0</v>
      </c>
      <c r="AI287" s="117">
        <v>0</v>
      </c>
      <c r="AJ287" s="117">
        <v>0</v>
      </c>
      <c r="AK287" s="117">
        <v>0</v>
      </c>
      <c r="AL287" s="111">
        <v>0</v>
      </c>
    </row>
    <row r="288" spans="1:38" ht="50.25" customHeight="1">
      <c r="A288" s="78" t="s">
        <v>115</v>
      </c>
      <c r="B288" s="116" t="s">
        <v>562</v>
      </c>
      <c r="C288" s="117" t="s">
        <v>563</v>
      </c>
      <c r="D288" s="117" t="s">
        <v>25</v>
      </c>
      <c r="E288" s="117">
        <v>0</v>
      </c>
      <c r="F288" s="117">
        <v>0</v>
      </c>
      <c r="G288" s="117">
        <v>0</v>
      </c>
      <c r="H288" s="117">
        <v>0</v>
      </c>
      <c r="I288" s="117">
        <v>0</v>
      </c>
      <c r="J288" s="117">
        <v>0</v>
      </c>
      <c r="K288" s="117" t="s">
        <v>25</v>
      </c>
      <c r="L288" s="117">
        <v>0</v>
      </c>
      <c r="M288" s="117">
        <v>0</v>
      </c>
      <c r="N288" s="117">
        <v>0</v>
      </c>
      <c r="O288" s="117">
        <v>0</v>
      </c>
      <c r="P288" s="117">
        <v>0</v>
      </c>
      <c r="Q288" s="117">
        <v>0</v>
      </c>
      <c r="R288" s="118" t="s">
        <v>25</v>
      </c>
      <c r="S288" s="117">
        <v>0</v>
      </c>
      <c r="T288" s="117">
        <v>0</v>
      </c>
      <c r="U288" s="117">
        <v>0</v>
      </c>
      <c r="V288" s="117">
        <v>0</v>
      </c>
      <c r="W288" s="117">
        <v>0</v>
      </c>
      <c r="X288" s="117">
        <v>0</v>
      </c>
      <c r="Y288" s="118" t="s">
        <v>25</v>
      </c>
      <c r="Z288" s="117">
        <v>0</v>
      </c>
      <c r="AA288" s="117">
        <v>0</v>
      </c>
      <c r="AB288" s="117">
        <v>0</v>
      </c>
      <c r="AC288" s="117">
        <v>0</v>
      </c>
      <c r="AD288" s="117">
        <v>0</v>
      </c>
      <c r="AE288" s="117">
        <v>0</v>
      </c>
      <c r="AF288" s="118" t="s">
        <v>25</v>
      </c>
      <c r="AG288" s="117">
        <v>0</v>
      </c>
      <c r="AH288" s="117">
        <v>0</v>
      </c>
      <c r="AI288" s="117">
        <v>0</v>
      </c>
      <c r="AJ288" s="117">
        <v>0</v>
      </c>
      <c r="AK288" s="117">
        <v>0</v>
      </c>
      <c r="AL288" s="111">
        <v>0</v>
      </c>
    </row>
    <row r="289" spans="1:38" ht="78.75">
      <c r="A289" s="78" t="s">
        <v>115</v>
      </c>
      <c r="B289" s="116" t="s">
        <v>564</v>
      </c>
      <c r="C289" s="117" t="s">
        <v>565</v>
      </c>
      <c r="D289" s="117" t="s">
        <v>25</v>
      </c>
      <c r="E289" s="117">
        <v>0</v>
      </c>
      <c r="F289" s="117">
        <v>0</v>
      </c>
      <c r="G289" s="117">
        <v>0</v>
      </c>
      <c r="H289" s="117">
        <v>0</v>
      </c>
      <c r="I289" s="117">
        <v>0</v>
      </c>
      <c r="J289" s="117">
        <v>0</v>
      </c>
      <c r="K289" s="117" t="s">
        <v>25</v>
      </c>
      <c r="L289" s="117">
        <v>0</v>
      </c>
      <c r="M289" s="117">
        <v>0</v>
      </c>
      <c r="N289" s="117">
        <v>0</v>
      </c>
      <c r="O289" s="117">
        <v>0</v>
      </c>
      <c r="P289" s="117">
        <v>0</v>
      </c>
      <c r="Q289" s="117">
        <v>0</v>
      </c>
      <c r="R289" s="118" t="s">
        <v>25</v>
      </c>
      <c r="S289" s="117">
        <v>0</v>
      </c>
      <c r="T289" s="117">
        <v>0</v>
      </c>
      <c r="U289" s="117">
        <v>0</v>
      </c>
      <c r="V289" s="117">
        <v>0</v>
      </c>
      <c r="W289" s="117">
        <v>0</v>
      </c>
      <c r="X289" s="117">
        <v>0</v>
      </c>
      <c r="Y289" s="118" t="s">
        <v>25</v>
      </c>
      <c r="Z289" s="117">
        <v>0</v>
      </c>
      <c r="AA289" s="117">
        <v>0</v>
      </c>
      <c r="AB289" s="117">
        <v>0</v>
      </c>
      <c r="AC289" s="117">
        <v>0</v>
      </c>
      <c r="AD289" s="117">
        <v>0</v>
      </c>
      <c r="AE289" s="117">
        <v>0</v>
      </c>
      <c r="AF289" s="118" t="s">
        <v>25</v>
      </c>
      <c r="AG289" s="117">
        <v>0</v>
      </c>
      <c r="AH289" s="117">
        <v>0</v>
      </c>
      <c r="AI289" s="117">
        <v>0</v>
      </c>
      <c r="AJ289" s="117">
        <v>0</v>
      </c>
      <c r="AK289" s="117">
        <v>0</v>
      </c>
      <c r="AL289" s="111">
        <v>0</v>
      </c>
    </row>
    <row r="290" spans="1:38" ht="94.5">
      <c r="A290" s="78" t="s">
        <v>115</v>
      </c>
      <c r="B290" s="116" t="s">
        <v>566</v>
      </c>
      <c r="C290" s="117" t="s">
        <v>567</v>
      </c>
      <c r="D290" s="117" t="s">
        <v>25</v>
      </c>
      <c r="E290" s="117">
        <v>0</v>
      </c>
      <c r="F290" s="117">
        <v>0</v>
      </c>
      <c r="G290" s="117">
        <v>0</v>
      </c>
      <c r="H290" s="117">
        <v>0</v>
      </c>
      <c r="I290" s="117">
        <v>0</v>
      </c>
      <c r="J290" s="117">
        <v>0</v>
      </c>
      <c r="K290" s="118">
        <v>2</v>
      </c>
      <c r="L290" s="117">
        <v>0</v>
      </c>
      <c r="M290" s="117">
        <v>0</v>
      </c>
      <c r="N290" s="117">
        <v>0</v>
      </c>
      <c r="O290" s="117">
        <v>0</v>
      </c>
      <c r="P290" s="117">
        <v>0</v>
      </c>
      <c r="Q290" s="117">
        <v>0</v>
      </c>
      <c r="R290" s="118" t="s">
        <v>25</v>
      </c>
      <c r="S290" s="117">
        <v>0</v>
      </c>
      <c r="T290" s="117">
        <v>0</v>
      </c>
      <c r="U290" s="117">
        <v>0</v>
      </c>
      <c r="V290" s="117">
        <v>0</v>
      </c>
      <c r="W290" s="117">
        <v>0</v>
      </c>
      <c r="X290" s="117">
        <v>0</v>
      </c>
      <c r="Y290" s="118" t="s">
        <v>25</v>
      </c>
      <c r="Z290" s="117">
        <v>0</v>
      </c>
      <c r="AA290" s="117">
        <v>0</v>
      </c>
      <c r="AB290" s="117">
        <v>0</v>
      </c>
      <c r="AC290" s="117">
        <v>0</v>
      </c>
      <c r="AD290" s="117">
        <v>0</v>
      </c>
      <c r="AE290" s="117">
        <v>0</v>
      </c>
      <c r="AF290" s="118" t="s">
        <v>25</v>
      </c>
      <c r="AG290" s="117">
        <v>0</v>
      </c>
      <c r="AH290" s="117">
        <v>0</v>
      </c>
      <c r="AI290" s="117">
        <v>0</v>
      </c>
      <c r="AJ290" s="117">
        <v>0</v>
      </c>
      <c r="AK290" s="117">
        <v>0</v>
      </c>
      <c r="AL290" s="111">
        <v>0</v>
      </c>
    </row>
    <row r="291" spans="1:38" ht="63">
      <c r="A291" s="78" t="s">
        <v>115</v>
      </c>
      <c r="B291" s="116" t="s">
        <v>569</v>
      </c>
      <c r="C291" s="117" t="s">
        <v>570</v>
      </c>
      <c r="D291" s="117" t="s">
        <v>25</v>
      </c>
      <c r="E291" s="117">
        <v>0</v>
      </c>
      <c r="F291" s="117">
        <v>0</v>
      </c>
      <c r="G291" s="117">
        <v>0</v>
      </c>
      <c r="H291" s="117">
        <v>0</v>
      </c>
      <c r="I291" s="117">
        <v>0</v>
      </c>
      <c r="J291" s="117">
        <v>0</v>
      </c>
      <c r="K291" s="118" t="s">
        <v>25</v>
      </c>
      <c r="L291" s="117">
        <v>0</v>
      </c>
      <c r="M291" s="117">
        <v>0</v>
      </c>
      <c r="N291" s="117">
        <v>0</v>
      </c>
      <c r="O291" s="117">
        <v>0</v>
      </c>
      <c r="P291" s="117">
        <v>0</v>
      </c>
      <c r="Q291" s="117">
        <v>0</v>
      </c>
      <c r="R291" s="118" t="s">
        <v>25</v>
      </c>
      <c r="S291" s="117">
        <v>0</v>
      </c>
      <c r="T291" s="117">
        <v>0</v>
      </c>
      <c r="U291" s="117">
        <v>0</v>
      </c>
      <c r="V291" s="117">
        <v>0</v>
      </c>
      <c r="W291" s="117">
        <v>0</v>
      </c>
      <c r="X291" s="117">
        <v>0</v>
      </c>
      <c r="Y291" s="118" t="s">
        <v>25</v>
      </c>
      <c r="Z291" s="117">
        <v>0</v>
      </c>
      <c r="AA291" s="117">
        <v>0</v>
      </c>
      <c r="AB291" s="117">
        <v>0</v>
      </c>
      <c r="AC291" s="117">
        <v>0</v>
      </c>
      <c r="AD291" s="117">
        <v>0</v>
      </c>
      <c r="AE291" s="117">
        <v>0</v>
      </c>
      <c r="AF291" s="118" t="s">
        <v>25</v>
      </c>
      <c r="AG291" s="117">
        <v>0</v>
      </c>
      <c r="AH291" s="117">
        <v>0</v>
      </c>
      <c r="AI291" s="117">
        <v>0</v>
      </c>
      <c r="AJ291" s="117">
        <v>0</v>
      </c>
      <c r="AK291" s="117">
        <v>0</v>
      </c>
      <c r="AL291" s="111">
        <v>0</v>
      </c>
    </row>
    <row r="292" spans="1:38" ht="63">
      <c r="A292" s="78" t="s">
        <v>115</v>
      </c>
      <c r="B292" s="116" t="s">
        <v>571</v>
      </c>
      <c r="C292" s="117" t="s">
        <v>572</v>
      </c>
      <c r="D292" s="117" t="s">
        <v>25</v>
      </c>
      <c r="E292" s="117">
        <v>0</v>
      </c>
      <c r="F292" s="117">
        <v>0</v>
      </c>
      <c r="G292" s="117">
        <v>0</v>
      </c>
      <c r="H292" s="117">
        <v>0</v>
      </c>
      <c r="I292" s="117">
        <v>0</v>
      </c>
      <c r="J292" s="117">
        <v>0</v>
      </c>
      <c r="K292" s="118" t="s">
        <v>25</v>
      </c>
      <c r="L292" s="117">
        <v>0</v>
      </c>
      <c r="M292" s="117">
        <v>0</v>
      </c>
      <c r="N292" s="117">
        <v>0</v>
      </c>
      <c r="O292" s="117">
        <v>0</v>
      </c>
      <c r="P292" s="117">
        <v>0</v>
      </c>
      <c r="Q292" s="117">
        <v>0</v>
      </c>
      <c r="R292" s="118" t="s">
        <v>25</v>
      </c>
      <c r="S292" s="117">
        <v>0</v>
      </c>
      <c r="T292" s="117">
        <v>0</v>
      </c>
      <c r="U292" s="117">
        <v>0</v>
      </c>
      <c r="V292" s="117">
        <v>0</v>
      </c>
      <c r="W292" s="117">
        <v>0</v>
      </c>
      <c r="X292" s="117">
        <v>0</v>
      </c>
      <c r="Y292" s="118" t="s">
        <v>25</v>
      </c>
      <c r="Z292" s="117">
        <v>0</v>
      </c>
      <c r="AA292" s="117">
        <v>0</v>
      </c>
      <c r="AB292" s="117">
        <v>0</v>
      </c>
      <c r="AC292" s="117">
        <v>0</v>
      </c>
      <c r="AD292" s="117">
        <v>0</v>
      </c>
      <c r="AE292" s="117">
        <v>0</v>
      </c>
      <c r="AF292" s="118" t="s">
        <v>25</v>
      </c>
      <c r="AG292" s="117">
        <v>0</v>
      </c>
      <c r="AH292" s="117">
        <v>0</v>
      </c>
      <c r="AI292" s="117">
        <v>0</v>
      </c>
      <c r="AJ292" s="117">
        <v>0</v>
      </c>
      <c r="AK292" s="117">
        <v>0</v>
      </c>
      <c r="AL292" s="111">
        <v>0</v>
      </c>
    </row>
    <row r="293" spans="1:38" ht="110.25">
      <c r="A293" s="78" t="s">
        <v>115</v>
      </c>
      <c r="B293" s="116" t="s">
        <v>573</v>
      </c>
      <c r="C293" s="117" t="s">
        <v>574</v>
      </c>
      <c r="D293" s="117" t="s">
        <v>25</v>
      </c>
      <c r="E293" s="117">
        <v>0</v>
      </c>
      <c r="F293" s="117">
        <v>0</v>
      </c>
      <c r="G293" s="117">
        <v>0</v>
      </c>
      <c r="H293" s="117">
        <v>0</v>
      </c>
      <c r="I293" s="117">
        <v>0</v>
      </c>
      <c r="J293" s="117">
        <v>0</v>
      </c>
      <c r="K293" s="118" t="s">
        <v>25</v>
      </c>
      <c r="L293" s="117">
        <v>0</v>
      </c>
      <c r="M293" s="117">
        <v>0</v>
      </c>
      <c r="N293" s="117">
        <v>0</v>
      </c>
      <c r="O293" s="117">
        <v>0</v>
      </c>
      <c r="P293" s="117">
        <v>0</v>
      </c>
      <c r="Q293" s="117">
        <v>0</v>
      </c>
      <c r="R293" s="118" t="s">
        <v>25</v>
      </c>
      <c r="S293" s="117">
        <v>0</v>
      </c>
      <c r="T293" s="117">
        <v>0</v>
      </c>
      <c r="U293" s="117">
        <v>0</v>
      </c>
      <c r="V293" s="117">
        <v>0</v>
      </c>
      <c r="W293" s="117">
        <v>0</v>
      </c>
      <c r="X293" s="117">
        <v>0</v>
      </c>
      <c r="Y293" s="118" t="s">
        <v>25</v>
      </c>
      <c r="Z293" s="117">
        <v>0</v>
      </c>
      <c r="AA293" s="117">
        <v>0</v>
      </c>
      <c r="AB293" s="117">
        <v>0</v>
      </c>
      <c r="AC293" s="117">
        <v>0</v>
      </c>
      <c r="AD293" s="117">
        <v>0</v>
      </c>
      <c r="AE293" s="117">
        <v>0</v>
      </c>
      <c r="AF293" s="118" t="s">
        <v>25</v>
      </c>
      <c r="AG293" s="117">
        <v>0</v>
      </c>
      <c r="AH293" s="117">
        <v>0</v>
      </c>
      <c r="AI293" s="117">
        <v>0</v>
      </c>
      <c r="AJ293" s="117">
        <v>0</v>
      </c>
      <c r="AK293" s="117">
        <v>0</v>
      </c>
      <c r="AL293" s="111">
        <v>0</v>
      </c>
    </row>
    <row r="294" spans="1:38" ht="63">
      <c r="A294" s="78" t="s">
        <v>115</v>
      </c>
      <c r="B294" s="116" t="s">
        <v>575</v>
      </c>
      <c r="C294" s="117" t="s">
        <v>576</v>
      </c>
      <c r="D294" s="117" t="s">
        <v>25</v>
      </c>
      <c r="E294" s="117">
        <v>0</v>
      </c>
      <c r="F294" s="117">
        <v>0</v>
      </c>
      <c r="G294" s="117">
        <v>0</v>
      </c>
      <c r="H294" s="117">
        <v>0</v>
      </c>
      <c r="I294" s="117">
        <v>0</v>
      </c>
      <c r="J294" s="117">
        <v>0</v>
      </c>
      <c r="K294" s="118" t="s">
        <v>25</v>
      </c>
      <c r="L294" s="117">
        <v>0</v>
      </c>
      <c r="M294" s="117">
        <v>0</v>
      </c>
      <c r="N294" s="117">
        <v>0</v>
      </c>
      <c r="O294" s="117">
        <v>0</v>
      </c>
      <c r="P294" s="117">
        <v>0</v>
      </c>
      <c r="Q294" s="117">
        <v>0</v>
      </c>
      <c r="R294" s="118" t="s">
        <v>25</v>
      </c>
      <c r="S294" s="117">
        <v>0</v>
      </c>
      <c r="T294" s="117">
        <v>0</v>
      </c>
      <c r="U294" s="117">
        <v>0</v>
      </c>
      <c r="V294" s="117">
        <v>0</v>
      </c>
      <c r="W294" s="117">
        <v>0</v>
      </c>
      <c r="X294" s="117">
        <v>0</v>
      </c>
      <c r="Y294" s="118" t="s">
        <v>25</v>
      </c>
      <c r="Z294" s="117">
        <v>0</v>
      </c>
      <c r="AA294" s="117">
        <v>0</v>
      </c>
      <c r="AB294" s="117">
        <v>0</v>
      </c>
      <c r="AC294" s="117">
        <v>0</v>
      </c>
      <c r="AD294" s="117">
        <v>0</v>
      </c>
      <c r="AE294" s="117">
        <v>0</v>
      </c>
      <c r="AF294" s="118" t="s">
        <v>25</v>
      </c>
      <c r="AG294" s="117">
        <v>0</v>
      </c>
      <c r="AH294" s="117">
        <v>0</v>
      </c>
      <c r="AI294" s="117">
        <v>0</v>
      </c>
      <c r="AJ294" s="117">
        <v>0</v>
      </c>
      <c r="AK294" s="117">
        <v>0</v>
      </c>
      <c r="AL294" s="111">
        <v>0</v>
      </c>
    </row>
    <row r="295" spans="1:38" ht="63">
      <c r="A295" s="78" t="s">
        <v>115</v>
      </c>
      <c r="B295" s="116" t="s">
        <v>577</v>
      </c>
      <c r="C295" s="117" t="s">
        <v>578</v>
      </c>
      <c r="D295" s="117" t="s">
        <v>25</v>
      </c>
      <c r="E295" s="117">
        <v>0</v>
      </c>
      <c r="F295" s="117">
        <v>0</v>
      </c>
      <c r="G295" s="117">
        <v>0</v>
      </c>
      <c r="H295" s="117">
        <v>0</v>
      </c>
      <c r="I295" s="117">
        <v>0</v>
      </c>
      <c r="J295" s="117">
        <v>0</v>
      </c>
      <c r="K295" s="118" t="s">
        <v>25</v>
      </c>
      <c r="L295" s="117">
        <v>0</v>
      </c>
      <c r="M295" s="117">
        <v>0</v>
      </c>
      <c r="N295" s="117">
        <v>0</v>
      </c>
      <c r="O295" s="117">
        <v>0</v>
      </c>
      <c r="P295" s="117">
        <v>0</v>
      </c>
      <c r="Q295" s="117">
        <v>0</v>
      </c>
      <c r="R295" s="118" t="s">
        <v>25</v>
      </c>
      <c r="S295" s="117">
        <v>0</v>
      </c>
      <c r="T295" s="117">
        <v>0</v>
      </c>
      <c r="U295" s="117">
        <v>0</v>
      </c>
      <c r="V295" s="117">
        <v>0</v>
      </c>
      <c r="W295" s="117">
        <v>0</v>
      </c>
      <c r="X295" s="117">
        <v>0</v>
      </c>
      <c r="Y295" s="118" t="s">
        <v>25</v>
      </c>
      <c r="Z295" s="117">
        <v>0</v>
      </c>
      <c r="AA295" s="117">
        <v>0</v>
      </c>
      <c r="AB295" s="117">
        <v>0</v>
      </c>
      <c r="AC295" s="117">
        <v>0</v>
      </c>
      <c r="AD295" s="117">
        <v>0</v>
      </c>
      <c r="AE295" s="117">
        <v>0</v>
      </c>
      <c r="AF295" s="118" t="s">
        <v>25</v>
      </c>
      <c r="AG295" s="117">
        <v>0</v>
      </c>
      <c r="AH295" s="117">
        <v>0</v>
      </c>
      <c r="AI295" s="117">
        <v>0</v>
      </c>
      <c r="AJ295" s="117">
        <v>0</v>
      </c>
      <c r="AK295" s="117">
        <v>0</v>
      </c>
      <c r="AL295" s="111">
        <v>0</v>
      </c>
    </row>
    <row r="296" spans="1:38" ht="31.5">
      <c r="A296" s="78" t="s">
        <v>115</v>
      </c>
      <c r="B296" s="116" t="s">
        <v>579</v>
      </c>
      <c r="C296" s="117" t="s">
        <v>580</v>
      </c>
      <c r="D296" s="117" t="s">
        <v>25</v>
      </c>
      <c r="E296" s="117">
        <v>0</v>
      </c>
      <c r="F296" s="117">
        <v>0</v>
      </c>
      <c r="G296" s="117">
        <v>0</v>
      </c>
      <c r="H296" s="117">
        <v>0</v>
      </c>
      <c r="I296" s="117">
        <v>0</v>
      </c>
      <c r="J296" s="117">
        <v>0</v>
      </c>
      <c r="K296" s="117" t="s">
        <v>25</v>
      </c>
      <c r="L296" s="117">
        <v>0</v>
      </c>
      <c r="M296" s="117">
        <v>0</v>
      </c>
      <c r="N296" s="117">
        <v>0</v>
      </c>
      <c r="O296" s="117">
        <v>0</v>
      </c>
      <c r="P296" s="117">
        <v>0</v>
      </c>
      <c r="Q296" s="117">
        <v>0</v>
      </c>
      <c r="R296" s="118" t="s">
        <v>25</v>
      </c>
      <c r="S296" s="117">
        <v>0</v>
      </c>
      <c r="T296" s="117">
        <v>0</v>
      </c>
      <c r="U296" s="117">
        <v>0</v>
      </c>
      <c r="V296" s="117">
        <v>0</v>
      </c>
      <c r="W296" s="117">
        <v>0</v>
      </c>
      <c r="X296" s="117">
        <v>0</v>
      </c>
      <c r="Y296" s="118" t="s">
        <v>25</v>
      </c>
      <c r="Z296" s="117">
        <v>0</v>
      </c>
      <c r="AA296" s="117">
        <v>0</v>
      </c>
      <c r="AB296" s="117">
        <v>0</v>
      </c>
      <c r="AC296" s="117">
        <v>0</v>
      </c>
      <c r="AD296" s="117">
        <v>0</v>
      </c>
      <c r="AE296" s="117">
        <v>0</v>
      </c>
      <c r="AF296" s="118" t="s">
        <v>25</v>
      </c>
      <c r="AG296" s="117">
        <v>0</v>
      </c>
      <c r="AH296" s="117">
        <v>0</v>
      </c>
      <c r="AI296" s="117">
        <v>0</v>
      </c>
      <c r="AJ296" s="117">
        <v>0</v>
      </c>
      <c r="AK296" s="117">
        <v>0</v>
      </c>
      <c r="AL296" s="111">
        <v>0</v>
      </c>
    </row>
    <row r="297" spans="1:38" ht="31.5">
      <c r="A297" s="78" t="s">
        <v>115</v>
      </c>
      <c r="B297" s="116" t="s">
        <v>581</v>
      </c>
      <c r="C297" s="117" t="s">
        <v>582</v>
      </c>
      <c r="D297" s="117" t="s">
        <v>25</v>
      </c>
      <c r="E297" s="117">
        <v>0</v>
      </c>
      <c r="F297" s="117">
        <v>0</v>
      </c>
      <c r="G297" s="117">
        <v>0</v>
      </c>
      <c r="H297" s="117">
        <v>0</v>
      </c>
      <c r="I297" s="117">
        <v>0</v>
      </c>
      <c r="J297" s="117">
        <v>0</v>
      </c>
      <c r="K297" s="117" t="s">
        <v>25</v>
      </c>
      <c r="L297" s="117">
        <v>0</v>
      </c>
      <c r="M297" s="117">
        <v>0</v>
      </c>
      <c r="N297" s="117">
        <v>0</v>
      </c>
      <c r="O297" s="117">
        <v>0</v>
      </c>
      <c r="P297" s="117">
        <v>0</v>
      </c>
      <c r="Q297" s="117">
        <v>0</v>
      </c>
      <c r="R297" s="118" t="s">
        <v>25</v>
      </c>
      <c r="S297" s="117">
        <v>0</v>
      </c>
      <c r="T297" s="117">
        <v>0</v>
      </c>
      <c r="U297" s="117">
        <v>0</v>
      </c>
      <c r="V297" s="117">
        <v>0</v>
      </c>
      <c r="W297" s="117">
        <v>0</v>
      </c>
      <c r="X297" s="117">
        <v>0</v>
      </c>
      <c r="Y297" s="118" t="s">
        <v>25</v>
      </c>
      <c r="Z297" s="117">
        <v>0</v>
      </c>
      <c r="AA297" s="117">
        <v>0</v>
      </c>
      <c r="AB297" s="117">
        <v>0</v>
      </c>
      <c r="AC297" s="117">
        <v>0</v>
      </c>
      <c r="AD297" s="117">
        <v>0</v>
      </c>
      <c r="AE297" s="117">
        <v>0</v>
      </c>
      <c r="AF297" s="118" t="s">
        <v>25</v>
      </c>
      <c r="AG297" s="117">
        <v>0</v>
      </c>
      <c r="AH297" s="117">
        <v>0</v>
      </c>
      <c r="AI297" s="117">
        <v>0</v>
      </c>
      <c r="AJ297" s="117">
        <v>0</v>
      </c>
      <c r="AK297" s="117">
        <v>0</v>
      </c>
      <c r="AL297" s="111">
        <v>0</v>
      </c>
    </row>
    <row r="298" spans="1:38">
      <c r="A298" s="78" t="s">
        <v>115</v>
      </c>
      <c r="B298" s="116" t="s">
        <v>583</v>
      </c>
      <c r="C298" s="117" t="s">
        <v>584</v>
      </c>
      <c r="D298" s="117" t="s">
        <v>25</v>
      </c>
      <c r="E298" s="117">
        <v>0</v>
      </c>
      <c r="F298" s="117">
        <v>0</v>
      </c>
      <c r="G298" s="117">
        <v>0</v>
      </c>
      <c r="H298" s="117">
        <v>0</v>
      </c>
      <c r="I298" s="117">
        <v>0</v>
      </c>
      <c r="J298" s="117">
        <v>0</v>
      </c>
      <c r="K298" s="117" t="s">
        <v>25</v>
      </c>
      <c r="L298" s="117">
        <v>0</v>
      </c>
      <c r="M298" s="117">
        <v>0</v>
      </c>
      <c r="N298" s="117">
        <v>0</v>
      </c>
      <c r="O298" s="117">
        <v>0</v>
      </c>
      <c r="P298" s="117">
        <v>0</v>
      </c>
      <c r="Q298" s="117">
        <v>0</v>
      </c>
      <c r="R298" s="118" t="s">
        <v>25</v>
      </c>
      <c r="S298" s="117">
        <v>0</v>
      </c>
      <c r="T298" s="117">
        <v>0</v>
      </c>
      <c r="U298" s="117">
        <v>0</v>
      </c>
      <c r="V298" s="117">
        <v>0</v>
      </c>
      <c r="W298" s="117">
        <v>0</v>
      </c>
      <c r="X298" s="117">
        <v>0</v>
      </c>
      <c r="Y298" s="118" t="s">
        <v>25</v>
      </c>
      <c r="Z298" s="117">
        <v>0</v>
      </c>
      <c r="AA298" s="117">
        <v>0</v>
      </c>
      <c r="AB298" s="117">
        <v>0</v>
      </c>
      <c r="AC298" s="117">
        <v>0</v>
      </c>
      <c r="AD298" s="117">
        <v>0</v>
      </c>
      <c r="AE298" s="117">
        <v>0</v>
      </c>
      <c r="AF298" s="118" t="s">
        <v>25</v>
      </c>
      <c r="AG298" s="117">
        <v>0</v>
      </c>
      <c r="AH298" s="117">
        <v>0</v>
      </c>
      <c r="AI298" s="117">
        <v>0</v>
      </c>
      <c r="AJ298" s="117">
        <v>0</v>
      </c>
      <c r="AK298" s="117">
        <v>0</v>
      </c>
      <c r="AL298" s="111">
        <v>0</v>
      </c>
    </row>
    <row r="299" spans="1:38">
      <c r="A299" s="78" t="s">
        <v>115</v>
      </c>
      <c r="B299" s="116" t="s">
        <v>585</v>
      </c>
      <c r="C299" s="117" t="s">
        <v>586</v>
      </c>
      <c r="D299" s="117" t="s">
        <v>25</v>
      </c>
      <c r="E299" s="117">
        <v>0</v>
      </c>
      <c r="F299" s="117">
        <v>0</v>
      </c>
      <c r="G299" s="117">
        <v>0</v>
      </c>
      <c r="H299" s="117">
        <v>0</v>
      </c>
      <c r="I299" s="117">
        <v>0</v>
      </c>
      <c r="J299" s="117">
        <v>0</v>
      </c>
      <c r="K299" s="117" t="s">
        <v>25</v>
      </c>
      <c r="L299" s="117">
        <v>0</v>
      </c>
      <c r="M299" s="117">
        <v>0</v>
      </c>
      <c r="N299" s="117">
        <v>0</v>
      </c>
      <c r="O299" s="117">
        <v>0</v>
      </c>
      <c r="P299" s="117">
        <v>0</v>
      </c>
      <c r="Q299" s="117">
        <v>0</v>
      </c>
      <c r="R299" s="118" t="s">
        <v>25</v>
      </c>
      <c r="S299" s="117">
        <v>0</v>
      </c>
      <c r="T299" s="117">
        <v>0</v>
      </c>
      <c r="U299" s="117">
        <v>0</v>
      </c>
      <c r="V299" s="117">
        <v>0</v>
      </c>
      <c r="W299" s="117">
        <v>0</v>
      </c>
      <c r="X299" s="117">
        <v>0</v>
      </c>
      <c r="Y299" s="118" t="s">
        <v>25</v>
      </c>
      <c r="Z299" s="117">
        <v>0</v>
      </c>
      <c r="AA299" s="117">
        <v>0</v>
      </c>
      <c r="AB299" s="117">
        <v>0</v>
      </c>
      <c r="AC299" s="117">
        <v>0</v>
      </c>
      <c r="AD299" s="117">
        <v>0</v>
      </c>
      <c r="AE299" s="117">
        <v>0</v>
      </c>
      <c r="AF299" s="118" t="s">
        <v>25</v>
      </c>
      <c r="AG299" s="117">
        <v>0</v>
      </c>
      <c r="AH299" s="117">
        <v>0</v>
      </c>
      <c r="AI299" s="117">
        <v>0</v>
      </c>
      <c r="AJ299" s="117">
        <v>0</v>
      </c>
      <c r="AK299" s="117">
        <v>0</v>
      </c>
      <c r="AL299" s="111">
        <v>0</v>
      </c>
    </row>
    <row r="300" spans="1:38">
      <c r="A300" s="78" t="s">
        <v>115</v>
      </c>
      <c r="B300" s="116" t="s">
        <v>587</v>
      </c>
      <c r="C300" s="117" t="s">
        <v>588</v>
      </c>
      <c r="D300" s="117" t="s">
        <v>25</v>
      </c>
      <c r="E300" s="117">
        <v>0</v>
      </c>
      <c r="F300" s="117">
        <v>0</v>
      </c>
      <c r="G300" s="117">
        <v>0</v>
      </c>
      <c r="H300" s="117">
        <v>0</v>
      </c>
      <c r="I300" s="117">
        <v>0</v>
      </c>
      <c r="J300" s="117">
        <v>0</v>
      </c>
      <c r="K300" s="117" t="s">
        <v>25</v>
      </c>
      <c r="L300" s="117">
        <v>0</v>
      </c>
      <c r="M300" s="117">
        <v>0</v>
      </c>
      <c r="N300" s="117">
        <v>0</v>
      </c>
      <c r="O300" s="117">
        <v>0</v>
      </c>
      <c r="P300" s="117">
        <v>0</v>
      </c>
      <c r="Q300" s="117">
        <v>0</v>
      </c>
      <c r="R300" s="118" t="s">
        <v>25</v>
      </c>
      <c r="S300" s="117">
        <v>0</v>
      </c>
      <c r="T300" s="117">
        <v>0</v>
      </c>
      <c r="U300" s="117">
        <v>0</v>
      </c>
      <c r="V300" s="117">
        <v>0</v>
      </c>
      <c r="W300" s="117">
        <v>0</v>
      </c>
      <c r="X300" s="117">
        <v>0</v>
      </c>
      <c r="Y300" s="118" t="s">
        <v>25</v>
      </c>
      <c r="Z300" s="117">
        <v>0</v>
      </c>
      <c r="AA300" s="117">
        <v>0</v>
      </c>
      <c r="AB300" s="117">
        <v>0</v>
      </c>
      <c r="AC300" s="117">
        <v>0</v>
      </c>
      <c r="AD300" s="117">
        <v>0</v>
      </c>
      <c r="AE300" s="117">
        <v>0</v>
      </c>
      <c r="AF300" s="118" t="s">
        <v>25</v>
      </c>
      <c r="AG300" s="117">
        <v>0</v>
      </c>
      <c r="AH300" s="117">
        <v>0</v>
      </c>
      <c r="AI300" s="117">
        <v>0</v>
      </c>
      <c r="AJ300" s="117">
        <v>0</v>
      </c>
      <c r="AK300" s="117">
        <v>0</v>
      </c>
      <c r="AL300" s="111">
        <v>0</v>
      </c>
    </row>
    <row r="301" spans="1:38">
      <c r="A301" s="78" t="s">
        <v>115</v>
      </c>
      <c r="B301" s="116" t="s">
        <v>589</v>
      </c>
      <c r="C301" s="117" t="s">
        <v>590</v>
      </c>
      <c r="D301" s="117" t="s">
        <v>25</v>
      </c>
      <c r="E301" s="117">
        <v>0</v>
      </c>
      <c r="F301" s="117">
        <v>0</v>
      </c>
      <c r="G301" s="117">
        <v>0</v>
      </c>
      <c r="H301" s="117">
        <v>0</v>
      </c>
      <c r="I301" s="117">
        <v>0</v>
      </c>
      <c r="J301" s="117">
        <v>0</v>
      </c>
      <c r="K301" s="117" t="s">
        <v>25</v>
      </c>
      <c r="L301" s="117">
        <v>0</v>
      </c>
      <c r="M301" s="117">
        <v>0</v>
      </c>
      <c r="N301" s="117">
        <v>0</v>
      </c>
      <c r="O301" s="117">
        <v>0</v>
      </c>
      <c r="P301" s="117">
        <v>0</v>
      </c>
      <c r="Q301" s="117">
        <v>0</v>
      </c>
      <c r="R301" s="118" t="s">
        <v>25</v>
      </c>
      <c r="S301" s="117">
        <v>0</v>
      </c>
      <c r="T301" s="117">
        <v>0</v>
      </c>
      <c r="U301" s="117">
        <v>0</v>
      </c>
      <c r="V301" s="117">
        <v>0</v>
      </c>
      <c r="W301" s="117">
        <v>0</v>
      </c>
      <c r="X301" s="117">
        <v>0</v>
      </c>
      <c r="Y301" s="118" t="s">
        <v>25</v>
      </c>
      <c r="Z301" s="117">
        <v>0</v>
      </c>
      <c r="AA301" s="117">
        <v>0</v>
      </c>
      <c r="AB301" s="117">
        <v>0</v>
      </c>
      <c r="AC301" s="117">
        <v>0</v>
      </c>
      <c r="AD301" s="117">
        <v>0</v>
      </c>
      <c r="AE301" s="117">
        <v>0</v>
      </c>
      <c r="AF301" s="118" t="s">
        <v>25</v>
      </c>
      <c r="AG301" s="117">
        <v>0</v>
      </c>
      <c r="AH301" s="117">
        <v>0</v>
      </c>
      <c r="AI301" s="117">
        <v>0</v>
      </c>
      <c r="AJ301" s="117">
        <v>0</v>
      </c>
      <c r="AK301" s="117">
        <v>0</v>
      </c>
      <c r="AL301" s="111">
        <v>0</v>
      </c>
    </row>
    <row r="302" spans="1:38">
      <c r="A302" s="78" t="s">
        <v>115</v>
      </c>
      <c r="B302" s="116" t="s">
        <v>591</v>
      </c>
      <c r="C302" s="117" t="s">
        <v>592</v>
      </c>
      <c r="D302" s="117" t="s">
        <v>25</v>
      </c>
      <c r="E302" s="117">
        <v>0</v>
      </c>
      <c r="F302" s="117">
        <v>0</v>
      </c>
      <c r="G302" s="117">
        <v>0</v>
      </c>
      <c r="H302" s="117">
        <v>0</v>
      </c>
      <c r="I302" s="117">
        <v>0</v>
      </c>
      <c r="J302" s="117">
        <v>0</v>
      </c>
      <c r="K302" s="117" t="s">
        <v>25</v>
      </c>
      <c r="L302" s="117">
        <v>0</v>
      </c>
      <c r="M302" s="117">
        <v>0</v>
      </c>
      <c r="N302" s="117">
        <v>0</v>
      </c>
      <c r="O302" s="117">
        <v>0</v>
      </c>
      <c r="P302" s="117">
        <v>0</v>
      </c>
      <c r="Q302" s="117">
        <v>0</v>
      </c>
      <c r="R302" s="118" t="s">
        <v>25</v>
      </c>
      <c r="S302" s="117">
        <v>0</v>
      </c>
      <c r="T302" s="117">
        <v>0</v>
      </c>
      <c r="U302" s="117">
        <v>0</v>
      </c>
      <c r="V302" s="117">
        <v>0</v>
      </c>
      <c r="W302" s="117">
        <v>0</v>
      </c>
      <c r="X302" s="117">
        <v>0</v>
      </c>
      <c r="Y302" s="118" t="s">
        <v>25</v>
      </c>
      <c r="Z302" s="117">
        <v>0</v>
      </c>
      <c r="AA302" s="117">
        <v>0</v>
      </c>
      <c r="AB302" s="117">
        <v>0</v>
      </c>
      <c r="AC302" s="117">
        <v>0</v>
      </c>
      <c r="AD302" s="117">
        <v>0</v>
      </c>
      <c r="AE302" s="117">
        <v>0</v>
      </c>
      <c r="AF302" s="118" t="s">
        <v>25</v>
      </c>
      <c r="AG302" s="117">
        <v>0</v>
      </c>
      <c r="AH302" s="117">
        <v>0</v>
      </c>
      <c r="AI302" s="117">
        <v>0</v>
      </c>
      <c r="AJ302" s="117">
        <v>0</v>
      </c>
      <c r="AK302" s="117">
        <v>0</v>
      </c>
      <c r="AL302" s="111">
        <v>0</v>
      </c>
    </row>
    <row r="303" spans="1:38">
      <c r="A303" s="78" t="s">
        <v>115</v>
      </c>
      <c r="B303" s="116" t="s">
        <v>593</v>
      </c>
      <c r="C303" s="117" t="s">
        <v>594</v>
      </c>
      <c r="D303" s="117" t="s">
        <v>25</v>
      </c>
      <c r="E303" s="117">
        <v>0</v>
      </c>
      <c r="F303" s="117">
        <v>0</v>
      </c>
      <c r="G303" s="117">
        <v>0</v>
      </c>
      <c r="H303" s="117">
        <v>0</v>
      </c>
      <c r="I303" s="117">
        <v>0</v>
      </c>
      <c r="J303" s="117">
        <v>0</v>
      </c>
      <c r="K303" s="117" t="s">
        <v>25</v>
      </c>
      <c r="L303" s="117">
        <v>0</v>
      </c>
      <c r="M303" s="117">
        <v>0</v>
      </c>
      <c r="N303" s="117">
        <v>0</v>
      </c>
      <c r="O303" s="117">
        <v>0</v>
      </c>
      <c r="P303" s="117">
        <v>0</v>
      </c>
      <c r="Q303" s="117">
        <v>0</v>
      </c>
      <c r="R303" s="118" t="s">
        <v>25</v>
      </c>
      <c r="S303" s="117">
        <v>0</v>
      </c>
      <c r="T303" s="117">
        <v>0</v>
      </c>
      <c r="U303" s="117">
        <v>0</v>
      </c>
      <c r="V303" s="117">
        <v>0</v>
      </c>
      <c r="W303" s="117">
        <v>0</v>
      </c>
      <c r="X303" s="117">
        <v>0</v>
      </c>
      <c r="Y303" s="118" t="s">
        <v>25</v>
      </c>
      <c r="Z303" s="117">
        <v>0</v>
      </c>
      <c r="AA303" s="117">
        <v>0</v>
      </c>
      <c r="AB303" s="117">
        <v>0</v>
      </c>
      <c r="AC303" s="117">
        <v>0</v>
      </c>
      <c r="AD303" s="117">
        <v>0</v>
      </c>
      <c r="AE303" s="117">
        <v>0</v>
      </c>
      <c r="AF303" s="118" t="s">
        <v>25</v>
      </c>
      <c r="AG303" s="117">
        <v>0</v>
      </c>
      <c r="AH303" s="117">
        <v>0</v>
      </c>
      <c r="AI303" s="117">
        <v>0</v>
      </c>
      <c r="AJ303" s="117">
        <v>0</v>
      </c>
      <c r="AK303" s="117">
        <v>0</v>
      </c>
      <c r="AL303" s="111">
        <v>0</v>
      </c>
    </row>
    <row r="304" spans="1:38">
      <c r="A304" s="78" t="s">
        <v>115</v>
      </c>
      <c r="B304" s="116" t="s">
        <v>595</v>
      </c>
      <c r="C304" s="117" t="s">
        <v>596</v>
      </c>
      <c r="D304" s="117" t="s">
        <v>25</v>
      </c>
      <c r="E304" s="117">
        <v>0</v>
      </c>
      <c r="F304" s="117">
        <v>0</v>
      </c>
      <c r="G304" s="117">
        <v>0</v>
      </c>
      <c r="H304" s="117">
        <v>0</v>
      </c>
      <c r="I304" s="117">
        <v>0</v>
      </c>
      <c r="J304" s="117">
        <v>0</v>
      </c>
      <c r="K304" s="117" t="s">
        <v>25</v>
      </c>
      <c r="L304" s="117">
        <v>0</v>
      </c>
      <c r="M304" s="117">
        <v>0</v>
      </c>
      <c r="N304" s="117">
        <v>0</v>
      </c>
      <c r="O304" s="117">
        <v>0</v>
      </c>
      <c r="P304" s="117">
        <v>0</v>
      </c>
      <c r="Q304" s="117">
        <v>0</v>
      </c>
      <c r="R304" s="118" t="s">
        <v>25</v>
      </c>
      <c r="S304" s="117">
        <v>0</v>
      </c>
      <c r="T304" s="117">
        <v>0</v>
      </c>
      <c r="U304" s="117">
        <v>0</v>
      </c>
      <c r="V304" s="117">
        <v>0</v>
      </c>
      <c r="W304" s="117">
        <v>0</v>
      </c>
      <c r="X304" s="117">
        <v>0</v>
      </c>
      <c r="Y304" s="118" t="s">
        <v>25</v>
      </c>
      <c r="Z304" s="117">
        <v>0</v>
      </c>
      <c r="AA304" s="117">
        <v>0</v>
      </c>
      <c r="AB304" s="117">
        <v>0</v>
      </c>
      <c r="AC304" s="117">
        <v>0</v>
      </c>
      <c r="AD304" s="117">
        <v>0</v>
      </c>
      <c r="AE304" s="117">
        <v>0</v>
      </c>
      <c r="AF304" s="118" t="s">
        <v>25</v>
      </c>
      <c r="AG304" s="117">
        <v>0</v>
      </c>
      <c r="AH304" s="117">
        <v>0</v>
      </c>
      <c r="AI304" s="117">
        <v>0</v>
      </c>
      <c r="AJ304" s="117">
        <v>0</v>
      </c>
      <c r="AK304" s="117">
        <v>0</v>
      </c>
      <c r="AL304" s="111">
        <v>0</v>
      </c>
    </row>
    <row r="305" spans="1:38">
      <c r="A305" s="78" t="s">
        <v>115</v>
      </c>
      <c r="B305" s="116" t="s">
        <v>597</v>
      </c>
      <c r="C305" s="117" t="s">
        <v>598</v>
      </c>
      <c r="D305" s="117" t="s">
        <v>25</v>
      </c>
      <c r="E305" s="117">
        <v>0</v>
      </c>
      <c r="F305" s="117">
        <v>0</v>
      </c>
      <c r="G305" s="117">
        <v>0</v>
      </c>
      <c r="H305" s="117">
        <v>0</v>
      </c>
      <c r="I305" s="117">
        <v>0</v>
      </c>
      <c r="J305" s="117">
        <v>0</v>
      </c>
      <c r="K305" s="117" t="s">
        <v>25</v>
      </c>
      <c r="L305" s="117">
        <v>0</v>
      </c>
      <c r="M305" s="117">
        <v>0</v>
      </c>
      <c r="N305" s="117">
        <v>0</v>
      </c>
      <c r="O305" s="117">
        <v>0</v>
      </c>
      <c r="P305" s="117">
        <v>0</v>
      </c>
      <c r="Q305" s="117">
        <v>0</v>
      </c>
      <c r="R305" s="118" t="s">
        <v>25</v>
      </c>
      <c r="S305" s="117">
        <v>0</v>
      </c>
      <c r="T305" s="117">
        <v>0</v>
      </c>
      <c r="U305" s="117">
        <v>0</v>
      </c>
      <c r="V305" s="117">
        <v>0</v>
      </c>
      <c r="W305" s="117">
        <v>0</v>
      </c>
      <c r="X305" s="117">
        <v>0</v>
      </c>
      <c r="Y305" s="118" t="s">
        <v>25</v>
      </c>
      <c r="Z305" s="117">
        <v>0</v>
      </c>
      <c r="AA305" s="117">
        <v>0</v>
      </c>
      <c r="AB305" s="117">
        <v>0</v>
      </c>
      <c r="AC305" s="117">
        <v>0</v>
      </c>
      <c r="AD305" s="117">
        <v>0</v>
      </c>
      <c r="AE305" s="117">
        <v>0</v>
      </c>
      <c r="AF305" s="118" t="s">
        <v>25</v>
      </c>
      <c r="AG305" s="117">
        <v>0</v>
      </c>
      <c r="AH305" s="117">
        <v>0</v>
      </c>
      <c r="AI305" s="117">
        <v>0</v>
      </c>
      <c r="AJ305" s="117">
        <v>0</v>
      </c>
      <c r="AK305" s="117">
        <v>0</v>
      </c>
      <c r="AL305" s="111">
        <v>0</v>
      </c>
    </row>
    <row r="306" spans="1:38">
      <c r="A306" s="78" t="s">
        <v>115</v>
      </c>
      <c r="B306" s="116" t="s">
        <v>599</v>
      </c>
      <c r="C306" s="117" t="s">
        <v>600</v>
      </c>
      <c r="D306" s="117" t="s">
        <v>25</v>
      </c>
      <c r="E306" s="117">
        <v>0</v>
      </c>
      <c r="F306" s="117">
        <v>0</v>
      </c>
      <c r="G306" s="117">
        <v>0</v>
      </c>
      <c r="H306" s="117">
        <v>0</v>
      </c>
      <c r="I306" s="117">
        <v>0</v>
      </c>
      <c r="J306" s="117">
        <v>0</v>
      </c>
      <c r="K306" s="117" t="s">
        <v>25</v>
      </c>
      <c r="L306" s="117">
        <v>0</v>
      </c>
      <c r="M306" s="117">
        <v>0</v>
      </c>
      <c r="N306" s="117">
        <v>0</v>
      </c>
      <c r="O306" s="117">
        <v>0</v>
      </c>
      <c r="P306" s="117">
        <v>0</v>
      </c>
      <c r="Q306" s="117">
        <v>0</v>
      </c>
      <c r="R306" s="118" t="s">
        <v>25</v>
      </c>
      <c r="S306" s="117">
        <v>0</v>
      </c>
      <c r="T306" s="117">
        <v>0</v>
      </c>
      <c r="U306" s="117">
        <v>0</v>
      </c>
      <c r="V306" s="117">
        <v>0</v>
      </c>
      <c r="W306" s="117">
        <v>0</v>
      </c>
      <c r="X306" s="117">
        <v>0</v>
      </c>
      <c r="Y306" s="118" t="s">
        <v>25</v>
      </c>
      <c r="Z306" s="117">
        <v>0</v>
      </c>
      <c r="AA306" s="117">
        <v>0</v>
      </c>
      <c r="AB306" s="117">
        <v>0</v>
      </c>
      <c r="AC306" s="117">
        <v>0</v>
      </c>
      <c r="AD306" s="117">
        <v>0</v>
      </c>
      <c r="AE306" s="117">
        <v>0</v>
      </c>
      <c r="AF306" s="118" t="s">
        <v>25</v>
      </c>
      <c r="AG306" s="117">
        <v>0</v>
      </c>
      <c r="AH306" s="117">
        <v>0</v>
      </c>
      <c r="AI306" s="117">
        <v>0</v>
      </c>
      <c r="AJ306" s="117">
        <v>0</v>
      </c>
      <c r="AK306" s="117">
        <v>0</v>
      </c>
      <c r="AL306" s="111">
        <v>0</v>
      </c>
    </row>
    <row r="307" spans="1:38" ht="31.5">
      <c r="A307" s="78" t="s">
        <v>115</v>
      </c>
      <c r="B307" s="116" t="s">
        <v>601</v>
      </c>
      <c r="C307" s="117" t="s">
        <v>602</v>
      </c>
      <c r="D307" s="117" t="s">
        <v>25</v>
      </c>
      <c r="E307" s="117">
        <v>0</v>
      </c>
      <c r="F307" s="117">
        <v>0</v>
      </c>
      <c r="G307" s="117">
        <v>0</v>
      </c>
      <c r="H307" s="117">
        <v>0</v>
      </c>
      <c r="I307" s="117">
        <v>0</v>
      </c>
      <c r="J307" s="117">
        <v>0</v>
      </c>
      <c r="K307" s="117" t="s">
        <v>25</v>
      </c>
      <c r="L307" s="117">
        <v>0</v>
      </c>
      <c r="M307" s="117">
        <v>0</v>
      </c>
      <c r="N307" s="117">
        <v>0</v>
      </c>
      <c r="O307" s="117">
        <v>0</v>
      </c>
      <c r="P307" s="117">
        <v>0</v>
      </c>
      <c r="Q307" s="117">
        <v>0</v>
      </c>
      <c r="R307" s="118" t="s">
        <v>25</v>
      </c>
      <c r="S307" s="117">
        <v>0</v>
      </c>
      <c r="T307" s="117">
        <v>0</v>
      </c>
      <c r="U307" s="117">
        <v>0</v>
      </c>
      <c r="V307" s="117">
        <v>0</v>
      </c>
      <c r="W307" s="117">
        <v>0</v>
      </c>
      <c r="X307" s="117">
        <v>0</v>
      </c>
      <c r="Y307" s="118" t="s">
        <v>25</v>
      </c>
      <c r="Z307" s="117">
        <v>0</v>
      </c>
      <c r="AA307" s="117">
        <v>0</v>
      </c>
      <c r="AB307" s="117">
        <v>0</v>
      </c>
      <c r="AC307" s="117">
        <v>0</v>
      </c>
      <c r="AD307" s="117">
        <v>0</v>
      </c>
      <c r="AE307" s="117">
        <v>0</v>
      </c>
      <c r="AF307" s="118" t="s">
        <v>25</v>
      </c>
      <c r="AG307" s="117">
        <v>0</v>
      </c>
      <c r="AH307" s="117">
        <v>0</v>
      </c>
      <c r="AI307" s="117">
        <v>0</v>
      </c>
      <c r="AJ307" s="117">
        <v>0</v>
      </c>
      <c r="AK307" s="117">
        <v>0</v>
      </c>
      <c r="AL307" s="111">
        <v>0</v>
      </c>
    </row>
    <row r="308" spans="1:38">
      <c r="A308" s="78" t="s">
        <v>115</v>
      </c>
      <c r="B308" s="116" t="s">
        <v>603</v>
      </c>
      <c r="C308" s="117" t="s">
        <v>604</v>
      </c>
      <c r="D308" s="117" t="s">
        <v>25</v>
      </c>
      <c r="E308" s="117">
        <v>0</v>
      </c>
      <c r="F308" s="117">
        <v>0</v>
      </c>
      <c r="G308" s="117">
        <v>0</v>
      </c>
      <c r="H308" s="117">
        <v>0</v>
      </c>
      <c r="I308" s="117">
        <v>0</v>
      </c>
      <c r="J308" s="117">
        <v>0</v>
      </c>
      <c r="K308" s="117" t="s">
        <v>25</v>
      </c>
      <c r="L308" s="117">
        <v>0</v>
      </c>
      <c r="M308" s="117">
        <v>0</v>
      </c>
      <c r="N308" s="117">
        <v>0</v>
      </c>
      <c r="O308" s="117">
        <v>0</v>
      </c>
      <c r="P308" s="117">
        <v>0</v>
      </c>
      <c r="Q308" s="117">
        <v>0</v>
      </c>
      <c r="R308" s="118" t="s">
        <v>25</v>
      </c>
      <c r="S308" s="117">
        <v>0</v>
      </c>
      <c r="T308" s="117">
        <v>0</v>
      </c>
      <c r="U308" s="117">
        <v>0</v>
      </c>
      <c r="V308" s="117">
        <v>0</v>
      </c>
      <c r="W308" s="117">
        <v>0</v>
      </c>
      <c r="X308" s="117">
        <v>0</v>
      </c>
      <c r="Y308" s="118" t="s">
        <v>25</v>
      </c>
      <c r="Z308" s="117">
        <v>0</v>
      </c>
      <c r="AA308" s="117">
        <v>0</v>
      </c>
      <c r="AB308" s="117">
        <v>0</v>
      </c>
      <c r="AC308" s="117">
        <v>0</v>
      </c>
      <c r="AD308" s="117">
        <v>0</v>
      </c>
      <c r="AE308" s="117">
        <v>0</v>
      </c>
      <c r="AF308" s="118" t="s">
        <v>25</v>
      </c>
      <c r="AG308" s="117">
        <v>0</v>
      </c>
      <c r="AH308" s="117">
        <v>0</v>
      </c>
      <c r="AI308" s="117">
        <v>0</v>
      </c>
      <c r="AJ308" s="117">
        <v>0</v>
      </c>
      <c r="AK308" s="117">
        <v>0</v>
      </c>
      <c r="AL308" s="111">
        <v>0</v>
      </c>
    </row>
    <row r="309" spans="1:38" ht="31.5">
      <c r="A309" s="78" t="s">
        <v>115</v>
      </c>
      <c r="B309" s="116" t="s">
        <v>605</v>
      </c>
      <c r="C309" s="117" t="s">
        <v>606</v>
      </c>
      <c r="D309" s="117" t="s">
        <v>25</v>
      </c>
      <c r="E309" s="117">
        <v>0</v>
      </c>
      <c r="F309" s="117">
        <v>0</v>
      </c>
      <c r="G309" s="117">
        <v>0</v>
      </c>
      <c r="H309" s="117">
        <v>0</v>
      </c>
      <c r="I309" s="117">
        <v>0</v>
      </c>
      <c r="J309" s="117">
        <v>0</v>
      </c>
      <c r="K309" s="117" t="s">
        <v>25</v>
      </c>
      <c r="L309" s="117">
        <v>0</v>
      </c>
      <c r="M309" s="117">
        <v>0</v>
      </c>
      <c r="N309" s="117">
        <v>0</v>
      </c>
      <c r="O309" s="117">
        <v>0</v>
      </c>
      <c r="P309" s="117">
        <v>0</v>
      </c>
      <c r="Q309" s="117">
        <v>0</v>
      </c>
      <c r="R309" s="118" t="s">
        <v>25</v>
      </c>
      <c r="S309" s="117">
        <v>0</v>
      </c>
      <c r="T309" s="117">
        <v>0</v>
      </c>
      <c r="U309" s="117">
        <v>0</v>
      </c>
      <c r="V309" s="117">
        <v>0</v>
      </c>
      <c r="W309" s="117">
        <v>0</v>
      </c>
      <c r="X309" s="117">
        <v>0</v>
      </c>
      <c r="Y309" s="118" t="s">
        <v>25</v>
      </c>
      <c r="Z309" s="117">
        <v>0</v>
      </c>
      <c r="AA309" s="117">
        <v>0</v>
      </c>
      <c r="AB309" s="117">
        <v>0</v>
      </c>
      <c r="AC309" s="117">
        <v>0</v>
      </c>
      <c r="AD309" s="117">
        <v>0</v>
      </c>
      <c r="AE309" s="117">
        <v>0</v>
      </c>
      <c r="AF309" s="118" t="s">
        <v>25</v>
      </c>
      <c r="AG309" s="117">
        <v>0</v>
      </c>
      <c r="AH309" s="117">
        <v>0</v>
      </c>
      <c r="AI309" s="117">
        <v>0</v>
      </c>
      <c r="AJ309" s="117">
        <v>0</v>
      </c>
      <c r="AK309" s="117">
        <v>0</v>
      </c>
      <c r="AL309" s="111">
        <v>0</v>
      </c>
    </row>
    <row r="310" spans="1:38" ht="31.5">
      <c r="A310" s="78" t="s">
        <v>115</v>
      </c>
      <c r="B310" s="116" t="s">
        <v>607</v>
      </c>
      <c r="C310" s="117" t="s">
        <v>608</v>
      </c>
      <c r="D310" s="117" t="s">
        <v>25</v>
      </c>
      <c r="E310" s="117">
        <v>0</v>
      </c>
      <c r="F310" s="117">
        <v>0</v>
      </c>
      <c r="G310" s="117">
        <v>0</v>
      </c>
      <c r="H310" s="117">
        <v>0</v>
      </c>
      <c r="I310" s="117">
        <v>0</v>
      </c>
      <c r="J310" s="117">
        <v>0</v>
      </c>
      <c r="K310" s="117" t="s">
        <v>25</v>
      </c>
      <c r="L310" s="117">
        <v>0</v>
      </c>
      <c r="M310" s="117">
        <v>0</v>
      </c>
      <c r="N310" s="117">
        <v>0</v>
      </c>
      <c r="O310" s="117">
        <v>0</v>
      </c>
      <c r="P310" s="117">
        <v>0</v>
      </c>
      <c r="Q310" s="117">
        <v>0</v>
      </c>
      <c r="R310" s="118" t="s">
        <v>25</v>
      </c>
      <c r="S310" s="117">
        <v>0</v>
      </c>
      <c r="T310" s="117">
        <v>0</v>
      </c>
      <c r="U310" s="117">
        <v>0</v>
      </c>
      <c r="V310" s="117">
        <v>0</v>
      </c>
      <c r="W310" s="117">
        <v>0</v>
      </c>
      <c r="X310" s="117">
        <v>0</v>
      </c>
      <c r="Y310" s="118" t="s">
        <v>25</v>
      </c>
      <c r="Z310" s="117">
        <v>0</v>
      </c>
      <c r="AA310" s="117">
        <v>0</v>
      </c>
      <c r="AB310" s="117">
        <v>0</v>
      </c>
      <c r="AC310" s="117">
        <v>0</v>
      </c>
      <c r="AD310" s="117">
        <v>0</v>
      </c>
      <c r="AE310" s="117">
        <v>0</v>
      </c>
      <c r="AF310" s="118" t="s">
        <v>25</v>
      </c>
      <c r="AG310" s="117">
        <v>0</v>
      </c>
      <c r="AH310" s="117">
        <v>0</v>
      </c>
      <c r="AI310" s="117">
        <v>0</v>
      </c>
      <c r="AJ310" s="117">
        <v>0</v>
      </c>
      <c r="AK310" s="117">
        <v>0</v>
      </c>
      <c r="AL310" s="111">
        <v>0</v>
      </c>
    </row>
    <row r="311" spans="1:38" ht="31.5">
      <c r="A311" s="78" t="s">
        <v>115</v>
      </c>
      <c r="B311" s="116" t="s">
        <v>609</v>
      </c>
      <c r="C311" s="117" t="s">
        <v>610</v>
      </c>
      <c r="D311" s="117" t="s">
        <v>25</v>
      </c>
      <c r="E311" s="117">
        <v>0</v>
      </c>
      <c r="F311" s="117">
        <v>0</v>
      </c>
      <c r="G311" s="117">
        <v>0</v>
      </c>
      <c r="H311" s="117">
        <v>0</v>
      </c>
      <c r="I311" s="117">
        <v>0</v>
      </c>
      <c r="J311" s="117">
        <v>0</v>
      </c>
      <c r="K311" s="117" t="s">
        <v>25</v>
      </c>
      <c r="L311" s="117">
        <v>0</v>
      </c>
      <c r="M311" s="117">
        <v>0</v>
      </c>
      <c r="N311" s="117">
        <v>0</v>
      </c>
      <c r="O311" s="117">
        <v>0</v>
      </c>
      <c r="P311" s="117">
        <v>0</v>
      </c>
      <c r="Q311" s="117">
        <v>0</v>
      </c>
      <c r="R311" s="118" t="s">
        <v>25</v>
      </c>
      <c r="S311" s="117">
        <v>0</v>
      </c>
      <c r="T311" s="117">
        <v>0</v>
      </c>
      <c r="U311" s="117">
        <v>0</v>
      </c>
      <c r="V311" s="117">
        <v>0</v>
      </c>
      <c r="W311" s="117">
        <v>0</v>
      </c>
      <c r="X311" s="117">
        <v>0</v>
      </c>
      <c r="Y311" s="118" t="s">
        <v>25</v>
      </c>
      <c r="Z311" s="117">
        <v>0</v>
      </c>
      <c r="AA311" s="117">
        <v>0</v>
      </c>
      <c r="AB311" s="117">
        <v>0</v>
      </c>
      <c r="AC311" s="117">
        <v>0</v>
      </c>
      <c r="AD311" s="117">
        <v>0</v>
      </c>
      <c r="AE311" s="117">
        <v>0</v>
      </c>
      <c r="AF311" s="118" t="s">
        <v>25</v>
      </c>
      <c r="AG311" s="117">
        <v>0</v>
      </c>
      <c r="AH311" s="117">
        <v>0</v>
      </c>
      <c r="AI311" s="117">
        <v>0</v>
      </c>
      <c r="AJ311" s="117">
        <v>0</v>
      </c>
      <c r="AK311" s="117">
        <v>0</v>
      </c>
      <c r="AL311" s="111">
        <v>0</v>
      </c>
    </row>
    <row r="312" spans="1:38" ht="31.5">
      <c r="A312" s="78" t="s">
        <v>115</v>
      </c>
      <c r="B312" s="116" t="s">
        <v>611</v>
      </c>
      <c r="C312" s="117" t="s">
        <v>612</v>
      </c>
      <c r="D312" s="117" t="s">
        <v>25</v>
      </c>
      <c r="E312" s="117">
        <v>0</v>
      </c>
      <c r="F312" s="117">
        <v>0</v>
      </c>
      <c r="G312" s="117">
        <v>0</v>
      </c>
      <c r="H312" s="117">
        <v>0</v>
      </c>
      <c r="I312" s="117">
        <v>0</v>
      </c>
      <c r="J312" s="117">
        <v>0</v>
      </c>
      <c r="K312" s="117" t="s">
        <v>25</v>
      </c>
      <c r="L312" s="117">
        <v>0</v>
      </c>
      <c r="M312" s="117">
        <v>0</v>
      </c>
      <c r="N312" s="117">
        <v>0</v>
      </c>
      <c r="O312" s="117">
        <v>0</v>
      </c>
      <c r="P312" s="117">
        <v>0</v>
      </c>
      <c r="Q312" s="117">
        <v>0</v>
      </c>
      <c r="R312" s="118" t="s">
        <v>25</v>
      </c>
      <c r="S312" s="117">
        <v>0</v>
      </c>
      <c r="T312" s="117">
        <v>0</v>
      </c>
      <c r="U312" s="117">
        <v>0</v>
      </c>
      <c r="V312" s="117">
        <v>0</v>
      </c>
      <c r="W312" s="117">
        <v>0</v>
      </c>
      <c r="X312" s="117">
        <v>0</v>
      </c>
      <c r="Y312" s="118" t="s">
        <v>25</v>
      </c>
      <c r="Z312" s="117">
        <v>0</v>
      </c>
      <c r="AA312" s="117">
        <v>0</v>
      </c>
      <c r="AB312" s="117">
        <v>0</v>
      </c>
      <c r="AC312" s="117">
        <v>0</v>
      </c>
      <c r="AD312" s="117">
        <v>0</v>
      </c>
      <c r="AE312" s="117">
        <v>0</v>
      </c>
      <c r="AF312" s="118" t="s">
        <v>25</v>
      </c>
      <c r="AG312" s="117">
        <v>0</v>
      </c>
      <c r="AH312" s="117">
        <v>0</v>
      </c>
      <c r="AI312" s="117">
        <v>0</v>
      </c>
      <c r="AJ312" s="117">
        <v>0</v>
      </c>
      <c r="AK312" s="117">
        <v>0</v>
      </c>
      <c r="AL312" s="111">
        <v>0</v>
      </c>
    </row>
    <row r="313" spans="1:38" ht="31.5">
      <c r="A313" s="78" t="s">
        <v>115</v>
      </c>
      <c r="B313" s="116" t="s">
        <v>613</v>
      </c>
      <c r="C313" s="117" t="s">
        <v>614</v>
      </c>
      <c r="D313" s="117" t="s">
        <v>25</v>
      </c>
      <c r="E313" s="117">
        <v>0</v>
      </c>
      <c r="F313" s="117">
        <v>0</v>
      </c>
      <c r="G313" s="117">
        <v>0</v>
      </c>
      <c r="H313" s="117">
        <v>0</v>
      </c>
      <c r="I313" s="117">
        <v>0</v>
      </c>
      <c r="J313" s="117">
        <v>0</v>
      </c>
      <c r="K313" s="117" t="s">
        <v>25</v>
      </c>
      <c r="L313" s="117">
        <v>0</v>
      </c>
      <c r="M313" s="117">
        <v>0</v>
      </c>
      <c r="N313" s="117">
        <v>0</v>
      </c>
      <c r="O313" s="117">
        <v>0</v>
      </c>
      <c r="P313" s="117">
        <v>0</v>
      </c>
      <c r="Q313" s="117">
        <v>0</v>
      </c>
      <c r="R313" s="118" t="s">
        <v>25</v>
      </c>
      <c r="S313" s="117">
        <v>0</v>
      </c>
      <c r="T313" s="117">
        <v>0</v>
      </c>
      <c r="U313" s="117">
        <v>0</v>
      </c>
      <c r="V313" s="117">
        <v>0</v>
      </c>
      <c r="W313" s="117">
        <v>0</v>
      </c>
      <c r="X313" s="117">
        <v>0</v>
      </c>
      <c r="Y313" s="118" t="s">
        <v>25</v>
      </c>
      <c r="Z313" s="117">
        <v>0</v>
      </c>
      <c r="AA313" s="117">
        <v>0</v>
      </c>
      <c r="AB313" s="117">
        <v>0</v>
      </c>
      <c r="AC313" s="117">
        <v>0</v>
      </c>
      <c r="AD313" s="117">
        <v>0</v>
      </c>
      <c r="AE313" s="117">
        <v>0</v>
      </c>
      <c r="AF313" s="118" t="s">
        <v>25</v>
      </c>
      <c r="AG313" s="117">
        <v>0</v>
      </c>
      <c r="AH313" s="117">
        <v>0</v>
      </c>
      <c r="AI313" s="117">
        <v>0</v>
      </c>
      <c r="AJ313" s="117">
        <v>0</v>
      </c>
      <c r="AK313" s="117">
        <v>0</v>
      </c>
      <c r="AL313" s="111">
        <v>0</v>
      </c>
    </row>
    <row r="314" spans="1:38">
      <c r="A314" s="78" t="s">
        <v>115</v>
      </c>
      <c r="B314" s="116" t="s">
        <v>615</v>
      </c>
      <c r="C314" s="117" t="s">
        <v>616</v>
      </c>
      <c r="D314" s="117" t="s">
        <v>25</v>
      </c>
      <c r="E314" s="117">
        <v>0</v>
      </c>
      <c r="F314" s="117">
        <v>0</v>
      </c>
      <c r="G314" s="117">
        <v>0</v>
      </c>
      <c r="H314" s="117">
        <v>0</v>
      </c>
      <c r="I314" s="117">
        <v>0</v>
      </c>
      <c r="J314" s="117">
        <v>0</v>
      </c>
      <c r="K314" s="117" t="s">
        <v>25</v>
      </c>
      <c r="L314" s="117">
        <v>0</v>
      </c>
      <c r="M314" s="117">
        <v>0</v>
      </c>
      <c r="N314" s="117">
        <v>0</v>
      </c>
      <c r="O314" s="117">
        <v>0</v>
      </c>
      <c r="P314" s="117">
        <v>0</v>
      </c>
      <c r="Q314" s="117">
        <v>0</v>
      </c>
      <c r="R314" s="118" t="s">
        <v>25</v>
      </c>
      <c r="S314" s="117">
        <v>0</v>
      </c>
      <c r="T314" s="117">
        <v>0</v>
      </c>
      <c r="U314" s="117">
        <v>0</v>
      </c>
      <c r="V314" s="117">
        <v>0</v>
      </c>
      <c r="W314" s="117">
        <v>0</v>
      </c>
      <c r="X314" s="117">
        <v>0</v>
      </c>
      <c r="Y314" s="118" t="s">
        <v>25</v>
      </c>
      <c r="Z314" s="117">
        <v>0</v>
      </c>
      <c r="AA314" s="117">
        <v>0</v>
      </c>
      <c r="AB314" s="117">
        <v>0</v>
      </c>
      <c r="AC314" s="117">
        <v>0</v>
      </c>
      <c r="AD314" s="117">
        <v>0</v>
      </c>
      <c r="AE314" s="117">
        <v>0</v>
      </c>
      <c r="AF314" s="118" t="s">
        <v>25</v>
      </c>
      <c r="AG314" s="117">
        <v>0</v>
      </c>
      <c r="AH314" s="117">
        <v>0</v>
      </c>
      <c r="AI314" s="117">
        <v>0</v>
      </c>
      <c r="AJ314" s="117">
        <v>0</v>
      </c>
      <c r="AK314" s="117">
        <v>0</v>
      </c>
      <c r="AL314" s="111">
        <v>0</v>
      </c>
    </row>
    <row r="315" spans="1:38">
      <c r="A315" s="78" t="s">
        <v>115</v>
      </c>
      <c r="B315" s="116" t="s">
        <v>617</v>
      </c>
      <c r="C315" s="117" t="s">
        <v>618</v>
      </c>
      <c r="D315" s="117" t="s">
        <v>25</v>
      </c>
      <c r="E315" s="117">
        <v>0</v>
      </c>
      <c r="F315" s="117">
        <v>0</v>
      </c>
      <c r="G315" s="117">
        <v>0</v>
      </c>
      <c r="H315" s="117">
        <v>0</v>
      </c>
      <c r="I315" s="117">
        <v>0</v>
      </c>
      <c r="J315" s="117">
        <v>0</v>
      </c>
      <c r="K315" s="117" t="s">
        <v>25</v>
      </c>
      <c r="L315" s="117">
        <v>0</v>
      </c>
      <c r="M315" s="117">
        <v>0</v>
      </c>
      <c r="N315" s="117">
        <v>0</v>
      </c>
      <c r="O315" s="117">
        <v>0</v>
      </c>
      <c r="P315" s="117">
        <v>0</v>
      </c>
      <c r="Q315" s="117">
        <v>0</v>
      </c>
      <c r="R315" s="118" t="s">
        <v>25</v>
      </c>
      <c r="S315" s="117">
        <v>0</v>
      </c>
      <c r="T315" s="117">
        <v>0</v>
      </c>
      <c r="U315" s="117">
        <v>0</v>
      </c>
      <c r="V315" s="117">
        <v>0</v>
      </c>
      <c r="W315" s="117">
        <v>0</v>
      </c>
      <c r="X315" s="117">
        <v>0</v>
      </c>
      <c r="Y315" s="118" t="s">
        <v>25</v>
      </c>
      <c r="Z315" s="117">
        <v>0</v>
      </c>
      <c r="AA315" s="117">
        <v>0</v>
      </c>
      <c r="AB315" s="117">
        <v>0</v>
      </c>
      <c r="AC315" s="117">
        <v>0</v>
      </c>
      <c r="AD315" s="117">
        <v>0</v>
      </c>
      <c r="AE315" s="117">
        <v>0</v>
      </c>
      <c r="AF315" s="118" t="s">
        <v>25</v>
      </c>
      <c r="AG315" s="117">
        <v>0</v>
      </c>
      <c r="AH315" s="117">
        <v>0</v>
      </c>
      <c r="AI315" s="117">
        <v>0</v>
      </c>
      <c r="AJ315" s="117">
        <v>0</v>
      </c>
      <c r="AK315" s="117">
        <v>0</v>
      </c>
      <c r="AL315" s="111">
        <v>0</v>
      </c>
    </row>
    <row r="316" spans="1:38">
      <c r="A316" s="78" t="s">
        <v>115</v>
      </c>
      <c r="B316" s="116" t="s">
        <v>619</v>
      </c>
      <c r="C316" s="117" t="s">
        <v>620</v>
      </c>
      <c r="D316" s="117" t="s">
        <v>25</v>
      </c>
      <c r="E316" s="117">
        <v>0</v>
      </c>
      <c r="F316" s="117">
        <v>0</v>
      </c>
      <c r="G316" s="117">
        <v>0</v>
      </c>
      <c r="H316" s="117">
        <v>0</v>
      </c>
      <c r="I316" s="117">
        <v>0</v>
      </c>
      <c r="J316" s="117">
        <v>0</v>
      </c>
      <c r="K316" s="117" t="s">
        <v>25</v>
      </c>
      <c r="L316" s="117">
        <v>0</v>
      </c>
      <c r="M316" s="117">
        <v>0</v>
      </c>
      <c r="N316" s="117">
        <v>0</v>
      </c>
      <c r="O316" s="117">
        <v>0</v>
      </c>
      <c r="P316" s="117">
        <v>0</v>
      </c>
      <c r="Q316" s="117">
        <v>0</v>
      </c>
      <c r="R316" s="118" t="s">
        <v>25</v>
      </c>
      <c r="S316" s="117">
        <v>0</v>
      </c>
      <c r="T316" s="117">
        <v>0</v>
      </c>
      <c r="U316" s="117">
        <v>0</v>
      </c>
      <c r="V316" s="117">
        <v>0</v>
      </c>
      <c r="W316" s="117">
        <v>0</v>
      </c>
      <c r="X316" s="117">
        <v>0</v>
      </c>
      <c r="Y316" s="118" t="s">
        <v>25</v>
      </c>
      <c r="Z316" s="117">
        <v>0</v>
      </c>
      <c r="AA316" s="117">
        <v>0</v>
      </c>
      <c r="AB316" s="117">
        <v>0</v>
      </c>
      <c r="AC316" s="117">
        <v>0</v>
      </c>
      <c r="AD316" s="117">
        <v>0</v>
      </c>
      <c r="AE316" s="117">
        <v>0</v>
      </c>
      <c r="AF316" s="118" t="s">
        <v>25</v>
      </c>
      <c r="AG316" s="117">
        <v>0</v>
      </c>
      <c r="AH316" s="117">
        <v>0</v>
      </c>
      <c r="AI316" s="117">
        <v>0</v>
      </c>
      <c r="AJ316" s="117">
        <v>0</v>
      </c>
      <c r="AK316" s="117">
        <v>0</v>
      </c>
      <c r="AL316" s="111">
        <v>0</v>
      </c>
    </row>
    <row r="317" spans="1:38">
      <c r="A317" s="78" t="s">
        <v>115</v>
      </c>
      <c r="B317" s="116" t="s">
        <v>621</v>
      </c>
      <c r="C317" s="117" t="s">
        <v>622</v>
      </c>
      <c r="D317" s="117" t="s">
        <v>25</v>
      </c>
      <c r="E317" s="117">
        <v>0</v>
      </c>
      <c r="F317" s="117">
        <v>0</v>
      </c>
      <c r="G317" s="117">
        <v>0</v>
      </c>
      <c r="H317" s="117">
        <v>0</v>
      </c>
      <c r="I317" s="117">
        <v>0</v>
      </c>
      <c r="J317" s="117">
        <v>0</v>
      </c>
      <c r="K317" s="117" t="s">
        <v>25</v>
      </c>
      <c r="L317" s="117">
        <v>0</v>
      </c>
      <c r="M317" s="117">
        <v>0</v>
      </c>
      <c r="N317" s="117">
        <v>0</v>
      </c>
      <c r="O317" s="117">
        <v>0</v>
      </c>
      <c r="P317" s="117">
        <v>0</v>
      </c>
      <c r="Q317" s="117">
        <v>0</v>
      </c>
      <c r="R317" s="118" t="s">
        <v>25</v>
      </c>
      <c r="S317" s="117">
        <v>0</v>
      </c>
      <c r="T317" s="117">
        <v>0</v>
      </c>
      <c r="U317" s="117">
        <v>0</v>
      </c>
      <c r="V317" s="117">
        <v>0</v>
      </c>
      <c r="W317" s="117">
        <v>0</v>
      </c>
      <c r="X317" s="117">
        <v>0</v>
      </c>
      <c r="Y317" s="118" t="s">
        <v>25</v>
      </c>
      <c r="Z317" s="117">
        <v>0</v>
      </c>
      <c r="AA317" s="117">
        <v>0</v>
      </c>
      <c r="AB317" s="117">
        <v>0</v>
      </c>
      <c r="AC317" s="117">
        <v>0</v>
      </c>
      <c r="AD317" s="117">
        <v>0</v>
      </c>
      <c r="AE317" s="117">
        <v>0</v>
      </c>
      <c r="AF317" s="118" t="s">
        <v>25</v>
      </c>
      <c r="AG317" s="117">
        <v>0</v>
      </c>
      <c r="AH317" s="117">
        <v>0</v>
      </c>
      <c r="AI317" s="117">
        <v>0</v>
      </c>
      <c r="AJ317" s="117">
        <v>0</v>
      </c>
      <c r="AK317" s="117">
        <v>0</v>
      </c>
      <c r="AL317" s="111">
        <v>0</v>
      </c>
    </row>
    <row r="318" spans="1:38" ht="31.5">
      <c r="A318" s="78" t="s">
        <v>115</v>
      </c>
      <c r="B318" s="116" t="s">
        <v>623</v>
      </c>
      <c r="C318" s="117" t="s">
        <v>624</v>
      </c>
      <c r="D318" s="117" t="s">
        <v>25</v>
      </c>
      <c r="E318" s="117">
        <v>0</v>
      </c>
      <c r="F318" s="117">
        <v>0</v>
      </c>
      <c r="G318" s="117">
        <v>0</v>
      </c>
      <c r="H318" s="117">
        <v>0</v>
      </c>
      <c r="I318" s="117">
        <v>0</v>
      </c>
      <c r="J318" s="117">
        <v>0</v>
      </c>
      <c r="K318" s="117" t="s">
        <v>25</v>
      </c>
      <c r="L318" s="117">
        <v>0</v>
      </c>
      <c r="M318" s="117">
        <v>0</v>
      </c>
      <c r="N318" s="117">
        <v>0</v>
      </c>
      <c r="O318" s="117">
        <v>0</v>
      </c>
      <c r="P318" s="117">
        <v>0</v>
      </c>
      <c r="Q318" s="117">
        <v>0</v>
      </c>
      <c r="R318" s="118" t="s">
        <v>25</v>
      </c>
      <c r="S318" s="117">
        <v>0</v>
      </c>
      <c r="T318" s="117">
        <v>0</v>
      </c>
      <c r="U318" s="117">
        <v>0</v>
      </c>
      <c r="V318" s="117">
        <v>0</v>
      </c>
      <c r="W318" s="117">
        <v>0</v>
      </c>
      <c r="X318" s="117">
        <v>0</v>
      </c>
      <c r="Y318" s="118" t="s">
        <v>25</v>
      </c>
      <c r="Z318" s="117">
        <v>0</v>
      </c>
      <c r="AA318" s="117">
        <v>0</v>
      </c>
      <c r="AB318" s="117">
        <v>0</v>
      </c>
      <c r="AC318" s="117">
        <v>0</v>
      </c>
      <c r="AD318" s="117">
        <v>0</v>
      </c>
      <c r="AE318" s="117">
        <v>0</v>
      </c>
      <c r="AF318" s="118" t="s">
        <v>25</v>
      </c>
      <c r="AG318" s="117">
        <v>0</v>
      </c>
      <c r="AH318" s="117">
        <v>0</v>
      </c>
      <c r="AI318" s="117">
        <v>0</v>
      </c>
      <c r="AJ318" s="117">
        <v>0</v>
      </c>
      <c r="AK318" s="117">
        <v>0</v>
      </c>
      <c r="AL318" s="111">
        <v>0</v>
      </c>
    </row>
    <row r="319" spans="1:38">
      <c r="A319" s="78" t="s">
        <v>115</v>
      </c>
      <c r="B319" s="116" t="s">
        <v>625</v>
      </c>
      <c r="C319" s="117" t="s">
        <v>626</v>
      </c>
      <c r="D319" s="117" t="s">
        <v>25</v>
      </c>
      <c r="E319" s="117">
        <v>0</v>
      </c>
      <c r="F319" s="117">
        <v>0</v>
      </c>
      <c r="G319" s="117">
        <v>0</v>
      </c>
      <c r="H319" s="117">
        <v>0</v>
      </c>
      <c r="I319" s="117">
        <v>0</v>
      </c>
      <c r="J319" s="117">
        <v>0</v>
      </c>
      <c r="K319" s="117" t="s">
        <v>25</v>
      </c>
      <c r="L319" s="117">
        <v>0</v>
      </c>
      <c r="M319" s="117">
        <v>0</v>
      </c>
      <c r="N319" s="117">
        <v>0</v>
      </c>
      <c r="O319" s="117">
        <v>0</v>
      </c>
      <c r="P319" s="117">
        <v>0</v>
      </c>
      <c r="Q319" s="117">
        <v>0</v>
      </c>
      <c r="R319" s="118" t="s">
        <v>25</v>
      </c>
      <c r="S319" s="117">
        <v>0</v>
      </c>
      <c r="T319" s="117">
        <v>0</v>
      </c>
      <c r="U319" s="117">
        <v>0</v>
      </c>
      <c r="V319" s="117">
        <v>0</v>
      </c>
      <c r="W319" s="117">
        <v>0</v>
      </c>
      <c r="X319" s="117">
        <v>0</v>
      </c>
      <c r="Y319" s="118" t="s">
        <v>25</v>
      </c>
      <c r="Z319" s="117">
        <v>0</v>
      </c>
      <c r="AA319" s="117">
        <v>0</v>
      </c>
      <c r="AB319" s="117">
        <v>0</v>
      </c>
      <c r="AC319" s="117">
        <v>0</v>
      </c>
      <c r="AD319" s="117">
        <v>0</v>
      </c>
      <c r="AE319" s="117">
        <v>0</v>
      </c>
      <c r="AF319" s="118" t="s">
        <v>25</v>
      </c>
      <c r="AG319" s="117">
        <v>0</v>
      </c>
      <c r="AH319" s="117">
        <v>0</v>
      </c>
      <c r="AI319" s="117">
        <v>0</v>
      </c>
      <c r="AJ319" s="117">
        <v>0</v>
      </c>
      <c r="AK319" s="117">
        <v>0</v>
      </c>
      <c r="AL319" s="111">
        <v>0</v>
      </c>
    </row>
    <row r="320" spans="1:38">
      <c r="A320" s="78" t="s">
        <v>115</v>
      </c>
      <c r="B320" s="116" t="s">
        <v>627</v>
      </c>
      <c r="C320" s="117" t="s">
        <v>628</v>
      </c>
      <c r="D320" s="117" t="s">
        <v>25</v>
      </c>
      <c r="E320" s="117">
        <v>0</v>
      </c>
      <c r="F320" s="117">
        <v>0</v>
      </c>
      <c r="G320" s="117">
        <v>0</v>
      </c>
      <c r="H320" s="117">
        <v>0</v>
      </c>
      <c r="I320" s="117">
        <v>0</v>
      </c>
      <c r="J320" s="117">
        <v>0</v>
      </c>
      <c r="K320" s="117" t="s">
        <v>25</v>
      </c>
      <c r="L320" s="117">
        <v>0</v>
      </c>
      <c r="M320" s="117">
        <v>0</v>
      </c>
      <c r="N320" s="117">
        <v>0</v>
      </c>
      <c r="O320" s="117">
        <v>0</v>
      </c>
      <c r="P320" s="117">
        <v>0</v>
      </c>
      <c r="Q320" s="117">
        <v>0</v>
      </c>
      <c r="R320" s="118" t="s">
        <v>25</v>
      </c>
      <c r="S320" s="117">
        <v>0</v>
      </c>
      <c r="T320" s="117">
        <v>0</v>
      </c>
      <c r="U320" s="117">
        <v>0</v>
      </c>
      <c r="V320" s="117">
        <v>0</v>
      </c>
      <c r="W320" s="117">
        <v>0</v>
      </c>
      <c r="X320" s="117">
        <v>0</v>
      </c>
      <c r="Y320" s="118" t="s">
        <v>25</v>
      </c>
      <c r="Z320" s="117">
        <v>0</v>
      </c>
      <c r="AA320" s="117">
        <v>0</v>
      </c>
      <c r="AB320" s="117">
        <v>0</v>
      </c>
      <c r="AC320" s="117">
        <v>0</v>
      </c>
      <c r="AD320" s="117">
        <v>0</v>
      </c>
      <c r="AE320" s="117">
        <v>0</v>
      </c>
      <c r="AF320" s="118" t="s">
        <v>25</v>
      </c>
      <c r="AG320" s="117">
        <v>0</v>
      </c>
      <c r="AH320" s="117">
        <v>0</v>
      </c>
      <c r="AI320" s="117">
        <v>0</v>
      </c>
      <c r="AJ320" s="117">
        <v>0</v>
      </c>
      <c r="AK320" s="117">
        <v>0</v>
      </c>
      <c r="AL320" s="111">
        <v>0</v>
      </c>
    </row>
    <row r="321" spans="1:38">
      <c r="A321" s="78" t="s">
        <v>115</v>
      </c>
      <c r="B321" s="116" t="s">
        <v>629</v>
      </c>
      <c r="C321" s="117" t="s">
        <v>630</v>
      </c>
      <c r="D321" s="117" t="s">
        <v>25</v>
      </c>
      <c r="E321" s="117">
        <v>0</v>
      </c>
      <c r="F321" s="117">
        <v>0</v>
      </c>
      <c r="G321" s="117">
        <v>0</v>
      </c>
      <c r="H321" s="117">
        <v>0</v>
      </c>
      <c r="I321" s="117">
        <v>0</v>
      </c>
      <c r="J321" s="117">
        <v>0</v>
      </c>
      <c r="K321" s="117" t="s">
        <v>25</v>
      </c>
      <c r="L321" s="117">
        <v>0</v>
      </c>
      <c r="M321" s="117">
        <v>0</v>
      </c>
      <c r="N321" s="117">
        <v>0</v>
      </c>
      <c r="O321" s="117">
        <v>0</v>
      </c>
      <c r="P321" s="117">
        <v>0</v>
      </c>
      <c r="Q321" s="117">
        <v>0</v>
      </c>
      <c r="R321" s="118" t="s">
        <v>25</v>
      </c>
      <c r="S321" s="117">
        <v>0</v>
      </c>
      <c r="T321" s="117">
        <v>0</v>
      </c>
      <c r="U321" s="117">
        <v>0</v>
      </c>
      <c r="V321" s="117">
        <v>0</v>
      </c>
      <c r="W321" s="117">
        <v>0</v>
      </c>
      <c r="X321" s="117">
        <v>0</v>
      </c>
      <c r="Y321" s="118" t="s">
        <v>25</v>
      </c>
      <c r="Z321" s="117">
        <v>0</v>
      </c>
      <c r="AA321" s="117">
        <v>0</v>
      </c>
      <c r="AB321" s="117">
        <v>0</v>
      </c>
      <c r="AC321" s="117">
        <v>0</v>
      </c>
      <c r="AD321" s="117">
        <v>0</v>
      </c>
      <c r="AE321" s="117">
        <v>0</v>
      </c>
      <c r="AF321" s="118" t="s">
        <v>25</v>
      </c>
      <c r="AG321" s="117">
        <v>0</v>
      </c>
      <c r="AH321" s="117">
        <v>0</v>
      </c>
      <c r="AI321" s="117">
        <v>0</v>
      </c>
      <c r="AJ321" s="117">
        <v>0</v>
      </c>
      <c r="AK321" s="117">
        <v>0</v>
      </c>
      <c r="AL321" s="111">
        <v>0</v>
      </c>
    </row>
    <row r="322" spans="1:38" ht="31.5">
      <c r="A322" s="78" t="s">
        <v>115</v>
      </c>
      <c r="B322" s="116" t="s">
        <v>631</v>
      </c>
      <c r="C322" s="117" t="s">
        <v>632</v>
      </c>
      <c r="D322" s="117" t="s">
        <v>25</v>
      </c>
      <c r="E322" s="117">
        <v>0</v>
      </c>
      <c r="F322" s="117">
        <v>0</v>
      </c>
      <c r="G322" s="117">
        <v>0</v>
      </c>
      <c r="H322" s="117">
        <v>0</v>
      </c>
      <c r="I322" s="117">
        <v>0</v>
      </c>
      <c r="J322" s="117">
        <v>0</v>
      </c>
      <c r="K322" s="117" t="s">
        <v>25</v>
      </c>
      <c r="L322" s="117">
        <v>0</v>
      </c>
      <c r="M322" s="117">
        <v>0</v>
      </c>
      <c r="N322" s="117">
        <v>0</v>
      </c>
      <c r="O322" s="117">
        <v>0</v>
      </c>
      <c r="P322" s="117">
        <v>0</v>
      </c>
      <c r="Q322" s="117">
        <v>0</v>
      </c>
      <c r="R322" s="118" t="s">
        <v>25</v>
      </c>
      <c r="S322" s="117">
        <v>0</v>
      </c>
      <c r="T322" s="117">
        <v>0</v>
      </c>
      <c r="U322" s="117">
        <v>0</v>
      </c>
      <c r="V322" s="117">
        <v>0</v>
      </c>
      <c r="W322" s="117">
        <v>0</v>
      </c>
      <c r="X322" s="117">
        <v>0</v>
      </c>
      <c r="Y322" s="118" t="s">
        <v>25</v>
      </c>
      <c r="Z322" s="117">
        <v>0</v>
      </c>
      <c r="AA322" s="117">
        <v>0</v>
      </c>
      <c r="AB322" s="117">
        <v>0</v>
      </c>
      <c r="AC322" s="117">
        <v>0</v>
      </c>
      <c r="AD322" s="117">
        <v>0</v>
      </c>
      <c r="AE322" s="117">
        <v>0</v>
      </c>
      <c r="AF322" s="118" t="s">
        <v>25</v>
      </c>
      <c r="AG322" s="117">
        <v>0</v>
      </c>
      <c r="AH322" s="117">
        <v>0</v>
      </c>
      <c r="AI322" s="117">
        <v>0</v>
      </c>
      <c r="AJ322" s="117">
        <v>0</v>
      </c>
      <c r="AK322" s="117">
        <v>0</v>
      </c>
      <c r="AL322" s="111">
        <v>0</v>
      </c>
    </row>
    <row r="323" spans="1:38" ht="31.5">
      <c r="A323" s="78" t="s">
        <v>115</v>
      </c>
      <c r="B323" s="116" t="s">
        <v>633</v>
      </c>
      <c r="C323" s="117" t="s">
        <v>634</v>
      </c>
      <c r="D323" s="117" t="s">
        <v>25</v>
      </c>
      <c r="E323" s="117">
        <v>0</v>
      </c>
      <c r="F323" s="117">
        <v>0</v>
      </c>
      <c r="G323" s="117">
        <v>0</v>
      </c>
      <c r="H323" s="117">
        <v>0</v>
      </c>
      <c r="I323" s="117">
        <v>0</v>
      </c>
      <c r="J323" s="117">
        <v>0</v>
      </c>
      <c r="K323" s="117" t="s">
        <v>25</v>
      </c>
      <c r="L323" s="117">
        <v>0</v>
      </c>
      <c r="M323" s="117">
        <v>0</v>
      </c>
      <c r="N323" s="117">
        <v>0</v>
      </c>
      <c r="O323" s="117">
        <v>0</v>
      </c>
      <c r="P323" s="117">
        <v>0</v>
      </c>
      <c r="Q323" s="117">
        <v>0</v>
      </c>
      <c r="R323" s="118" t="s">
        <v>25</v>
      </c>
      <c r="S323" s="117">
        <v>0</v>
      </c>
      <c r="T323" s="117">
        <v>0</v>
      </c>
      <c r="U323" s="117">
        <v>0</v>
      </c>
      <c r="V323" s="117">
        <v>0</v>
      </c>
      <c r="W323" s="117">
        <v>0</v>
      </c>
      <c r="X323" s="117">
        <v>0</v>
      </c>
      <c r="Y323" s="118" t="s">
        <v>25</v>
      </c>
      <c r="Z323" s="117">
        <v>0</v>
      </c>
      <c r="AA323" s="117">
        <v>0</v>
      </c>
      <c r="AB323" s="117">
        <v>0</v>
      </c>
      <c r="AC323" s="117">
        <v>0</v>
      </c>
      <c r="AD323" s="117">
        <v>0</v>
      </c>
      <c r="AE323" s="117">
        <v>0</v>
      </c>
      <c r="AF323" s="118" t="s">
        <v>25</v>
      </c>
      <c r="AG323" s="117">
        <v>0</v>
      </c>
      <c r="AH323" s="117">
        <v>0</v>
      </c>
      <c r="AI323" s="117">
        <v>0</v>
      </c>
      <c r="AJ323" s="117">
        <v>0</v>
      </c>
      <c r="AK323" s="117">
        <v>0</v>
      </c>
      <c r="AL323" s="111">
        <v>0</v>
      </c>
    </row>
    <row r="324" spans="1:38" ht="31.5">
      <c r="A324" s="78" t="s">
        <v>115</v>
      </c>
      <c r="B324" s="116" t="s">
        <v>635</v>
      </c>
      <c r="C324" s="117" t="s">
        <v>636</v>
      </c>
      <c r="D324" s="117" t="s">
        <v>25</v>
      </c>
      <c r="E324" s="117">
        <v>0</v>
      </c>
      <c r="F324" s="117">
        <v>0</v>
      </c>
      <c r="G324" s="117">
        <v>0</v>
      </c>
      <c r="H324" s="117">
        <v>0</v>
      </c>
      <c r="I324" s="117">
        <v>0</v>
      </c>
      <c r="J324" s="117">
        <v>0</v>
      </c>
      <c r="K324" s="117" t="s">
        <v>25</v>
      </c>
      <c r="L324" s="117">
        <v>0</v>
      </c>
      <c r="M324" s="117">
        <v>0</v>
      </c>
      <c r="N324" s="117">
        <v>0</v>
      </c>
      <c r="O324" s="117">
        <v>0</v>
      </c>
      <c r="P324" s="117">
        <v>0</v>
      </c>
      <c r="Q324" s="117">
        <v>0</v>
      </c>
      <c r="R324" s="118" t="s">
        <v>25</v>
      </c>
      <c r="S324" s="117">
        <v>0</v>
      </c>
      <c r="T324" s="117">
        <v>0</v>
      </c>
      <c r="U324" s="117">
        <v>0</v>
      </c>
      <c r="V324" s="117">
        <v>0</v>
      </c>
      <c r="W324" s="117">
        <v>0</v>
      </c>
      <c r="X324" s="117">
        <v>0</v>
      </c>
      <c r="Y324" s="118" t="s">
        <v>25</v>
      </c>
      <c r="Z324" s="117">
        <v>0</v>
      </c>
      <c r="AA324" s="117">
        <v>0</v>
      </c>
      <c r="AB324" s="117">
        <v>0</v>
      </c>
      <c r="AC324" s="117">
        <v>0</v>
      </c>
      <c r="AD324" s="117">
        <v>0</v>
      </c>
      <c r="AE324" s="117">
        <v>0</v>
      </c>
      <c r="AF324" s="118" t="s">
        <v>25</v>
      </c>
      <c r="AG324" s="117">
        <v>0</v>
      </c>
      <c r="AH324" s="117">
        <v>0</v>
      </c>
      <c r="AI324" s="117">
        <v>0</v>
      </c>
      <c r="AJ324" s="117">
        <v>0</v>
      </c>
      <c r="AK324" s="117">
        <v>0</v>
      </c>
      <c r="AL324" s="111">
        <v>0</v>
      </c>
    </row>
    <row r="325" spans="1:38">
      <c r="A325" s="78" t="s">
        <v>115</v>
      </c>
      <c r="B325" s="116" t="s">
        <v>637</v>
      </c>
      <c r="C325" s="117" t="s">
        <v>638</v>
      </c>
      <c r="D325" s="117" t="s">
        <v>25</v>
      </c>
      <c r="E325" s="117">
        <v>0</v>
      </c>
      <c r="F325" s="117">
        <v>0</v>
      </c>
      <c r="G325" s="117">
        <v>0</v>
      </c>
      <c r="H325" s="117">
        <v>0</v>
      </c>
      <c r="I325" s="117">
        <v>0</v>
      </c>
      <c r="J325" s="117">
        <v>0</v>
      </c>
      <c r="K325" s="117" t="s">
        <v>25</v>
      </c>
      <c r="L325" s="117">
        <v>0</v>
      </c>
      <c r="M325" s="117">
        <v>0</v>
      </c>
      <c r="N325" s="117">
        <v>0</v>
      </c>
      <c r="O325" s="117">
        <v>0</v>
      </c>
      <c r="P325" s="117">
        <v>0</v>
      </c>
      <c r="Q325" s="117">
        <v>0</v>
      </c>
      <c r="R325" s="118" t="s">
        <v>25</v>
      </c>
      <c r="S325" s="117">
        <v>0</v>
      </c>
      <c r="T325" s="117">
        <v>0</v>
      </c>
      <c r="U325" s="117">
        <v>0</v>
      </c>
      <c r="V325" s="117">
        <v>0</v>
      </c>
      <c r="W325" s="117">
        <v>0</v>
      </c>
      <c r="X325" s="117">
        <v>0</v>
      </c>
      <c r="Y325" s="118" t="s">
        <v>25</v>
      </c>
      <c r="Z325" s="117">
        <v>0</v>
      </c>
      <c r="AA325" s="117">
        <v>0</v>
      </c>
      <c r="AB325" s="117">
        <v>0</v>
      </c>
      <c r="AC325" s="117">
        <v>0</v>
      </c>
      <c r="AD325" s="117">
        <v>0</v>
      </c>
      <c r="AE325" s="117">
        <v>0</v>
      </c>
      <c r="AF325" s="118" t="s">
        <v>25</v>
      </c>
      <c r="AG325" s="117">
        <v>0</v>
      </c>
      <c r="AH325" s="117">
        <v>0</v>
      </c>
      <c r="AI325" s="117">
        <v>0</v>
      </c>
      <c r="AJ325" s="117">
        <v>0</v>
      </c>
      <c r="AK325" s="117">
        <v>0</v>
      </c>
      <c r="AL325" s="111">
        <v>0</v>
      </c>
    </row>
    <row r="326" spans="1:38">
      <c r="A326" s="78" t="s">
        <v>115</v>
      </c>
      <c r="B326" s="116" t="s">
        <v>639</v>
      </c>
      <c r="C326" s="117" t="s">
        <v>640</v>
      </c>
      <c r="D326" s="117" t="s">
        <v>25</v>
      </c>
      <c r="E326" s="117">
        <v>0</v>
      </c>
      <c r="F326" s="117">
        <v>0</v>
      </c>
      <c r="G326" s="117">
        <v>0</v>
      </c>
      <c r="H326" s="117">
        <v>0</v>
      </c>
      <c r="I326" s="117">
        <v>0</v>
      </c>
      <c r="J326" s="117">
        <v>0</v>
      </c>
      <c r="K326" s="117" t="s">
        <v>25</v>
      </c>
      <c r="L326" s="117">
        <v>0</v>
      </c>
      <c r="M326" s="117">
        <v>0</v>
      </c>
      <c r="N326" s="117">
        <v>0</v>
      </c>
      <c r="O326" s="117">
        <v>0</v>
      </c>
      <c r="P326" s="117">
        <v>0</v>
      </c>
      <c r="Q326" s="117">
        <v>0</v>
      </c>
      <c r="R326" s="118" t="s">
        <v>25</v>
      </c>
      <c r="S326" s="117">
        <v>0</v>
      </c>
      <c r="T326" s="117">
        <v>0</v>
      </c>
      <c r="U326" s="117">
        <v>0</v>
      </c>
      <c r="V326" s="117">
        <v>0</v>
      </c>
      <c r="W326" s="117">
        <v>0</v>
      </c>
      <c r="X326" s="117">
        <v>0</v>
      </c>
      <c r="Y326" s="118" t="s">
        <v>25</v>
      </c>
      <c r="Z326" s="117">
        <v>0</v>
      </c>
      <c r="AA326" s="117">
        <v>0</v>
      </c>
      <c r="AB326" s="117">
        <v>0</v>
      </c>
      <c r="AC326" s="117">
        <v>0</v>
      </c>
      <c r="AD326" s="117">
        <v>0</v>
      </c>
      <c r="AE326" s="117">
        <v>0</v>
      </c>
      <c r="AF326" s="118" t="s">
        <v>25</v>
      </c>
      <c r="AG326" s="117">
        <v>0</v>
      </c>
      <c r="AH326" s="117">
        <v>0</v>
      </c>
      <c r="AI326" s="117">
        <v>0</v>
      </c>
      <c r="AJ326" s="117">
        <v>0</v>
      </c>
      <c r="AK326" s="117">
        <v>0</v>
      </c>
      <c r="AL326" s="111">
        <v>0</v>
      </c>
    </row>
    <row r="327" spans="1:38" ht="31.5">
      <c r="A327" s="78" t="s">
        <v>115</v>
      </c>
      <c r="B327" s="116" t="s">
        <v>641</v>
      </c>
      <c r="C327" s="117" t="s">
        <v>642</v>
      </c>
      <c r="D327" s="117" t="s">
        <v>25</v>
      </c>
      <c r="E327" s="117">
        <v>0</v>
      </c>
      <c r="F327" s="117">
        <v>0</v>
      </c>
      <c r="G327" s="117">
        <v>0</v>
      </c>
      <c r="H327" s="117">
        <v>0</v>
      </c>
      <c r="I327" s="117">
        <v>0</v>
      </c>
      <c r="J327" s="117">
        <v>0</v>
      </c>
      <c r="K327" s="117" t="s">
        <v>25</v>
      </c>
      <c r="L327" s="117">
        <v>0</v>
      </c>
      <c r="M327" s="117">
        <v>0</v>
      </c>
      <c r="N327" s="117">
        <v>0</v>
      </c>
      <c r="O327" s="117">
        <v>0</v>
      </c>
      <c r="P327" s="117">
        <v>0</v>
      </c>
      <c r="Q327" s="117">
        <v>0</v>
      </c>
      <c r="R327" s="118" t="s">
        <v>25</v>
      </c>
      <c r="S327" s="117">
        <v>0</v>
      </c>
      <c r="T327" s="117">
        <v>0</v>
      </c>
      <c r="U327" s="117">
        <v>0</v>
      </c>
      <c r="V327" s="117">
        <v>0</v>
      </c>
      <c r="W327" s="117">
        <v>0</v>
      </c>
      <c r="X327" s="117">
        <v>0</v>
      </c>
      <c r="Y327" s="118" t="s">
        <v>25</v>
      </c>
      <c r="Z327" s="117">
        <v>0</v>
      </c>
      <c r="AA327" s="117">
        <v>0</v>
      </c>
      <c r="AB327" s="117">
        <v>0</v>
      </c>
      <c r="AC327" s="117">
        <v>0</v>
      </c>
      <c r="AD327" s="117">
        <v>0</v>
      </c>
      <c r="AE327" s="117">
        <v>0</v>
      </c>
      <c r="AF327" s="118" t="s">
        <v>25</v>
      </c>
      <c r="AG327" s="117">
        <v>0</v>
      </c>
      <c r="AH327" s="117">
        <v>0</v>
      </c>
      <c r="AI327" s="117">
        <v>0</v>
      </c>
      <c r="AJ327" s="117">
        <v>0</v>
      </c>
      <c r="AK327" s="117">
        <v>0</v>
      </c>
      <c r="AL327" s="111">
        <v>0</v>
      </c>
    </row>
    <row r="328" spans="1:38">
      <c r="A328" s="78" t="s">
        <v>115</v>
      </c>
      <c r="B328" s="116" t="s">
        <v>643</v>
      </c>
      <c r="C328" s="117" t="s">
        <v>644</v>
      </c>
      <c r="D328" s="117" t="s">
        <v>25</v>
      </c>
      <c r="E328" s="117">
        <v>0</v>
      </c>
      <c r="F328" s="117">
        <v>0</v>
      </c>
      <c r="G328" s="117">
        <v>0</v>
      </c>
      <c r="H328" s="117">
        <v>0</v>
      </c>
      <c r="I328" s="117">
        <v>0</v>
      </c>
      <c r="J328" s="117">
        <v>0</v>
      </c>
      <c r="K328" s="117" t="s">
        <v>25</v>
      </c>
      <c r="L328" s="117">
        <v>0</v>
      </c>
      <c r="M328" s="117">
        <v>0</v>
      </c>
      <c r="N328" s="117">
        <v>0</v>
      </c>
      <c r="O328" s="117">
        <v>0</v>
      </c>
      <c r="P328" s="117">
        <v>0</v>
      </c>
      <c r="Q328" s="117">
        <v>0</v>
      </c>
      <c r="R328" s="118" t="s">
        <v>25</v>
      </c>
      <c r="S328" s="117">
        <v>0</v>
      </c>
      <c r="T328" s="117">
        <v>0</v>
      </c>
      <c r="U328" s="117">
        <v>0</v>
      </c>
      <c r="V328" s="117">
        <v>0</v>
      </c>
      <c r="W328" s="117">
        <v>0</v>
      </c>
      <c r="X328" s="117">
        <v>0</v>
      </c>
      <c r="Y328" s="118" t="s">
        <v>25</v>
      </c>
      <c r="Z328" s="117">
        <v>0</v>
      </c>
      <c r="AA328" s="117">
        <v>0</v>
      </c>
      <c r="AB328" s="117">
        <v>0</v>
      </c>
      <c r="AC328" s="117">
        <v>0</v>
      </c>
      <c r="AD328" s="117">
        <v>0</v>
      </c>
      <c r="AE328" s="117">
        <v>0</v>
      </c>
      <c r="AF328" s="118" t="s">
        <v>25</v>
      </c>
      <c r="AG328" s="117">
        <v>0</v>
      </c>
      <c r="AH328" s="117">
        <v>0</v>
      </c>
      <c r="AI328" s="117">
        <v>0</v>
      </c>
      <c r="AJ328" s="117">
        <v>0</v>
      </c>
      <c r="AK328" s="117">
        <v>0</v>
      </c>
      <c r="AL328" s="111">
        <v>0</v>
      </c>
    </row>
    <row r="329" spans="1:38" ht="31.5">
      <c r="A329" s="78" t="s">
        <v>115</v>
      </c>
      <c r="B329" s="116" t="s">
        <v>645</v>
      </c>
      <c r="C329" s="117" t="s">
        <v>646</v>
      </c>
      <c r="D329" s="117" t="s">
        <v>25</v>
      </c>
      <c r="E329" s="117">
        <v>0</v>
      </c>
      <c r="F329" s="117">
        <v>0</v>
      </c>
      <c r="G329" s="117">
        <v>0</v>
      </c>
      <c r="H329" s="117">
        <v>0</v>
      </c>
      <c r="I329" s="117">
        <v>0</v>
      </c>
      <c r="J329" s="117">
        <v>0</v>
      </c>
      <c r="K329" s="117" t="s">
        <v>25</v>
      </c>
      <c r="L329" s="117">
        <v>0</v>
      </c>
      <c r="M329" s="117">
        <v>0</v>
      </c>
      <c r="N329" s="117">
        <v>0</v>
      </c>
      <c r="O329" s="117">
        <v>0</v>
      </c>
      <c r="P329" s="117">
        <v>0</v>
      </c>
      <c r="Q329" s="117">
        <v>0</v>
      </c>
      <c r="R329" s="118" t="s">
        <v>25</v>
      </c>
      <c r="S329" s="117">
        <v>0</v>
      </c>
      <c r="T329" s="117">
        <v>0</v>
      </c>
      <c r="U329" s="117">
        <v>0</v>
      </c>
      <c r="V329" s="117">
        <v>0</v>
      </c>
      <c r="W329" s="117">
        <v>0</v>
      </c>
      <c r="X329" s="117">
        <v>0</v>
      </c>
      <c r="Y329" s="118" t="s">
        <v>25</v>
      </c>
      <c r="Z329" s="117">
        <v>0</v>
      </c>
      <c r="AA329" s="117">
        <v>0</v>
      </c>
      <c r="AB329" s="117">
        <v>0</v>
      </c>
      <c r="AC329" s="117">
        <v>0</v>
      </c>
      <c r="AD329" s="117">
        <v>0</v>
      </c>
      <c r="AE329" s="117">
        <v>0</v>
      </c>
      <c r="AF329" s="118" t="s">
        <v>25</v>
      </c>
      <c r="AG329" s="117">
        <v>0</v>
      </c>
      <c r="AH329" s="117">
        <v>0</v>
      </c>
      <c r="AI329" s="117">
        <v>0</v>
      </c>
      <c r="AJ329" s="117">
        <v>0</v>
      </c>
      <c r="AK329" s="117">
        <v>0</v>
      </c>
      <c r="AL329" s="111">
        <v>0</v>
      </c>
    </row>
    <row r="330" spans="1:38" ht="31.5">
      <c r="A330" s="78" t="s">
        <v>115</v>
      </c>
      <c r="B330" s="116" t="s">
        <v>647</v>
      </c>
      <c r="C330" s="117" t="s">
        <v>648</v>
      </c>
      <c r="D330" s="117" t="s">
        <v>25</v>
      </c>
      <c r="E330" s="117">
        <v>0</v>
      </c>
      <c r="F330" s="117">
        <v>0</v>
      </c>
      <c r="G330" s="117">
        <v>0</v>
      </c>
      <c r="H330" s="117">
        <v>0</v>
      </c>
      <c r="I330" s="117">
        <v>0</v>
      </c>
      <c r="J330" s="117">
        <v>0</v>
      </c>
      <c r="K330" s="117" t="s">
        <v>25</v>
      </c>
      <c r="L330" s="117">
        <v>0</v>
      </c>
      <c r="M330" s="117">
        <v>0</v>
      </c>
      <c r="N330" s="117">
        <v>0</v>
      </c>
      <c r="O330" s="117">
        <v>0</v>
      </c>
      <c r="P330" s="117">
        <v>0</v>
      </c>
      <c r="Q330" s="117">
        <v>0</v>
      </c>
      <c r="R330" s="118" t="s">
        <v>25</v>
      </c>
      <c r="S330" s="117">
        <v>0</v>
      </c>
      <c r="T330" s="117">
        <v>0</v>
      </c>
      <c r="U330" s="117">
        <v>0</v>
      </c>
      <c r="V330" s="117">
        <v>0</v>
      </c>
      <c r="W330" s="117">
        <v>0</v>
      </c>
      <c r="X330" s="117">
        <v>0</v>
      </c>
      <c r="Y330" s="118" t="s">
        <v>25</v>
      </c>
      <c r="Z330" s="117">
        <v>0</v>
      </c>
      <c r="AA330" s="117">
        <v>0</v>
      </c>
      <c r="AB330" s="117">
        <v>0</v>
      </c>
      <c r="AC330" s="117">
        <v>0</v>
      </c>
      <c r="AD330" s="117">
        <v>0</v>
      </c>
      <c r="AE330" s="117">
        <v>0</v>
      </c>
      <c r="AF330" s="118" t="s">
        <v>25</v>
      </c>
      <c r="AG330" s="117">
        <v>0</v>
      </c>
      <c r="AH330" s="117">
        <v>0</v>
      </c>
      <c r="AI330" s="117">
        <v>0</v>
      </c>
      <c r="AJ330" s="117">
        <v>0</v>
      </c>
      <c r="AK330" s="117">
        <v>0</v>
      </c>
      <c r="AL330" s="111">
        <v>0</v>
      </c>
    </row>
    <row r="331" spans="1:38" ht="31.5">
      <c r="A331" s="78" t="s">
        <v>115</v>
      </c>
      <c r="B331" s="116" t="s">
        <v>649</v>
      </c>
      <c r="C331" s="117" t="s">
        <v>650</v>
      </c>
      <c r="D331" s="117" t="s">
        <v>25</v>
      </c>
      <c r="E331" s="117">
        <v>0</v>
      </c>
      <c r="F331" s="117">
        <v>0</v>
      </c>
      <c r="G331" s="117">
        <v>0</v>
      </c>
      <c r="H331" s="117">
        <v>0</v>
      </c>
      <c r="I331" s="117">
        <v>0</v>
      </c>
      <c r="J331" s="117">
        <v>0</v>
      </c>
      <c r="K331" s="117" t="s">
        <v>25</v>
      </c>
      <c r="L331" s="117">
        <v>0</v>
      </c>
      <c r="M331" s="117">
        <v>0</v>
      </c>
      <c r="N331" s="117">
        <v>0</v>
      </c>
      <c r="O331" s="117">
        <v>0</v>
      </c>
      <c r="P331" s="117">
        <v>0</v>
      </c>
      <c r="Q331" s="117">
        <v>0</v>
      </c>
      <c r="R331" s="118" t="s">
        <v>25</v>
      </c>
      <c r="S331" s="117">
        <v>0</v>
      </c>
      <c r="T331" s="117">
        <v>0</v>
      </c>
      <c r="U331" s="117">
        <v>0</v>
      </c>
      <c r="V331" s="117">
        <v>0</v>
      </c>
      <c r="W331" s="117">
        <v>0</v>
      </c>
      <c r="X331" s="117">
        <v>0</v>
      </c>
      <c r="Y331" s="118" t="s">
        <v>25</v>
      </c>
      <c r="Z331" s="117">
        <v>0</v>
      </c>
      <c r="AA331" s="117">
        <v>0</v>
      </c>
      <c r="AB331" s="117">
        <v>0</v>
      </c>
      <c r="AC331" s="117">
        <v>0</v>
      </c>
      <c r="AD331" s="117">
        <v>0</v>
      </c>
      <c r="AE331" s="117">
        <v>0</v>
      </c>
      <c r="AF331" s="118" t="s">
        <v>25</v>
      </c>
      <c r="AG331" s="117">
        <v>0</v>
      </c>
      <c r="AH331" s="117">
        <v>0</v>
      </c>
      <c r="AI331" s="117">
        <v>0</v>
      </c>
      <c r="AJ331" s="117">
        <v>0</v>
      </c>
      <c r="AK331" s="117">
        <v>0</v>
      </c>
      <c r="AL331" s="111">
        <v>0</v>
      </c>
    </row>
    <row r="332" spans="1:38" ht="32.25" thickBot="1">
      <c r="A332" s="87" t="s">
        <v>115</v>
      </c>
      <c r="B332" s="128" t="s">
        <v>651</v>
      </c>
      <c r="C332" s="129" t="s">
        <v>652</v>
      </c>
      <c r="D332" s="129" t="s">
        <v>25</v>
      </c>
      <c r="E332" s="129">
        <v>0</v>
      </c>
      <c r="F332" s="129">
        <v>0</v>
      </c>
      <c r="G332" s="129">
        <v>0</v>
      </c>
      <c r="H332" s="129">
        <v>0</v>
      </c>
      <c r="I332" s="129">
        <v>0</v>
      </c>
      <c r="J332" s="129">
        <v>0</v>
      </c>
      <c r="K332" s="129" t="s">
        <v>25</v>
      </c>
      <c r="L332" s="129">
        <v>0</v>
      </c>
      <c r="M332" s="129">
        <v>0</v>
      </c>
      <c r="N332" s="129">
        <v>0</v>
      </c>
      <c r="O332" s="129">
        <v>0</v>
      </c>
      <c r="P332" s="129">
        <v>0</v>
      </c>
      <c r="Q332" s="129">
        <v>0</v>
      </c>
      <c r="R332" s="130" t="s">
        <v>25</v>
      </c>
      <c r="S332" s="129">
        <v>0</v>
      </c>
      <c r="T332" s="129">
        <v>0</v>
      </c>
      <c r="U332" s="129">
        <v>0</v>
      </c>
      <c r="V332" s="129">
        <v>0</v>
      </c>
      <c r="W332" s="129">
        <v>0</v>
      </c>
      <c r="X332" s="129">
        <v>0</v>
      </c>
      <c r="Y332" s="130" t="s">
        <v>25</v>
      </c>
      <c r="Z332" s="129">
        <v>0</v>
      </c>
      <c r="AA332" s="129">
        <v>0</v>
      </c>
      <c r="AB332" s="129">
        <v>0</v>
      </c>
      <c r="AC332" s="129">
        <v>0</v>
      </c>
      <c r="AD332" s="129">
        <v>0</v>
      </c>
      <c r="AE332" s="129">
        <v>0</v>
      </c>
      <c r="AF332" s="130" t="s">
        <v>25</v>
      </c>
      <c r="AG332" s="129">
        <v>0</v>
      </c>
      <c r="AH332" s="129">
        <v>0</v>
      </c>
      <c r="AI332" s="129">
        <v>0</v>
      </c>
      <c r="AJ332" s="129">
        <v>0</v>
      </c>
      <c r="AK332" s="129">
        <v>0</v>
      </c>
      <c r="AL332" s="131">
        <v>0</v>
      </c>
    </row>
  </sheetData>
  <customSheetViews>
    <customSheetView guid="{85A9DD77-2A48-491C-9ACC-CCD13106D087}" scale="55" fitToPage="1" printArea="1" view="pageBreakPreview">
      <selection activeCell="M23" sqref="M23"/>
      <pageMargins left="0.78740157480314965" right="0.39370078740157483" top="0.78740157480314965" bottom="0.78740157480314965" header="0.51181102362204722" footer="0.51181102362204722"/>
      <printOptions horizontalCentered="1"/>
      <pageSetup paperSize="8" scale="53" fitToHeight="0" orientation="landscape" r:id="rId1"/>
      <headerFooter differentFirst="1" scaleWithDoc="0">
        <oddHeader>&amp;C&amp;P</oddHeader>
      </headerFooter>
    </customSheetView>
    <customSheetView guid="{E22DA490-9CD3-4CDA-8AF9-F1CC7EAA0E3E}" scale="54" fitToPage="1" printArea="1" view="pageBreakPreview" topLeftCell="K1">
      <selection activeCell="W20" sqref="W20"/>
      <pageMargins left="0.78740157480314965" right="0.39370078740157483" top="0.78740157480314965" bottom="0.78740157480314965" header="0.51181102362204722" footer="0.51181102362204722"/>
      <printOptions horizontalCentered="1"/>
      <pageSetup paperSize="8" scale="29" fitToHeight="0" orientation="landscape" r:id="rId2"/>
      <headerFooter differentFirst="1" scaleWithDoc="0">
        <oddHeader>&amp;C&amp;P</oddHeader>
      </headerFooter>
    </customSheetView>
    <customSheetView guid="{2B5BA507-23DA-45F9-A076-74B656CD22A2}" scale="54" fitToPage="1" printArea="1" view="pageBreakPreview">
      <selection activeCell="AM1" sqref="AM1:AM1048576"/>
      <pageMargins left="0.78740157480314965" right="0.39370078740157483" top="0.78740157480314965" bottom="0.78740157480314965" header="0.51181102362204722" footer="0.51181102362204722"/>
      <printOptions horizontalCentered="1"/>
      <pageSetup paperSize="8" scale="29" fitToHeight="0" orientation="landscape" r:id="rId3"/>
      <headerFooter differentFirst="1" scaleWithDoc="0">
        <oddHeader>&amp;C&amp;P</oddHeader>
      </headerFooter>
    </customSheetView>
  </customSheetViews>
  <mergeCells count="23">
    <mergeCell ref="D17:J17"/>
    <mergeCell ref="K15:Q16"/>
    <mergeCell ref="R15:X16"/>
    <mergeCell ref="Y15:AE16"/>
    <mergeCell ref="AF15:AL16"/>
    <mergeCell ref="Y17:AE17"/>
    <mergeCell ref="AF17:AL17"/>
    <mergeCell ref="K17:Q17"/>
    <mergeCell ref="A9:AL9"/>
    <mergeCell ref="A4:AL4"/>
    <mergeCell ref="A5:AL5"/>
    <mergeCell ref="A6:AL6"/>
    <mergeCell ref="A7:AL7"/>
    <mergeCell ref="A8:AL8"/>
    <mergeCell ref="R17:X17"/>
    <mergeCell ref="A10:AL10"/>
    <mergeCell ref="A11:AL11"/>
    <mergeCell ref="A12:AL12"/>
    <mergeCell ref="A14:A18"/>
    <mergeCell ref="B14:B18"/>
    <mergeCell ref="C14:C18"/>
    <mergeCell ref="D14:AL14"/>
    <mergeCell ref="D15:J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9" fitToHeight="0" orientation="landscape" r:id="rId4"/>
  <headerFooter differentFirst="1" scaleWithDoc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X331"/>
  <sheetViews>
    <sheetView view="pageBreakPreview" zoomScale="54" zoomScaleNormal="70" zoomScaleSheetLayoutView="54" workbookViewId="0">
      <pane xSplit="3" ySplit="18" topLeftCell="AG97" activePane="bottomRight" state="frozen"/>
      <selection pane="topRight" activeCell="D1" sqref="D1"/>
      <selection pane="bottomLeft" activeCell="A19" sqref="A19"/>
      <selection pane="bottomRight" activeCell="BG2" sqref="BG2"/>
    </sheetView>
  </sheetViews>
  <sheetFormatPr defaultRowHeight="15.75"/>
  <cols>
    <col min="1" max="1" width="11.28515625" style="5" customWidth="1"/>
    <col min="2" max="2" width="102.28515625" style="20" customWidth="1"/>
    <col min="3" max="3" width="28.5703125" style="5" customWidth="1"/>
    <col min="4" max="59" width="13.42578125" style="5" customWidth="1"/>
    <col min="60" max="16384" width="9.140625" style="5"/>
  </cols>
  <sheetData>
    <row r="1" spans="1:76" s="25" customFormat="1" ht="18.75">
      <c r="A1" s="195"/>
      <c r="B1" s="60"/>
      <c r="C1" s="60"/>
      <c r="D1" s="60"/>
      <c r="E1" s="60"/>
      <c r="F1" s="60"/>
      <c r="G1" s="60"/>
      <c r="H1" s="60"/>
      <c r="I1" s="60"/>
      <c r="J1" s="60"/>
      <c r="K1" s="60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35" t="s">
        <v>864</v>
      </c>
    </row>
    <row r="2" spans="1:76" s="25" customFormat="1" ht="18.75">
      <c r="A2" s="195"/>
      <c r="B2" s="202"/>
      <c r="C2" s="60"/>
      <c r="D2" s="60"/>
      <c r="E2" s="60"/>
      <c r="F2" s="60"/>
      <c r="G2" s="60"/>
      <c r="H2" s="60"/>
      <c r="I2" s="60"/>
      <c r="J2" s="60"/>
      <c r="K2" s="60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36" t="s">
        <v>1054</v>
      </c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</row>
    <row r="3" spans="1:76" s="25" customFormat="1" ht="18.75">
      <c r="A3" s="195"/>
      <c r="B3" s="202"/>
      <c r="C3" s="60"/>
      <c r="D3" s="60"/>
      <c r="E3" s="60"/>
      <c r="F3" s="60"/>
      <c r="G3" s="60"/>
      <c r="H3" s="60"/>
      <c r="I3" s="60"/>
      <c r="J3" s="60"/>
      <c r="K3" s="60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36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</row>
    <row r="4" spans="1:76" s="25" customFormat="1">
      <c r="A4" s="272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O4" s="273"/>
      <c r="AP4" s="273"/>
      <c r="AQ4" s="273"/>
      <c r="AR4" s="273"/>
      <c r="AS4" s="273"/>
      <c r="AT4" s="273"/>
      <c r="AU4" s="273"/>
      <c r="AV4" s="273"/>
      <c r="AW4" s="273"/>
      <c r="AX4" s="273"/>
      <c r="AY4" s="273"/>
      <c r="AZ4" s="273"/>
      <c r="BA4" s="273"/>
      <c r="BB4" s="273"/>
      <c r="BC4" s="273"/>
      <c r="BD4" s="273"/>
      <c r="BE4" s="273"/>
      <c r="BF4" s="273"/>
      <c r="BG4" s="273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</row>
    <row r="5" spans="1:76" s="25" customFormat="1">
      <c r="A5" s="259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</row>
    <row r="6" spans="1:76" s="25" customFormat="1" ht="18.75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274"/>
      <c r="BF6" s="274"/>
      <c r="BG6" s="274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</row>
    <row r="7" spans="1:76" s="25" customFormat="1" ht="18.75">
      <c r="A7" s="275" t="s">
        <v>920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AS7" s="276"/>
      <c r="AT7" s="276"/>
      <c r="AU7" s="276"/>
      <c r="AV7" s="276"/>
      <c r="AW7" s="276"/>
      <c r="AX7" s="276"/>
      <c r="AY7" s="276"/>
      <c r="AZ7" s="276"/>
      <c r="BA7" s="276"/>
      <c r="BB7" s="276"/>
      <c r="BC7" s="276"/>
      <c r="BD7" s="276"/>
      <c r="BE7" s="276"/>
      <c r="BF7" s="276"/>
      <c r="BG7" s="276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</row>
    <row r="8" spans="1:76" s="25" customFormat="1" ht="18.75">
      <c r="A8" s="275" t="s">
        <v>1036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6"/>
      <c r="AY8" s="276"/>
      <c r="AZ8" s="276"/>
      <c r="BA8" s="276"/>
      <c r="BB8" s="276"/>
      <c r="BC8" s="276"/>
      <c r="BD8" s="276"/>
      <c r="BE8" s="276"/>
      <c r="BF8" s="276"/>
      <c r="BG8" s="276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</row>
    <row r="9" spans="1:76" s="25" customFormat="1" ht="18.75">
      <c r="A9" s="258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  <c r="BF9" s="232"/>
      <c r="BG9" s="232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</row>
    <row r="10" spans="1:76" s="25" customFormat="1" ht="18.75">
      <c r="A10" s="258" t="s">
        <v>916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/>
      <c r="BG10" s="232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</row>
    <row r="11" spans="1:76" s="25" customFormat="1" ht="18.75">
      <c r="A11" s="261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1"/>
    </row>
    <row r="12" spans="1:76" s="25" customFormat="1">
      <c r="A12" s="260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3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</row>
    <row r="13" spans="1:76" s="25" customFormat="1" ht="16.5" thickBot="1">
      <c r="A13" s="205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</row>
    <row r="14" spans="1:76" ht="16.5" customHeight="1">
      <c r="A14" s="277" t="s">
        <v>1</v>
      </c>
      <c r="B14" s="279" t="s">
        <v>2</v>
      </c>
      <c r="C14" s="279" t="s">
        <v>810</v>
      </c>
      <c r="D14" s="240" t="s">
        <v>1035</v>
      </c>
      <c r="E14" s="240"/>
      <c r="F14" s="240"/>
      <c r="G14" s="240"/>
      <c r="H14" s="240"/>
      <c r="I14" s="240"/>
      <c r="J14" s="240"/>
      <c r="K14" s="240"/>
      <c r="L14" s="279" t="s">
        <v>907</v>
      </c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81"/>
    </row>
    <row r="15" spans="1:76" ht="35.25" customHeight="1">
      <c r="A15" s="278"/>
      <c r="B15" s="280"/>
      <c r="C15" s="280"/>
      <c r="D15" s="241"/>
      <c r="E15" s="241"/>
      <c r="F15" s="241"/>
      <c r="G15" s="241"/>
      <c r="H15" s="241"/>
      <c r="I15" s="241"/>
      <c r="J15" s="241"/>
      <c r="K15" s="241"/>
      <c r="L15" s="282" t="s">
        <v>812</v>
      </c>
      <c r="M15" s="282"/>
      <c r="N15" s="282"/>
      <c r="O15" s="282"/>
      <c r="P15" s="282"/>
      <c r="Q15" s="282"/>
      <c r="R15" s="282"/>
      <c r="S15" s="282"/>
      <c r="T15" s="282" t="s">
        <v>813</v>
      </c>
      <c r="U15" s="282"/>
      <c r="V15" s="282"/>
      <c r="W15" s="282"/>
      <c r="X15" s="282"/>
      <c r="Y15" s="282"/>
      <c r="Z15" s="282"/>
      <c r="AA15" s="282"/>
      <c r="AB15" s="282" t="s">
        <v>814</v>
      </c>
      <c r="AC15" s="282"/>
      <c r="AD15" s="282"/>
      <c r="AE15" s="282"/>
      <c r="AF15" s="282"/>
      <c r="AG15" s="282"/>
      <c r="AH15" s="282"/>
      <c r="AI15" s="282"/>
      <c r="AJ15" s="282" t="s">
        <v>815</v>
      </c>
      <c r="AK15" s="282"/>
      <c r="AL15" s="282"/>
      <c r="AM15" s="282"/>
      <c r="AN15" s="282"/>
      <c r="AO15" s="282"/>
      <c r="AP15" s="282"/>
      <c r="AQ15" s="282"/>
      <c r="AR15" s="282" t="s">
        <v>816</v>
      </c>
      <c r="AS15" s="282"/>
      <c r="AT15" s="282"/>
      <c r="AU15" s="282"/>
      <c r="AV15" s="282"/>
      <c r="AW15" s="282"/>
      <c r="AX15" s="282"/>
      <c r="AY15" s="282"/>
      <c r="AZ15" s="283" t="s">
        <v>934</v>
      </c>
      <c r="BA15" s="283"/>
      <c r="BB15" s="283"/>
      <c r="BC15" s="283"/>
      <c r="BD15" s="283"/>
      <c r="BE15" s="283"/>
      <c r="BF15" s="283"/>
      <c r="BG15" s="284"/>
    </row>
    <row r="16" spans="1:76" ht="70.5" customHeight="1">
      <c r="A16" s="278"/>
      <c r="B16" s="280"/>
      <c r="C16" s="280"/>
      <c r="D16" s="280" t="s">
        <v>9</v>
      </c>
      <c r="E16" s="280"/>
      <c r="F16" s="280"/>
      <c r="G16" s="280"/>
      <c r="H16" s="280"/>
      <c r="I16" s="280"/>
      <c r="J16" s="280"/>
      <c r="K16" s="280"/>
      <c r="L16" s="280" t="s">
        <v>10</v>
      </c>
      <c r="M16" s="280"/>
      <c r="N16" s="280"/>
      <c r="O16" s="280"/>
      <c r="P16" s="280"/>
      <c r="Q16" s="280"/>
      <c r="R16" s="280"/>
      <c r="S16" s="280"/>
      <c r="T16" s="280" t="s">
        <v>10</v>
      </c>
      <c r="U16" s="280"/>
      <c r="V16" s="280"/>
      <c r="W16" s="280"/>
      <c r="X16" s="280"/>
      <c r="Y16" s="280"/>
      <c r="Z16" s="280"/>
      <c r="AA16" s="280"/>
      <c r="AB16" s="280" t="s">
        <v>10</v>
      </c>
      <c r="AC16" s="280"/>
      <c r="AD16" s="280"/>
      <c r="AE16" s="280"/>
      <c r="AF16" s="280"/>
      <c r="AG16" s="280"/>
      <c r="AH16" s="280"/>
      <c r="AI16" s="280"/>
      <c r="AJ16" s="280" t="s">
        <v>10</v>
      </c>
      <c r="AK16" s="280"/>
      <c r="AL16" s="280"/>
      <c r="AM16" s="280"/>
      <c r="AN16" s="280"/>
      <c r="AO16" s="280"/>
      <c r="AP16" s="280"/>
      <c r="AQ16" s="280"/>
      <c r="AR16" s="280" t="s">
        <v>10</v>
      </c>
      <c r="AS16" s="280"/>
      <c r="AT16" s="280"/>
      <c r="AU16" s="280"/>
      <c r="AV16" s="280"/>
      <c r="AW16" s="280"/>
      <c r="AX16" s="280"/>
      <c r="AY16" s="280"/>
      <c r="AZ16" s="280" t="s">
        <v>9</v>
      </c>
      <c r="BA16" s="280"/>
      <c r="BB16" s="280"/>
      <c r="BC16" s="280"/>
      <c r="BD16" s="280"/>
      <c r="BE16" s="280"/>
      <c r="BF16" s="280"/>
      <c r="BG16" s="285"/>
    </row>
    <row r="17" spans="1:59" ht="61.5" customHeight="1">
      <c r="A17" s="278"/>
      <c r="B17" s="280"/>
      <c r="C17" s="280"/>
      <c r="D17" s="100" t="s">
        <v>821</v>
      </c>
      <c r="E17" s="100" t="s">
        <v>822</v>
      </c>
      <c r="F17" s="100" t="s">
        <v>908</v>
      </c>
      <c r="G17" s="100" t="s">
        <v>909</v>
      </c>
      <c r="H17" s="100" t="s">
        <v>910</v>
      </c>
      <c r="I17" s="100" t="s">
        <v>824</v>
      </c>
      <c r="J17" s="119" t="s">
        <v>825</v>
      </c>
      <c r="K17" s="119" t="s">
        <v>826</v>
      </c>
      <c r="L17" s="100" t="s">
        <v>821</v>
      </c>
      <c r="M17" s="100" t="s">
        <v>822</v>
      </c>
      <c r="N17" s="100" t="s">
        <v>908</v>
      </c>
      <c r="O17" s="100" t="s">
        <v>909</v>
      </c>
      <c r="P17" s="100" t="s">
        <v>910</v>
      </c>
      <c r="Q17" s="100" t="s">
        <v>824</v>
      </c>
      <c r="R17" s="119" t="s">
        <v>825</v>
      </c>
      <c r="S17" s="119" t="s">
        <v>826</v>
      </c>
      <c r="T17" s="100" t="s">
        <v>821</v>
      </c>
      <c r="U17" s="100" t="s">
        <v>822</v>
      </c>
      <c r="V17" s="100" t="s">
        <v>908</v>
      </c>
      <c r="W17" s="100" t="s">
        <v>909</v>
      </c>
      <c r="X17" s="100" t="s">
        <v>910</v>
      </c>
      <c r="Y17" s="100" t="s">
        <v>824</v>
      </c>
      <c r="Z17" s="119" t="s">
        <v>825</v>
      </c>
      <c r="AA17" s="119" t="s">
        <v>826</v>
      </c>
      <c r="AB17" s="100" t="s">
        <v>821</v>
      </c>
      <c r="AC17" s="100" t="s">
        <v>822</v>
      </c>
      <c r="AD17" s="100" t="s">
        <v>908</v>
      </c>
      <c r="AE17" s="100" t="s">
        <v>909</v>
      </c>
      <c r="AF17" s="100" t="s">
        <v>910</v>
      </c>
      <c r="AG17" s="100" t="s">
        <v>824</v>
      </c>
      <c r="AH17" s="119" t="s">
        <v>825</v>
      </c>
      <c r="AI17" s="119" t="s">
        <v>826</v>
      </c>
      <c r="AJ17" s="100" t="s">
        <v>821</v>
      </c>
      <c r="AK17" s="100" t="s">
        <v>822</v>
      </c>
      <c r="AL17" s="100" t="s">
        <v>908</v>
      </c>
      <c r="AM17" s="100" t="s">
        <v>909</v>
      </c>
      <c r="AN17" s="100" t="s">
        <v>910</v>
      </c>
      <c r="AO17" s="100" t="s">
        <v>824</v>
      </c>
      <c r="AP17" s="119" t="s">
        <v>825</v>
      </c>
      <c r="AQ17" s="119" t="s">
        <v>826</v>
      </c>
      <c r="AR17" s="100" t="s">
        <v>821</v>
      </c>
      <c r="AS17" s="100" t="s">
        <v>822</v>
      </c>
      <c r="AT17" s="100" t="s">
        <v>908</v>
      </c>
      <c r="AU17" s="100" t="s">
        <v>909</v>
      </c>
      <c r="AV17" s="100" t="s">
        <v>910</v>
      </c>
      <c r="AW17" s="100" t="s">
        <v>824</v>
      </c>
      <c r="AX17" s="119" t="s">
        <v>825</v>
      </c>
      <c r="AY17" s="119" t="s">
        <v>826</v>
      </c>
      <c r="AZ17" s="100" t="s">
        <v>821</v>
      </c>
      <c r="BA17" s="100" t="s">
        <v>822</v>
      </c>
      <c r="BB17" s="100" t="s">
        <v>908</v>
      </c>
      <c r="BC17" s="100" t="s">
        <v>909</v>
      </c>
      <c r="BD17" s="100" t="s">
        <v>910</v>
      </c>
      <c r="BE17" s="100" t="s">
        <v>824</v>
      </c>
      <c r="BF17" s="119" t="s">
        <v>825</v>
      </c>
      <c r="BG17" s="150" t="s">
        <v>826</v>
      </c>
    </row>
    <row r="18" spans="1:59" s="6" customFormat="1">
      <c r="A18" s="154">
        <v>1</v>
      </c>
      <c r="B18" s="155">
        <v>2</v>
      </c>
      <c r="C18" s="156">
        <v>3</v>
      </c>
      <c r="D18" s="157" t="s">
        <v>836</v>
      </c>
      <c r="E18" s="157" t="s">
        <v>837</v>
      </c>
      <c r="F18" s="157" t="s">
        <v>838</v>
      </c>
      <c r="G18" s="157" t="s">
        <v>839</v>
      </c>
      <c r="H18" s="157" t="s">
        <v>840</v>
      </c>
      <c r="I18" s="157" t="s">
        <v>841</v>
      </c>
      <c r="J18" s="157" t="s">
        <v>842</v>
      </c>
      <c r="K18" s="157" t="s">
        <v>911</v>
      </c>
      <c r="L18" s="157" t="s">
        <v>871</v>
      </c>
      <c r="M18" s="157" t="s">
        <v>872</v>
      </c>
      <c r="N18" s="157" t="s">
        <v>873</v>
      </c>
      <c r="O18" s="157" t="s">
        <v>874</v>
      </c>
      <c r="P18" s="157" t="s">
        <v>875</v>
      </c>
      <c r="Q18" s="157" t="s">
        <v>876</v>
      </c>
      <c r="R18" s="157" t="s">
        <v>877</v>
      </c>
      <c r="S18" s="157" t="s">
        <v>912</v>
      </c>
      <c r="T18" s="157" t="s">
        <v>878</v>
      </c>
      <c r="U18" s="157" t="s">
        <v>879</v>
      </c>
      <c r="V18" s="157" t="s">
        <v>880</v>
      </c>
      <c r="W18" s="157" t="s">
        <v>881</v>
      </c>
      <c r="X18" s="157" t="s">
        <v>882</v>
      </c>
      <c r="Y18" s="157" t="s">
        <v>883</v>
      </c>
      <c r="Z18" s="157" t="s">
        <v>884</v>
      </c>
      <c r="AA18" s="157" t="s">
        <v>913</v>
      </c>
      <c r="AB18" s="157" t="s">
        <v>885</v>
      </c>
      <c r="AC18" s="157" t="s">
        <v>886</v>
      </c>
      <c r="AD18" s="157" t="s">
        <v>887</v>
      </c>
      <c r="AE18" s="157" t="s">
        <v>888</v>
      </c>
      <c r="AF18" s="157" t="s">
        <v>889</v>
      </c>
      <c r="AG18" s="157" t="s">
        <v>890</v>
      </c>
      <c r="AH18" s="157" t="s">
        <v>891</v>
      </c>
      <c r="AI18" s="157" t="s">
        <v>1037</v>
      </c>
      <c r="AJ18" s="157" t="s">
        <v>892</v>
      </c>
      <c r="AK18" s="157" t="s">
        <v>893</v>
      </c>
      <c r="AL18" s="157" t="s">
        <v>894</v>
      </c>
      <c r="AM18" s="157" t="s">
        <v>895</v>
      </c>
      <c r="AN18" s="157" t="s">
        <v>896</v>
      </c>
      <c r="AO18" s="157" t="s">
        <v>897</v>
      </c>
      <c r="AP18" s="157" t="s">
        <v>898</v>
      </c>
      <c r="AQ18" s="157" t="s">
        <v>1038</v>
      </c>
      <c r="AR18" s="157" t="s">
        <v>899</v>
      </c>
      <c r="AS18" s="157" t="s">
        <v>900</v>
      </c>
      <c r="AT18" s="157" t="s">
        <v>901</v>
      </c>
      <c r="AU18" s="157" t="s">
        <v>902</v>
      </c>
      <c r="AV18" s="157" t="s">
        <v>903</v>
      </c>
      <c r="AW18" s="157" t="s">
        <v>904</v>
      </c>
      <c r="AX18" s="157" t="s">
        <v>905</v>
      </c>
      <c r="AY18" s="157" t="s">
        <v>1039</v>
      </c>
      <c r="AZ18" s="157" t="s">
        <v>827</v>
      </c>
      <c r="BA18" s="157" t="s">
        <v>828</v>
      </c>
      <c r="BB18" s="157" t="s">
        <v>829</v>
      </c>
      <c r="BC18" s="157" t="s">
        <v>830</v>
      </c>
      <c r="BD18" s="157" t="s">
        <v>831</v>
      </c>
      <c r="BE18" s="157" t="s">
        <v>832</v>
      </c>
      <c r="BF18" s="157" t="s">
        <v>833</v>
      </c>
      <c r="BG18" s="158" t="s">
        <v>834</v>
      </c>
    </row>
    <row r="19" spans="1:59" s="6" customFormat="1">
      <c r="A19" s="63">
        <v>0</v>
      </c>
      <c r="B19" s="22" t="s">
        <v>1052</v>
      </c>
      <c r="C19" s="2" t="s">
        <v>24</v>
      </c>
      <c r="D19" s="2">
        <f t="shared" ref="D19:AI19" si="0">IF((COUNTIF(D20:D25,"нд"))=(COUNTA(D20:D25)),"нд",SUMIF(D20:D25,"&gt;0",D20:D25))</f>
        <v>175.58</v>
      </c>
      <c r="E19" s="2">
        <f t="shared" si="0"/>
        <v>0</v>
      </c>
      <c r="F19" s="2">
        <f t="shared" si="0"/>
        <v>695.62100000000009</v>
      </c>
      <c r="G19" s="2">
        <f t="shared" si="0"/>
        <v>2</v>
      </c>
      <c r="H19" s="2">
        <f t="shared" si="0"/>
        <v>0</v>
      </c>
      <c r="I19" s="2">
        <f t="shared" si="0"/>
        <v>0</v>
      </c>
      <c r="J19" s="2">
        <f t="shared" si="0"/>
        <v>162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20.020000000000003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55</v>
      </c>
      <c r="S19" s="2">
        <f t="shared" si="0"/>
        <v>0</v>
      </c>
      <c r="T19" s="2">
        <f t="shared" si="0"/>
        <v>0</v>
      </c>
      <c r="U19" s="2">
        <f t="shared" si="0"/>
        <v>0</v>
      </c>
      <c r="V19" s="2">
        <f t="shared" si="0"/>
        <v>59.307000000000002</v>
      </c>
      <c r="W19" s="2">
        <f t="shared" si="0"/>
        <v>0</v>
      </c>
      <c r="X19" s="2">
        <f t="shared" si="0"/>
        <v>0</v>
      </c>
      <c r="Y19" s="2">
        <f t="shared" si="0"/>
        <v>0</v>
      </c>
      <c r="Z19" s="2">
        <f t="shared" si="0"/>
        <v>1</v>
      </c>
      <c r="AA19" s="2">
        <f t="shared" si="0"/>
        <v>0</v>
      </c>
      <c r="AB19" s="2">
        <f t="shared" si="0"/>
        <v>0</v>
      </c>
      <c r="AC19" s="2">
        <f t="shared" si="0"/>
        <v>0</v>
      </c>
      <c r="AD19" s="2">
        <f t="shared" si="0"/>
        <v>27.55</v>
      </c>
      <c r="AE19" s="2">
        <f t="shared" si="0"/>
        <v>0</v>
      </c>
      <c r="AF19" s="2">
        <f t="shared" si="0"/>
        <v>0</v>
      </c>
      <c r="AG19" s="2">
        <f t="shared" si="0"/>
        <v>0</v>
      </c>
      <c r="AH19" s="2">
        <f t="shared" si="0"/>
        <v>5</v>
      </c>
      <c r="AI19" s="2">
        <f t="shared" si="0"/>
        <v>0</v>
      </c>
      <c r="AJ19" s="2">
        <f t="shared" ref="AJ19:BG19" si="1">IF((COUNTIF(AJ20:AJ25,"нд"))=(COUNTA(AJ20:AJ25)),"нд",SUMIF(AJ20:AJ25,"&gt;0",AJ20:AJ25))</f>
        <v>0</v>
      </c>
      <c r="AK19" s="2">
        <f t="shared" si="1"/>
        <v>0</v>
      </c>
      <c r="AL19" s="2">
        <f t="shared" si="1"/>
        <v>1</v>
      </c>
      <c r="AM19" s="2">
        <f t="shared" si="1"/>
        <v>0</v>
      </c>
      <c r="AN19" s="2">
        <f t="shared" si="1"/>
        <v>0</v>
      </c>
      <c r="AO19" s="2">
        <f t="shared" si="1"/>
        <v>0</v>
      </c>
      <c r="AP19" s="2">
        <f t="shared" si="1"/>
        <v>0</v>
      </c>
      <c r="AQ19" s="2">
        <f t="shared" si="1"/>
        <v>0</v>
      </c>
      <c r="AR19" s="2">
        <f t="shared" si="1"/>
        <v>0</v>
      </c>
      <c r="AS19" s="2">
        <f t="shared" si="1"/>
        <v>0</v>
      </c>
      <c r="AT19" s="2">
        <f t="shared" si="1"/>
        <v>1</v>
      </c>
      <c r="AU19" s="2">
        <f t="shared" si="1"/>
        <v>0</v>
      </c>
      <c r="AV19" s="2">
        <f t="shared" si="1"/>
        <v>0</v>
      </c>
      <c r="AW19" s="2">
        <f t="shared" si="1"/>
        <v>0</v>
      </c>
      <c r="AX19" s="2">
        <f t="shared" si="1"/>
        <v>0</v>
      </c>
      <c r="AY19" s="2">
        <f t="shared" si="1"/>
        <v>0</v>
      </c>
      <c r="AZ19" s="2">
        <f t="shared" si="1"/>
        <v>0</v>
      </c>
      <c r="BA19" s="2">
        <f t="shared" si="1"/>
        <v>0</v>
      </c>
      <c r="BB19" s="2">
        <f t="shared" si="1"/>
        <v>108.877</v>
      </c>
      <c r="BC19" s="2">
        <f t="shared" si="1"/>
        <v>0</v>
      </c>
      <c r="BD19" s="2">
        <f t="shared" si="1"/>
        <v>0</v>
      </c>
      <c r="BE19" s="2">
        <f t="shared" si="1"/>
        <v>0</v>
      </c>
      <c r="BF19" s="2">
        <f t="shared" si="1"/>
        <v>61</v>
      </c>
      <c r="BG19" s="68">
        <f t="shared" si="1"/>
        <v>0</v>
      </c>
    </row>
    <row r="20" spans="1:59" s="6" customFormat="1">
      <c r="A20" s="63" t="s">
        <v>26</v>
      </c>
      <c r="B20" s="1" t="s">
        <v>27</v>
      </c>
      <c r="C20" s="2" t="s">
        <v>24</v>
      </c>
      <c r="D20" s="160">
        <f t="shared" ref="D20:AI20" si="2">D27</f>
        <v>82</v>
      </c>
      <c r="E20" s="160">
        <f t="shared" si="2"/>
        <v>0</v>
      </c>
      <c r="F20" s="160">
        <f t="shared" si="2"/>
        <v>126.535</v>
      </c>
      <c r="G20" s="160">
        <f t="shared" si="2"/>
        <v>2</v>
      </c>
      <c r="H20" s="160">
        <f t="shared" si="2"/>
        <v>0</v>
      </c>
      <c r="I20" s="160">
        <f t="shared" si="2"/>
        <v>0</v>
      </c>
      <c r="J20" s="160">
        <f t="shared" si="2"/>
        <v>20</v>
      </c>
      <c r="K20" s="160">
        <f t="shared" si="2"/>
        <v>0</v>
      </c>
      <c r="L20" s="160">
        <f t="shared" si="2"/>
        <v>0</v>
      </c>
      <c r="M20" s="160">
        <f t="shared" si="2"/>
        <v>0</v>
      </c>
      <c r="N20" s="160">
        <f t="shared" si="2"/>
        <v>20.020000000000003</v>
      </c>
      <c r="O20" s="160">
        <f t="shared" si="2"/>
        <v>0</v>
      </c>
      <c r="P20" s="160">
        <f t="shared" si="2"/>
        <v>0</v>
      </c>
      <c r="Q20" s="160">
        <f t="shared" si="2"/>
        <v>0</v>
      </c>
      <c r="R20" s="160">
        <f t="shared" si="2"/>
        <v>17</v>
      </c>
      <c r="S20" s="160">
        <f t="shared" si="2"/>
        <v>0</v>
      </c>
      <c r="T20" s="160">
        <f t="shared" si="2"/>
        <v>0</v>
      </c>
      <c r="U20" s="160">
        <f t="shared" si="2"/>
        <v>0</v>
      </c>
      <c r="V20" s="160">
        <f t="shared" si="2"/>
        <v>59.307000000000002</v>
      </c>
      <c r="W20" s="160">
        <f t="shared" si="2"/>
        <v>0</v>
      </c>
      <c r="X20" s="160">
        <f t="shared" si="2"/>
        <v>0</v>
      </c>
      <c r="Y20" s="160">
        <f t="shared" si="2"/>
        <v>0</v>
      </c>
      <c r="Z20" s="160">
        <f t="shared" si="2"/>
        <v>0</v>
      </c>
      <c r="AA20" s="160">
        <f t="shared" si="2"/>
        <v>0</v>
      </c>
      <c r="AB20" s="160">
        <f t="shared" si="2"/>
        <v>0</v>
      </c>
      <c r="AC20" s="160">
        <f t="shared" si="2"/>
        <v>0</v>
      </c>
      <c r="AD20" s="160">
        <f t="shared" si="2"/>
        <v>27.55</v>
      </c>
      <c r="AE20" s="160">
        <f t="shared" si="2"/>
        <v>0</v>
      </c>
      <c r="AF20" s="160">
        <f t="shared" si="2"/>
        <v>0</v>
      </c>
      <c r="AG20" s="160">
        <f t="shared" si="2"/>
        <v>0</v>
      </c>
      <c r="AH20" s="160">
        <f t="shared" si="2"/>
        <v>3</v>
      </c>
      <c r="AI20" s="160">
        <f t="shared" si="2"/>
        <v>0</v>
      </c>
      <c r="AJ20" s="160">
        <f t="shared" ref="AJ20:BG20" si="3">AJ27</f>
        <v>0</v>
      </c>
      <c r="AK20" s="160">
        <f t="shared" si="3"/>
        <v>0</v>
      </c>
      <c r="AL20" s="160">
        <f t="shared" si="3"/>
        <v>1</v>
      </c>
      <c r="AM20" s="160">
        <f t="shared" si="3"/>
        <v>0</v>
      </c>
      <c r="AN20" s="160">
        <f t="shared" si="3"/>
        <v>0</v>
      </c>
      <c r="AO20" s="160">
        <f t="shared" si="3"/>
        <v>0</v>
      </c>
      <c r="AP20" s="160">
        <f t="shared" si="3"/>
        <v>0</v>
      </c>
      <c r="AQ20" s="160">
        <f t="shared" si="3"/>
        <v>0</v>
      </c>
      <c r="AR20" s="160">
        <f t="shared" si="3"/>
        <v>0</v>
      </c>
      <c r="AS20" s="160">
        <f t="shared" si="3"/>
        <v>0</v>
      </c>
      <c r="AT20" s="160">
        <f t="shared" si="3"/>
        <v>1</v>
      </c>
      <c r="AU20" s="160">
        <f t="shared" si="3"/>
        <v>0</v>
      </c>
      <c r="AV20" s="160">
        <f t="shared" si="3"/>
        <v>0</v>
      </c>
      <c r="AW20" s="160">
        <f t="shared" si="3"/>
        <v>0</v>
      </c>
      <c r="AX20" s="160">
        <f t="shared" si="3"/>
        <v>0</v>
      </c>
      <c r="AY20" s="160">
        <f t="shared" si="3"/>
        <v>0</v>
      </c>
      <c r="AZ20" s="160">
        <f t="shared" si="3"/>
        <v>0</v>
      </c>
      <c r="BA20" s="160">
        <f t="shared" si="3"/>
        <v>0</v>
      </c>
      <c r="BB20" s="160">
        <f t="shared" si="3"/>
        <v>108.877</v>
      </c>
      <c r="BC20" s="160">
        <f t="shared" si="3"/>
        <v>0</v>
      </c>
      <c r="BD20" s="160">
        <f t="shared" si="3"/>
        <v>0</v>
      </c>
      <c r="BE20" s="160">
        <f t="shared" si="3"/>
        <v>0</v>
      </c>
      <c r="BF20" s="160">
        <f t="shared" si="3"/>
        <v>20</v>
      </c>
      <c r="BG20" s="163">
        <f t="shared" si="3"/>
        <v>0</v>
      </c>
    </row>
    <row r="21" spans="1:59" s="6" customFormat="1">
      <c r="A21" s="63" t="s">
        <v>28</v>
      </c>
      <c r="B21" s="1" t="s">
        <v>29</v>
      </c>
      <c r="C21" s="2" t="s">
        <v>24</v>
      </c>
      <c r="D21" s="160">
        <f t="shared" ref="D21:AI21" si="4">D83</f>
        <v>22.780000000000005</v>
      </c>
      <c r="E21" s="160">
        <f t="shared" si="4"/>
        <v>0</v>
      </c>
      <c r="F21" s="160">
        <f t="shared" si="4"/>
        <v>328.59500000000003</v>
      </c>
      <c r="G21" s="160">
        <f t="shared" si="4"/>
        <v>0</v>
      </c>
      <c r="H21" s="160">
        <f t="shared" si="4"/>
        <v>0</v>
      </c>
      <c r="I21" s="160">
        <f t="shared" si="4"/>
        <v>0</v>
      </c>
      <c r="J21" s="160">
        <f t="shared" si="4"/>
        <v>13</v>
      </c>
      <c r="K21" s="160">
        <f t="shared" si="4"/>
        <v>0</v>
      </c>
      <c r="L21" s="160">
        <f t="shared" si="4"/>
        <v>0</v>
      </c>
      <c r="M21" s="160">
        <f t="shared" si="4"/>
        <v>0</v>
      </c>
      <c r="N21" s="160">
        <f t="shared" si="4"/>
        <v>0</v>
      </c>
      <c r="O21" s="160">
        <f t="shared" si="4"/>
        <v>0</v>
      </c>
      <c r="P21" s="160">
        <f t="shared" si="4"/>
        <v>0</v>
      </c>
      <c r="Q21" s="160">
        <f t="shared" si="4"/>
        <v>0</v>
      </c>
      <c r="R21" s="160">
        <f t="shared" si="4"/>
        <v>0</v>
      </c>
      <c r="S21" s="160">
        <f t="shared" si="4"/>
        <v>0</v>
      </c>
      <c r="T21" s="160">
        <f t="shared" si="4"/>
        <v>0</v>
      </c>
      <c r="U21" s="160">
        <f t="shared" si="4"/>
        <v>0</v>
      </c>
      <c r="V21" s="160">
        <f t="shared" si="4"/>
        <v>0</v>
      </c>
      <c r="W21" s="160">
        <f t="shared" si="4"/>
        <v>0</v>
      </c>
      <c r="X21" s="160">
        <f t="shared" si="4"/>
        <v>0</v>
      </c>
      <c r="Y21" s="160">
        <f t="shared" si="4"/>
        <v>0</v>
      </c>
      <c r="Z21" s="160">
        <f t="shared" si="4"/>
        <v>1</v>
      </c>
      <c r="AA21" s="160">
        <f t="shared" si="4"/>
        <v>0</v>
      </c>
      <c r="AB21" s="160">
        <f t="shared" si="4"/>
        <v>0</v>
      </c>
      <c r="AC21" s="160">
        <f t="shared" si="4"/>
        <v>0</v>
      </c>
      <c r="AD21" s="160">
        <f t="shared" si="4"/>
        <v>0</v>
      </c>
      <c r="AE21" s="160">
        <f t="shared" si="4"/>
        <v>0</v>
      </c>
      <c r="AF21" s="160">
        <f t="shared" si="4"/>
        <v>0</v>
      </c>
      <c r="AG21" s="160">
        <f t="shared" si="4"/>
        <v>0</v>
      </c>
      <c r="AH21" s="160">
        <f t="shared" si="4"/>
        <v>2</v>
      </c>
      <c r="AI21" s="160">
        <f t="shared" si="4"/>
        <v>0</v>
      </c>
      <c r="AJ21" s="160">
        <f t="shared" ref="AJ21:BG21" si="5">AJ83</f>
        <v>0</v>
      </c>
      <c r="AK21" s="160">
        <f t="shared" si="5"/>
        <v>0</v>
      </c>
      <c r="AL21" s="160">
        <f t="shared" si="5"/>
        <v>0</v>
      </c>
      <c r="AM21" s="160">
        <f t="shared" si="5"/>
        <v>0</v>
      </c>
      <c r="AN21" s="160">
        <f t="shared" si="5"/>
        <v>0</v>
      </c>
      <c r="AO21" s="160">
        <f t="shared" si="5"/>
        <v>0</v>
      </c>
      <c r="AP21" s="160">
        <f t="shared" si="5"/>
        <v>0</v>
      </c>
      <c r="AQ21" s="160">
        <f t="shared" si="5"/>
        <v>0</v>
      </c>
      <c r="AR21" s="160">
        <f t="shared" si="5"/>
        <v>0</v>
      </c>
      <c r="AS21" s="160">
        <f t="shared" si="5"/>
        <v>0</v>
      </c>
      <c r="AT21" s="160">
        <f t="shared" si="5"/>
        <v>0</v>
      </c>
      <c r="AU21" s="160">
        <f t="shared" si="5"/>
        <v>0</v>
      </c>
      <c r="AV21" s="160">
        <f t="shared" si="5"/>
        <v>0</v>
      </c>
      <c r="AW21" s="160">
        <f t="shared" si="5"/>
        <v>0</v>
      </c>
      <c r="AX21" s="160">
        <f t="shared" si="5"/>
        <v>0</v>
      </c>
      <c r="AY21" s="160">
        <f t="shared" si="5"/>
        <v>0</v>
      </c>
      <c r="AZ21" s="160">
        <f t="shared" si="5"/>
        <v>0</v>
      </c>
      <c r="BA21" s="160">
        <f t="shared" si="5"/>
        <v>0</v>
      </c>
      <c r="BB21" s="160">
        <f t="shared" si="5"/>
        <v>0</v>
      </c>
      <c r="BC21" s="160">
        <f t="shared" si="5"/>
        <v>0</v>
      </c>
      <c r="BD21" s="160">
        <f t="shared" si="5"/>
        <v>0</v>
      </c>
      <c r="BE21" s="160">
        <f t="shared" si="5"/>
        <v>0</v>
      </c>
      <c r="BF21" s="160">
        <f t="shared" si="5"/>
        <v>3</v>
      </c>
      <c r="BG21" s="163">
        <f t="shared" si="5"/>
        <v>0</v>
      </c>
    </row>
    <row r="22" spans="1:59" s="6" customFormat="1" ht="31.5">
      <c r="A22" s="63" t="s">
        <v>30</v>
      </c>
      <c r="B22" s="1" t="s">
        <v>31</v>
      </c>
      <c r="C22" s="2" t="s">
        <v>24</v>
      </c>
      <c r="D22" s="160">
        <f t="shared" ref="D22:AI22" si="6">D184</f>
        <v>50</v>
      </c>
      <c r="E22" s="160">
        <f t="shared" si="6"/>
        <v>0</v>
      </c>
      <c r="F22" s="160">
        <f t="shared" si="6"/>
        <v>95.46</v>
      </c>
      <c r="G22" s="160">
        <f t="shared" si="6"/>
        <v>0</v>
      </c>
      <c r="H22" s="160">
        <f t="shared" si="6"/>
        <v>0</v>
      </c>
      <c r="I22" s="160">
        <f t="shared" si="6"/>
        <v>0</v>
      </c>
      <c r="J22" s="160">
        <f t="shared" si="6"/>
        <v>0</v>
      </c>
      <c r="K22" s="160">
        <f t="shared" si="6"/>
        <v>0</v>
      </c>
      <c r="L22" s="160">
        <f t="shared" si="6"/>
        <v>0</v>
      </c>
      <c r="M22" s="160">
        <f t="shared" si="6"/>
        <v>0</v>
      </c>
      <c r="N22" s="160">
        <f t="shared" si="6"/>
        <v>0</v>
      </c>
      <c r="O22" s="160">
        <f t="shared" si="6"/>
        <v>0</v>
      </c>
      <c r="P22" s="160">
        <f t="shared" si="6"/>
        <v>0</v>
      </c>
      <c r="Q22" s="160">
        <f t="shared" si="6"/>
        <v>0</v>
      </c>
      <c r="R22" s="160">
        <f t="shared" si="6"/>
        <v>0</v>
      </c>
      <c r="S22" s="160">
        <f t="shared" si="6"/>
        <v>0</v>
      </c>
      <c r="T22" s="160">
        <f t="shared" si="6"/>
        <v>0</v>
      </c>
      <c r="U22" s="160">
        <f t="shared" si="6"/>
        <v>0</v>
      </c>
      <c r="V22" s="160">
        <f t="shared" si="6"/>
        <v>0</v>
      </c>
      <c r="W22" s="160">
        <f t="shared" si="6"/>
        <v>0</v>
      </c>
      <c r="X22" s="160">
        <f t="shared" si="6"/>
        <v>0</v>
      </c>
      <c r="Y22" s="160">
        <f t="shared" si="6"/>
        <v>0</v>
      </c>
      <c r="Z22" s="160">
        <f t="shared" si="6"/>
        <v>0</v>
      </c>
      <c r="AA22" s="160">
        <f t="shared" si="6"/>
        <v>0</v>
      </c>
      <c r="AB22" s="160">
        <f t="shared" si="6"/>
        <v>0</v>
      </c>
      <c r="AC22" s="160">
        <f t="shared" si="6"/>
        <v>0</v>
      </c>
      <c r="AD22" s="160">
        <f t="shared" si="6"/>
        <v>0</v>
      </c>
      <c r="AE22" s="160">
        <f t="shared" si="6"/>
        <v>0</v>
      </c>
      <c r="AF22" s="160">
        <f t="shared" si="6"/>
        <v>0</v>
      </c>
      <c r="AG22" s="160">
        <f t="shared" si="6"/>
        <v>0</v>
      </c>
      <c r="AH22" s="160">
        <f t="shared" si="6"/>
        <v>0</v>
      </c>
      <c r="AI22" s="160">
        <f t="shared" si="6"/>
        <v>0</v>
      </c>
      <c r="AJ22" s="160">
        <f t="shared" ref="AJ22:BG22" si="7">AJ184</f>
        <v>0</v>
      </c>
      <c r="AK22" s="160">
        <f t="shared" si="7"/>
        <v>0</v>
      </c>
      <c r="AL22" s="160">
        <f t="shared" si="7"/>
        <v>0</v>
      </c>
      <c r="AM22" s="160">
        <f t="shared" si="7"/>
        <v>0</v>
      </c>
      <c r="AN22" s="160">
        <f t="shared" si="7"/>
        <v>0</v>
      </c>
      <c r="AO22" s="160">
        <f t="shared" si="7"/>
        <v>0</v>
      </c>
      <c r="AP22" s="160">
        <f t="shared" si="7"/>
        <v>0</v>
      </c>
      <c r="AQ22" s="160">
        <f t="shared" si="7"/>
        <v>0</v>
      </c>
      <c r="AR22" s="160">
        <f t="shared" si="7"/>
        <v>0</v>
      </c>
      <c r="AS22" s="160">
        <f t="shared" si="7"/>
        <v>0</v>
      </c>
      <c r="AT22" s="160">
        <f t="shared" si="7"/>
        <v>0</v>
      </c>
      <c r="AU22" s="160">
        <f t="shared" si="7"/>
        <v>0</v>
      </c>
      <c r="AV22" s="160">
        <f t="shared" si="7"/>
        <v>0</v>
      </c>
      <c r="AW22" s="160">
        <f t="shared" si="7"/>
        <v>0</v>
      </c>
      <c r="AX22" s="160">
        <f t="shared" si="7"/>
        <v>0</v>
      </c>
      <c r="AY22" s="160">
        <f t="shared" si="7"/>
        <v>0</v>
      </c>
      <c r="AZ22" s="160">
        <f t="shared" si="7"/>
        <v>0</v>
      </c>
      <c r="BA22" s="160">
        <f t="shared" si="7"/>
        <v>0</v>
      </c>
      <c r="BB22" s="160">
        <f t="shared" si="7"/>
        <v>0</v>
      </c>
      <c r="BC22" s="160">
        <f t="shared" si="7"/>
        <v>0</v>
      </c>
      <c r="BD22" s="160">
        <f t="shared" si="7"/>
        <v>0</v>
      </c>
      <c r="BE22" s="160">
        <f t="shared" si="7"/>
        <v>0</v>
      </c>
      <c r="BF22" s="160">
        <f t="shared" si="7"/>
        <v>0</v>
      </c>
      <c r="BG22" s="163">
        <f t="shared" si="7"/>
        <v>0</v>
      </c>
    </row>
    <row r="23" spans="1:59" s="6" customFormat="1">
      <c r="A23" s="63" t="s">
        <v>32</v>
      </c>
      <c r="B23" s="1" t="s">
        <v>33</v>
      </c>
      <c r="C23" s="2" t="s">
        <v>24</v>
      </c>
      <c r="D23" s="160">
        <f t="shared" ref="D23:AI23" si="8">D188</f>
        <v>20.8</v>
      </c>
      <c r="E23" s="160">
        <f t="shared" si="8"/>
        <v>0</v>
      </c>
      <c r="F23" s="160">
        <f t="shared" si="8"/>
        <v>145.03100000000001</v>
      </c>
      <c r="G23" s="160">
        <f t="shared" si="8"/>
        <v>0</v>
      </c>
      <c r="H23" s="160">
        <f t="shared" si="8"/>
        <v>0</v>
      </c>
      <c r="I23" s="160">
        <f t="shared" si="8"/>
        <v>0</v>
      </c>
      <c r="J23" s="160">
        <f t="shared" si="8"/>
        <v>0</v>
      </c>
      <c r="K23" s="160">
        <f t="shared" si="8"/>
        <v>0</v>
      </c>
      <c r="L23" s="160">
        <f t="shared" si="8"/>
        <v>0</v>
      </c>
      <c r="M23" s="160">
        <f t="shared" si="8"/>
        <v>0</v>
      </c>
      <c r="N23" s="160">
        <f t="shared" si="8"/>
        <v>0</v>
      </c>
      <c r="O23" s="160">
        <f t="shared" si="8"/>
        <v>0</v>
      </c>
      <c r="P23" s="160">
        <f t="shared" si="8"/>
        <v>0</v>
      </c>
      <c r="Q23" s="160">
        <f t="shared" si="8"/>
        <v>0</v>
      </c>
      <c r="R23" s="160">
        <f t="shared" si="8"/>
        <v>0</v>
      </c>
      <c r="S23" s="160">
        <f t="shared" si="8"/>
        <v>0</v>
      </c>
      <c r="T23" s="160">
        <f t="shared" si="8"/>
        <v>0</v>
      </c>
      <c r="U23" s="160">
        <f t="shared" si="8"/>
        <v>0</v>
      </c>
      <c r="V23" s="160">
        <f t="shared" si="8"/>
        <v>0</v>
      </c>
      <c r="W23" s="160">
        <f t="shared" si="8"/>
        <v>0</v>
      </c>
      <c r="X23" s="160">
        <f t="shared" si="8"/>
        <v>0</v>
      </c>
      <c r="Y23" s="160">
        <f t="shared" si="8"/>
        <v>0</v>
      </c>
      <c r="Z23" s="160">
        <f t="shared" si="8"/>
        <v>0</v>
      </c>
      <c r="AA23" s="160">
        <f t="shared" si="8"/>
        <v>0</v>
      </c>
      <c r="AB23" s="160">
        <f t="shared" si="8"/>
        <v>0</v>
      </c>
      <c r="AC23" s="160">
        <f t="shared" si="8"/>
        <v>0</v>
      </c>
      <c r="AD23" s="160">
        <f t="shared" si="8"/>
        <v>0</v>
      </c>
      <c r="AE23" s="160">
        <f t="shared" si="8"/>
        <v>0</v>
      </c>
      <c r="AF23" s="160">
        <f t="shared" si="8"/>
        <v>0</v>
      </c>
      <c r="AG23" s="160">
        <f t="shared" si="8"/>
        <v>0</v>
      </c>
      <c r="AH23" s="160">
        <f t="shared" si="8"/>
        <v>0</v>
      </c>
      <c r="AI23" s="160">
        <f t="shared" si="8"/>
        <v>0</v>
      </c>
      <c r="AJ23" s="160">
        <f t="shared" ref="AJ23:BG23" si="9">AJ188</f>
        <v>0</v>
      </c>
      <c r="AK23" s="160">
        <f t="shared" si="9"/>
        <v>0</v>
      </c>
      <c r="AL23" s="160">
        <f t="shared" si="9"/>
        <v>0</v>
      </c>
      <c r="AM23" s="160">
        <f t="shared" si="9"/>
        <v>0</v>
      </c>
      <c r="AN23" s="160">
        <f t="shared" si="9"/>
        <v>0</v>
      </c>
      <c r="AO23" s="160">
        <f t="shared" si="9"/>
        <v>0</v>
      </c>
      <c r="AP23" s="160">
        <f t="shared" si="9"/>
        <v>0</v>
      </c>
      <c r="AQ23" s="160">
        <f t="shared" si="9"/>
        <v>0</v>
      </c>
      <c r="AR23" s="160">
        <f t="shared" si="9"/>
        <v>0</v>
      </c>
      <c r="AS23" s="160">
        <f t="shared" si="9"/>
        <v>0</v>
      </c>
      <c r="AT23" s="160">
        <f t="shared" si="9"/>
        <v>0</v>
      </c>
      <c r="AU23" s="160">
        <f t="shared" si="9"/>
        <v>0</v>
      </c>
      <c r="AV23" s="160">
        <f t="shared" si="9"/>
        <v>0</v>
      </c>
      <c r="AW23" s="160">
        <f t="shared" si="9"/>
        <v>0</v>
      </c>
      <c r="AX23" s="160">
        <f t="shared" si="9"/>
        <v>0</v>
      </c>
      <c r="AY23" s="160">
        <f t="shared" si="9"/>
        <v>0</v>
      </c>
      <c r="AZ23" s="160">
        <f t="shared" si="9"/>
        <v>0</v>
      </c>
      <c r="BA23" s="160">
        <f t="shared" si="9"/>
        <v>0</v>
      </c>
      <c r="BB23" s="160">
        <f t="shared" si="9"/>
        <v>0</v>
      </c>
      <c r="BC23" s="160">
        <f t="shared" si="9"/>
        <v>0</v>
      </c>
      <c r="BD23" s="160">
        <f t="shared" si="9"/>
        <v>0</v>
      </c>
      <c r="BE23" s="160">
        <f t="shared" si="9"/>
        <v>0</v>
      </c>
      <c r="BF23" s="160">
        <f t="shared" si="9"/>
        <v>0</v>
      </c>
      <c r="BG23" s="163">
        <f t="shared" si="9"/>
        <v>0</v>
      </c>
    </row>
    <row r="24" spans="1:59" s="6" customFormat="1">
      <c r="A24" s="63" t="s">
        <v>34</v>
      </c>
      <c r="B24" s="3" t="s">
        <v>35</v>
      </c>
      <c r="C24" s="2" t="s">
        <v>24</v>
      </c>
      <c r="D24" s="160">
        <f t="shared" ref="D24:AI24" si="10">D280</f>
        <v>0</v>
      </c>
      <c r="E24" s="160">
        <f t="shared" si="10"/>
        <v>0</v>
      </c>
      <c r="F24" s="160">
        <f t="shared" si="10"/>
        <v>0</v>
      </c>
      <c r="G24" s="160">
        <f t="shared" si="10"/>
        <v>0</v>
      </c>
      <c r="H24" s="160">
        <f t="shared" si="10"/>
        <v>0</v>
      </c>
      <c r="I24" s="160">
        <f t="shared" si="10"/>
        <v>0</v>
      </c>
      <c r="J24" s="160">
        <f t="shared" si="10"/>
        <v>0</v>
      </c>
      <c r="K24" s="160">
        <f t="shared" si="10"/>
        <v>0</v>
      </c>
      <c r="L24" s="160">
        <f t="shared" si="10"/>
        <v>0</v>
      </c>
      <c r="M24" s="160">
        <f t="shared" si="10"/>
        <v>0</v>
      </c>
      <c r="N24" s="160">
        <f t="shared" si="10"/>
        <v>0</v>
      </c>
      <c r="O24" s="160">
        <f t="shared" si="10"/>
        <v>0</v>
      </c>
      <c r="P24" s="160">
        <f t="shared" si="10"/>
        <v>0</v>
      </c>
      <c r="Q24" s="160">
        <f t="shared" si="10"/>
        <v>0</v>
      </c>
      <c r="R24" s="160">
        <f t="shared" si="10"/>
        <v>0</v>
      </c>
      <c r="S24" s="160">
        <f t="shared" si="10"/>
        <v>0</v>
      </c>
      <c r="T24" s="160">
        <f t="shared" si="10"/>
        <v>0</v>
      </c>
      <c r="U24" s="160">
        <f t="shared" si="10"/>
        <v>0</v>
      </c>
      <c r="V24" s="160">
        <f t="shared" si="10"/>
        <v>0</v>
      </c>
      <c r="W24" s="160">
        <f t="shared" si="10"/>
        <v>0</v>
      </c>
      <c r="X24" s="160">
        <f t="shared" si="10"/>
        <v>0</v>
      </c>
      <c r="Y24" s="160">
        <f t="shared" si="10"/>
        <v>0</v>
      </c>
      <c r="Z24" s="160">
        <f t="shared" si="10"/>
        <v>0</v>
      </c>
      <c r="AA24" s="160">
        <f t="shared" si="10"/>
        <v>0</v>
      </c>
      <c r="AB24" s="160">
        <f t="shared" si="10"/>
        <v>0</v>
      </c>
      <c r="AC24" s="160">
        <f t="shared" si="10"/>
        <v>0</v>
      </c>
      <c r="AD24" s="160">
        <f t="shared" si="10"/>
        <v>0</v>
      </c>
      <c r="AE24" s="160">
        <f t="shared" si="10"/>
        <v>0</v>
      </c>
      <c r="AF24" s="160">
        <f t="shared" si="10"/>
        <v>0</v>
      </c>
      <c r="AG24" s="160">
        <f t="shared" si="10"/>
        <v>0</v>
      </c>
      <c r="AH24" s="160">
        <f t="shared" si="10"/>
        <v>0</v>
      </c>
      <c r="AI24" s="160">
        <f t="shared" si="10"/>
        <v>0</v>
      </c>
      <c r="AJ24" s="160">
        <f t="shared" ref="AJ24:BG24" si="11">AJ280</f>
        <v>0</v>
      </c>
      <c r="AK24" s="160">
        <f t="shared" si="11"/>
        <v>0</v>
      </c>
      <c r="AL24" s="160">
        <f t="shared" si="11"/>
        <v>0</v>
      </c>
      <c r="AM24" s="160">
        <f t="shared" si="11"/>
        <v>0</v>
      </c>
      <c r="AN24" s="160">
        <f t="shared" si="11"/>
        <v>0</v>
      </c>
      <c r="AO24" s="160">
        <f t="shared" si="11"/>
        <v>0</v>
      </c>
      <c r="AP24" s="160">
        <f t="shared" si="11"/>
        <v>0</v>
      </c>
      <c r="AQ24" s="160">
        <f t="shared" si="11"/>
        <v>0</v>
      </c>
      <c r="AR24" s="160">
        <f t="shared" si="11"/>
        <v>0</v>
      </c>
      <c r="AS24" s="160">
        <f t="shared" si="11"/>
        <v>0</v>
      </c>
      <c r="AT24" s="160">
        <f t="shared" si="11"/>
        <v>0</v>
      </c>
      <c r="AU24" s="160">
        <f t="shared" si="11"/>
        <v>0</v>
      </c>
      <c r="AV24" s="160">
        <f t="shared" si="11"/>
        <v>0</v>
      </c>
      <c r="AW24" s="160">
        <f t="shared" si="11"/>
        <v>0</v>
      </c>
      <c r="AX24" s="160">
        <f t="shared" si="11"/>
        <v>0</v>
      </c>
      <c r="AY24" s="160">
        <f t="shared" si="11"/>
        <v>0</v>
      </c>
      <c r="AZ24" s="160">
        <f t="shared" si="11"/>
        <v>0</v>
      </c>
      <c r="BA24" s="160">
        <f t="shared" si="11"/>
        <v>0</v>
      </c>
      <c r="BB24" s="160">
        <f t="shared" si="11"/>
        <v>0</v>
      </c>
      <c r="BC24" s="160">
        <f t="shared" si="11"/>
        <v>0</v>
      </c>
      <c r="BD24" s="160">
        <f t="shared" si="11"/>
        <v>0</v>
      </c>
      <c r="BE24" s="160">
        <f t="shared" si="11"/>
        <v>0</v>
      </c>
      <c r="BF24" s="160">
        <f t="shared" si="11"/>
        <v>0</v>
      </c>
      <c r="BG24" s="163">
        <f t="shared" si="11"/>
        <v>0</v>
      </c>
    </row>
    <row r="25" spans="1:59" s="6" customFormat="1">
      <c r="A25" s="63" t="s">
        <v>36</v>
      </c>
      <c r="B25" s="3" t="s">
        <v>37</v>
      </c>
      <c r="C25" s="2" t="s">
        <v>24</v>
      </c>
      <c r="D25" s="160">
        <f t="shared" ref="D25:AI25" si="12">D281</f>
        <v>0</v>
      </c>
      <c r="E25" s="160">
        <f t="shared" si="12"/>
        <v>0</v>
      </c>
      <c r="F25" s="160">
        <f t="shared" si="12"/>
        <v>0</v>
      </c>
      <c r="G25" s="160">
        <f t="shared" si="12"/>
        <v>0</v>
      </c>
      <c r="H25" s="160">
        <f t="shared" si="12"/>
        <v>0</v>
      </c>
      <c r="I25" s="160">
        <f t="shared" si="12"/>
        <v>0</v>
      </c>
      <c r="J25" s="160">
        <f t="shared" si="12"/>
        <v>129</v>
      </c>
      <c r="K25" s="160">
        <f t="shared" si="12"/>
        <v>0</v>
      </c>
      <c r="L25" s="160">
        <f t="shared" si="12"/>
        <v>0</v>
      </c>
      <c r="M25" s="160">
        <f t="shared" si="12"/>
        <v>0</v>
      </c>
      <c r="N25" s="160">
        <f t="shared" si="12"/>
        <v>0</v>
      </c>
      <c r="O25" s="160">
        <f t="shared" si="12"/>
        <v>0</v>
      </c>
      <c r="P25" s="160">
        <f t="shared" si="12"/>
        <v>0</v>
      </c>
      <c r="Q25" s="160">
        <f t="shared" si="12"/>
        <v>0</v>
      </c>
      <c r="R25" s="160">
        <f t="shared" si="12"/>
        <v>38</v>
      </c>
      <c r="S25" s="160">
        <f t="shared" si="12"/>
        <v>0</v>
      </c>
      <c r="T25" s="160">
        <f t="shared" si="12"/>
        <v>0</v>
      </c>
      <c r="U25" s="160">
        <f t="shared" si="12"/>
        <v>0</v>
      </c>
      <c r="V25" s="160">
        <f t="shared" si="12"/>
        <v>0</v>
      </c>
      <c r="W25" s="160">
        <f t="shared" si="12"/>
        <v>0</v>
      </c>
      <c r="X25" s="160">
        <f t="shared" si="12"/>
        <v>0</v>
      </c>
      <c r="Y25" s="160">
        <f t="shared" si="12"/>
        <v>0</v>
      </c>
      <c r="Z25" s="160">
        <f t="shared" si="12"/>
        <v>0</v>
      </c>
      <c r="AA25" s="160">
        <f t="shared" si="12"/>
        <v>0</v>
      </c>
      <c r="AB25" s="160">
        <f t="shared" si="12"/>
        <v>0</v>
      </c>
      <c r="AC25" s="160">
        <f t="shared" si="12"/>
        <v>0</v>
      </c>
      <c r="AD25" s="160">
        <f t="shared" si="12"/>
        <v>0</v>
      </c>
      <c r="AE25" s="160">
        <f t="shared" si="12"/>
        <v>0</v>
      </c>
      <c r="AF25" s="160">
        <f t="shared" si="12"/>
        <v>0</v>
      </c>
      <c r="AG25" s="160">
        <f t="shared" si="12"/>
        <v>0</v>
      </c>
      <c r="AH25" s="160">
        <f t="shared" si="12"/>
        <v>0</v>
      </c>
      <c r="AI25" s="160">
        <f t="shared" si="12"/>
        <v>0</v>
      </c>
      <c r="AJ25" s="160">
        <f t="shared" ref="AJ25:BG25" si="13">AJ281</f>
        <v>0</v>
      </c>
      <c r="AK25" s="160">
        <f t="shared" si="13"/>
        <v>0</v>
      </c>
      <c r="AL25" s="160">
        <f t="shared" si="13"/>
        <v>0</v>
      </c>
      <c r="AM25" s="160">
        <f t="shared" si="13"/>
        <v>0</v>
      </c>
      <c r="AN25" s="160">
        <f t="shared" si="13"/>
        <v>0</v>
      </c>
      <c r="AO25" s="160">
        <f t="shared" si="13"/>
        <v>0</v>
      </c>
      <c r="AP25" s="160">
        <f t="shared" si="13"/>
        <v>0</v>
      </c>
      <c r="AQ25" s="160">
        <f t="shared" si="13"/>
        <v>0</v>
      </c>
      <c r="AR25" s="160">
        <f t="shared" si="13"/>
        <v>0</v>
      </c>
      <c r="AS25" s="160">
        <f t="shared" si="13"/>
        <v>0</v>
      </c>
      <c r="AT25" s="160">
        <f t="shared" si="13"/>
        <v>0</v>
      </c>
      <c r="AU25" s="160">
        <f t="shared" si="13"/>
        <v>0</v>
      </c>
      <c r="AV25" s="160">
        <f t="shared" si="13"/>
        <v>0</v>
      </c>
      <c r="AW25" s="160">
        <f t="shared" si="13"/>
        <v>0</v>
      </c>
      <c r="AX25" s="160">
        <f t="shared" si="13"/>
        <v>0</v>
      </c>
      <c r="AY25" s="160">
        <f t="shared" si="13"/>
        <v>0</v>
      </c>
      <c r="AZ25" s="160">
        <f t="shared" si="13"/>
        <v>0</v>
      </c>
      <c r="BA25" s="160">
        <f t="shared" si="13"/>
        <v>0</v>
      </c>
      <c r="BB25" s="160">
        <f t="shared" si="13"/>
        <v>0</v>
      </c>
      <c r="BC25" s="160">
        <f t="shared" si="13"/>
        <v>0</v>
      </c>
      <c r="BD25" s="160">
        <f t="shared" si="13"/>
        <v>0</v>
      </c>
      <c r="BE25" s="160">
        <f t="shared" si="13"/>
        <v>0</v>
      </c>
      <c r="BF25" s="160">
        <f t="shared" si="13"/>
        <v>38</v>
      </c>
      <c r="BG25" s="163">
        <f t="shared" si="13"/>
        <v>0</v>
      </c>
    </row>
    <row r="26" spans="1:59" s="6" customFormat="1">
      <c r="A26" s="147" t="s">
        <v>38</v>
      </c>
      <c r="B26" s="22" t="s">
        <v>39</v>
      </c>
      <c r="C26" s="106" t="s">
        <v>24</v>
      </c>
      <c r="D26" s="2">
        <f t="shared" ref="D26:AI26" si="14">IF(AND(D27="нд",D27=D83,D83=D184,D184=D188,D188=D280,D280=D281),"нд",SUMIF(D27,"&gt;0",D27)+SUMIF(D83,"&gt;0",D83)+SUMIF(D184,"&gt;0",D184)+SUMIF(D188,"&gt;0",D188)+SUMIF(D280,"&gt;0",D280)+SUMIF(D281,"&gt;0",D281))</f>
        <v>175.58</v>
      </c>
      <c r="E26" s="2">
        <f t="shared" si="14"/>
        <v>0</v>
      </c>
      <c r="F26" s="2">
        <f t="shared" si="14"/>
        <v>695.62100000000009</v>
      </c>
      <c r="G26" s="2">
        <f t="shared" si="14"/>
        <v>2</v>
      </c>
      <c r="H26" s="2">
        <f t="shared" si="14"/>
        <v>0</v>
      </c>
      <c r="I26" s="2">
        <f t="shared" si="14"/>
        <v>0</v>
      </c>
      <c r="J26" s="2">
        <f t="shared" si="14"/>
        <v>162</v>
      </c>
      <c r="K26" s="2">
        <f t="shared" si="14"/>
        <v>0</v>
      </c>
      <c r="L26" s="2">
        <f t="shared" si="14"/>
        <v>0</v>
      </c>
      <c r="M26" s="2">
        <f t="shared" si="14"/>
        <v>0</v>
      </c>
      <c r="N26" s="2">
        <f t="shared" si="14"/>
        <v>20.020000000000003</v>
      </c>
      <c r="O26" s="2">
        <f t="shared" si="14"/>
        <v>0</v>
      </c>
      <c r="P26" s="2">
        <f t="shared" si="14"/>
        <v>0</v>
      </c>
      <c r="Q26" s="2">
        <f t="shared" si="14"/>
        <v>0</v>
      </c>
      <c r="R26" s="2">
        <f t="shared" si="14"/>
        <v>55</v>
      </c>
      <c r="S26" s="2">
        <f t="shared" si="14"/>
        <v>0</v>
      </c>
      <c r="T26" s="2">
        <f t="shared" si="14"/>
        <v>0</v>
      </c>
      <c r="U26" s="2">
        <f t="shared" si="14"/>
        <v>0</v>
      </c>
      <c r="V26" s="2">
        <f t="shared" si="14"/>
        <v>59.307000000000002</v>
      </c>
      <c r="W26" s="2">
        <f t="shared" si="14"/>
        <v>0</v>
      </c>
      <c r="X26" s="2">
        <f t="shared" si="14"/>
        <v>0</v>
      </c>
      <c r="Y26" s="2">
        <f t="shared" si="14"/>
        <v>0</v>
      </c>
      <c r="Z26" s="2">
        <f t="shared" si="14"/>
        <v>1</v>
      </c>
      <c r="AA26" s="2">
        <f t="shared" si="14"/>
        <v>0</v>
      </c>
      <c r="AB26" s="2">
        <f t="shared" si="14"/>
        <v>0</v>
      </c>
      <c r="AC26" s="2">
        <f t="shared" si="14"/>
        <v>0</v>
      </c>
      <c r="AD26" s="2">
        <f t="shared" si="14"/>
        <v>27.55</v>
      </c>
      <c r="AE26" s="2">
        <f t="shared" si="14"/>
        <v>0</v>
      </c>
      <c r="AF26" s="2">
        <f t="shared" si="14"/>
        <v>0</v>
      </c>
      <c r="AG26" s="2">
        <f t="shared" si="14"/>
        <v>0</v>
      </c>
      <c r="AH26" s="2">
        <f t="shared" si="14"/>
        <v>5</v>
      </c>
      <c r="AI26" s="2">
        <f t="shared" si="14"/>
        <v>0</v>
      </c>
      <c r="AJ26" s="2">
        <f t="shared" ref="AJ26:BG26" si="15">IF(AND(AJ27="нд",AJ27=AJ83,AJ83=AJ184,AJ184=AJ188,AJ188=AJ280,AJ280=AJ281),"нд",SUMIF(AJ27,"&gt;0",AJ27)+SUMIF(AJ83,"&gt;0",AJ83)+SUMIF(AJ184,"&gt;0",AJ184)+SUMIF(AJ188,"&gt;0",AJ188)+SUMIF(AJ280,"&gt;0",AJ280)+SUMIF(AJ281,"&gt;0",AJ281))</f>
        <v>0</v>
      </c>
      <c r="AK26" s="2">
        <f t="shared" si="15"/>
        <v>0</v>
      </c>
      <c r="AL26" s="2">
        <f t="shared" si="15"/>
        <v>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1</v>
      </c>
      <c r="AU26" s="2">
        <f t="shared" si="15"/>
        <v>0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108.877</v>
      </c>
      <c r="BC26" s="2">
        <f t="shared" si="15"/>
        <v>0</v>
      </c>
      <c r="BD26" s="2">
        <f t="shared" si="15"/>
        <v>0</v>
      </c>
      <c r="BE26" s="2">
        <f t="shared" si="15"/>
        <v>0</v>
      </c>
      <c r="BF26" s="2">
        <f t="shared" si="15"/>
        <v>61</v>
      </c>
      <c r="BG26" s="68">
        <f t="shared" si="15"/>
        <v>0</v>
      </c>
    </row>
    <row r="27" spans="1:59" s="6" customFormat="1">
      <c r="A27" s="147" t="s">
        <v>40</v>
      </c>
      <c r="B27" s="41" t="s">
        <v>41</v>
      </c>
      <c r="C27" s="106" t="s">
        <v>24</v>
      </c>
      <c r="D27" s="2">
        <f t="shared" ref="D27:AI27" si="16">IF(AND(D28="нд",D28=D40,D40=D43,D43=D69),"нд",SUMIF(D28,"&gt;0",D28)+SUMIF(D40,"&gt;0",D40)+SUMIF(D43,"&gt;0",D43)+SUMIF(D69,"&gt;0",D69))</f>
        <v>82</v>
      </c>
      <c r="E27" s="2">
        <f t="shared" si="16"/>
        <v>0</v>
      </c>
      <c r="F27" s="2">
        <f t="shared" si="16"/>
        <v>126.535</v>
      </c>
      <c r="G27" s="2">
        <f t="shared" si="16"/>
        <v>2</v>
      </c>
      <c r="H27" s="2">
        <f t="shared" si="16"/>
        <v>0</v>
      </c>
      <c r="I27" s="2">
        <f t="shared" si="16"/>
        <v>0</v>
      </c>
      <c r="J27" s="2">
        <f t="shared" si="16"/>
        <v>20</v>
      </c>
      <c r="K27" s="2">
        <f t="shared" si="16"/>
        <v>0</v>
      </c>
      <c r="L27" s="2">
        <f t="shared" si="16"/>
        <v>0</v>
      </c>
      <c r="M27" s="2">
        <f t="shared" si="16"/>
        <v>0</v>
      </c>
      <c r="N27" s="2">
        <f t="shared" si="16"/>
        <v>20.020000000000003</v>
      </c>
      <c r="O27" s="2">
        <f t="shared" si="16"/>
        <v>0</v>
      </c>
      <c r="P27" s="2">
        <f t="shared" si="16"/>
        <v>0</v>
      </c>
      <c r="Q27" s="2">
        <f t="shared" si="16"/>
        <v>0</v>
      </c>
      <c r="R27" s="2">
        <f t="shared" si="16"/>
        <v>17</v>
      </c>
      <c r="S27" s="2">
        <f t="shared" si="16"/>
        <v>0</v>
      </c>
      <c r="T27" s="2">
        <f t="shared" si="16"/>
        <v>0</v>
      </c>
      <c r="U27" s="2">
        <f t="shared" si="16"/>
        <v>0</v>
      </c>
      <c r="V27" s="2">
        <f t="shared" si="16"/>
        <v>59.307000000000002</v>
      </c>
      <c r="W27" s="2">
        <f t="shared" si="16"/>
        <v>0</v>
      </c>
      <c r="X27" s="2">
        <f t="shared" si="16"/>
        <v>0</v>
      </c>
      <c r="Y27" s="2">
        <f t="shared" si="16"/>
        <v>0</v>
      </c>
      <c r="Z27" s="2">
        <f t="shared" si="16"/>
        <v>0</v>
      </c>
      <c r="AA27" s="2">
        <f t="shared" si="16"/>
        <v>0</v>
      </c>
      <c r="AB27" s="2">
        <f t="shared" si="16"/>
        <v>0</v>
      </c>
      <c r="AC27" s="2">
        <f t="shared" si="16"/>
        <v>0</v>
      </c>
      <c r="AD27" s="2">
        <f t="shared" si="16"/>
        <v>27.55</v>
      </c>
      <c r="AE27" s="2">
        <f t="shared" si="16"/>
        <v>0</v>
      </c>
      <c r="AF27" s="2">
        <f t="shared" si="16"/>
        <v>0</v>
      </c>
      <c r="AG27" s="2">
        <f t="shared" si="16"/>
        <v>0</v>
      </c>
      <c r="AH27" s="2">
        <f t="shared" si="16"/>
        <v>3</v>
      </c>
      <c r="AI27" s="2">
        <f t="shared" si="16"/>
        <v>0</v>
      </c>
      <c r="AJ27" s="2">
        <f t="shared" ref="AJ27:BG27" si="17">IF(AND(AJ28="нд",AJ28=AJ40,AJ40=AJ43,AJ43=AJ69),"нд",SUMIF(AJ28,"&gt;0",AJ28)+SUMIF(AJ40,"&gt;0",AJ40)+SUMIF(AJ43,"&gt;0",AJ43)+SUMIF(AJ69,"&gt;0",AJ69))</f>
        <v>0</v>
      </c>
      <c r="AK27" s="2">
        <f t="shared" si="17"/>
        <v>0</v>
      </c>
      <c r="AL27" s="2">
        <f t="shared" si="17"/>
        <v>1</v>
      </c>
      <c r="AM27" s="2">
        <f t="shared" si="17"/>
        <v>0</v>
      </c>
      <c r="AN27" s="2">
        <f t="shared" si="17"/>
        <v>0</v>
      </c>
      <c r="AO27" s="2">
        <f t="shared" si="17"/>
        <v>0</v>
      </c>
      <c r="AP27" s="2">
        <f t="shared" si="17"/>
        <v>0</v>
      </c>
      <c r="AQ27" s="2">
        <f t="shared" si="17"/>
        <v>0</v>
      </c>
      <c r="AR27" s="2">
        <f t="shared" si="17"/>
        <v>0</v>
      </c>
      <c r="AS27" s="2">
        <f t="shared" si="17"/>
        <v>0</v>
      </c>
      <c r="AT27" s="2">
        <f t="shared" si="17"/>
        <v>1</v>
      </c>
      <c r="AU27" s="2">
        <f t="shared" si="17"/>
        <v>0</v>
      </c>
      <c r="AV27" s="2">
        <f t="shared" si="17"/>
        <v>0</v>
      </c>
      <c r="AW27" s="2">
        <f t="shared" si="17"/>
        <v>0</v>
      </c>
      <c r="AX27" s="2">
        <f t="shared" si="17"/>
        <v>0</v>
      </c>
      <c r="AY27" s="2">
        <f t="shared" si="17"/>
        <v>0</v>
      </c>
      <c r="AZ27" s="2">
        <f t="shared" si="17"/>
        <v>0</v>
      </c>
      <c r="BA27" s="2">
        <f t="shared" si="17"/>
        <v>0</v>
      </c>
      <c r="BB27" s="2">
        <f t="shared" si="17"/>
        <v>108.877</v>
      </c>
      <c r="BC27" s="2">
        <f t="shared" si="17"/>
        <v>0</v>
      </c>
      <c r="BD27" s="2">
        <f t="shared" si="17"/>
        <v>0</v>
      </c>
      <c r="BE27" s="2">
        <f t="shared" si="17"/>
        <v>0</v>
      </c>
      <c r="BF27" s="2">
        <f t="shared" si="17"/>
        <v>20</v>
      </c>
      <c r="BG27" s="68">
        <f t="shared" si="17"/>
        <v>0</v>
      </c>
    </row>
    <row r="28" spans="1:59" s="6" customFormat="1" ht="31.5">
      <c r="A28" s="147" t="s">
        <v>42</v>
      </c>
      <c r="B28" s="41" t="s">
        <v>43</v>
      </c>
      <c r="C28" s="106" t="s">
        <v>24</v>
      </c>
      <c r="D28" s="2">
        <f t="shared" ref="D28:AI28" si="18">IF(AND(D29="нд",D29=D30,D30=D31),"нд",SUMIF(D29,"&gt;0",D29)+SUMIF(D30,"&gt;0",D30)+SUMIF(D31,"&gt;0",D31))</f>
        <v>82</v>
      </c>
      <c r="E28" s="2">
        <f t="shared" si="18"/>
        <v>0</v>
      </c>
      <c r="F28" s="2">
        <f t="shared" si="18"/>
        <v>30.736000000000001</v>
      </c>
      <c r="G28" s="2">
        <f t="shared" si="18"/>
        <v>0</v>
      </c>
      <c r="H28" s="2">
        <f t="shared" si="18"/>
        <v>0</v>
      </c>
      <c r="I28" s="2">
        <f t="shared" si="18"/>
        <v>0</v>
      </c>
      <c r="J28" s="2">
        <f t="shared" si="18"/>
        <v>0</v>
      </c>
      <c r="K28" s="2">
        <f t="shared" si="18"/>
        <v>0</v>
      </c>
      <c r="L28" s="2">
        <f t="shared" si="18"/>
        <v>0</v>
      </c>
      <c r="M28" s="2">
        <f t="shared" si="18"/>
        <v>0</v>
      </c>
      <c r="N28" s="2">
        <f t="shared" si="18"/>
        <v>1.92</v>
      </c>
      <c r="O28" s="2">
        <f t="shared" si="18"/>
        <v>0</v>
      </c>
      <c r="P28" s="2">
        <f t="shared" si="18"/>
        <v>0</v>
      </c>
      <c r="Q28" s="2">
        <f t="shared" si="18"/>
        <v>0</v>
      </c>
      <c r="R28" s="2">
        <f t="shared" si="18"/>
        <v>0</v>
      </c>
      <c r="S28" s="2">
        <f t="shared" si="18"/>
        <v>0</v>
      </c>
      <c r="T28" s="2">
        <f t="shared" si="18"/>
        <v>0</v>
      </c>
      <c r="U28" s="2">
        <f t="shared" si="18"/>
        <v>0</v>
      </c>
      <c r="V28" s="2">
        <f t="shared" si="18"/>
        <v>4.9079999999999995</v>
      </c>
      <c r="W28" s="2">
        <f t="shared" si="18"/>
        <v>0</v>
      </c>
      <c r="X28" s="2">
        <f t="shared" si="18"/>
        <v>0</v>
      </c>
      <c r="Y28" s="2">
        <f t="shared" si="18"/>
        <v>0</v>
      </c>
      <c r="Z28" s="2">
        <f t="shared" si="18"/>
        <v>0</v>
      </c>
      <c r="AA28" s="2">
        <f t="shared" si="18"/>
        <v>0</v>
      </c>
      <c r="AB28" s="2">
        <f t="shared" si="18"/>
        <v>0</v>
      </c>
      <c r="AC28" s="2">
        <f t="shared" si="18"/>
        <v>0</v>
      </c>
      <c r="AD28" s="2">
        <f t="shared" si="18"/>
        <v>2.25</v>
      </c>
      <c r="AE28" s="2">
        <f t="shared" si="18"/>
        <v>0</v>
      </c>
      <c r="AF28" s="2">
        <f t="shared" si="18"/>
        <v>0</v>
      </c>
      <c r="AG28" s="2">
        <f t="shared" si="18"/>
        <v>0</v>
      </c>
      <c r="AH28" s="2">
        <f t="shared" si="18"/>
        <v>0</v>
      </c>
      <c r="AI28" s="2">
        <f t="shared" si="18"/>
        <v>0</v>
      </c>
      <c r="AJ28" s="2">
        <f t="shared" ref="AJ28:BG28" si="19">IF(AND(AJ29="нд",AJ29=AJ30,AJ30=AJ31),"нд",SUMIF(AJ29,"&gt;0",AJ29)+SUMIF(AJ30,"&gt;0",AJ30)+SUMIF(AJ31,"&gt;0",AJ31))</f>
        <v>0</v>
      </c>
      <c r="AK28" s="2">
        <f t="shared" si="19"/>
        <v>0</v>
      </c>
      <c r="AL28" s="2">
        <f t="shared" si="19"/>
        <v>1</v>
      </c>
      <c r="AM28" s="2">
        <f t="shared" si="19"/>
        <v>0</v>
      </c>
      <c r="AN28" s="2">
        <f t="shared" si="19"/>
        <v>0</v>
      </c>
      <c r="AO28" s="2">
        <f t="shared" si="19"/>
        <v>0</v>
      </c>
      <c r="AP28" s="2">
        <f t="shared" si="19"/>
        <v>0</v>
      </c>
      <c r="AQ28" s="2">
        <f t="shared" si="19"/>
        <v>0</v>
      </c>
      <c r="AR28" s="2">
        <f t="shared" si="19"/>
        <v>0</v>
      </c>
      <c r="AS28" s="2">
        <f t="shared" si="19"/>
        <v>0</v>
      </c>
      <c r="AT28" s="2">
        <f t="shared" si="19"/>
        <v>1</v>
      </c>
      <c r="AU28" s="2">
        <f t="shared" si="19"/>
        <v>0</v>
      </c>
      <c r="AV28" s="2">
        <f t="shared" si="19"/>
        <v>0</v>
      </c>
      <c r="AW28" s="2">
        <f t="shared" si="19"/>
        <v>0</v>
      </c>
      <c r="AX28" s="2">
        <f t="shared" si="19"/>
        <v>0</v>
      </c>
      <c r="AY28" s="2">
        <f t="shared" si="19"/>
        <v>0</v>
      </c>
      <c r="AZ28" s="2">
        <f t="shared" si="19"/>
        <v>0</v>
      </c>
      <c r="BA28" s="2">
        <f t="shared" si="19"/>
        <v>0</v>
      </c>
      <c r="BB28" s="2">
        <f t="shared" si="19"/>
        <v>11.077999999999999</v>
      </c>
      <c r="BC28" s="2">
        <f t="shared" si="19"/>
        <v>0</v>
      </c>
      <c r="BD28" s="2">
        <f t="shared" si="19"/>
        <v>0</v>
      </c>
      <c r="BE28" s="2">
        <f t="shared" si="19"/>
        <v>0</v>
      </c>
      <c r="BF28" s="2">
        <f t="shared" si="19"/>
        <v>0</v>
      </c>
      <c r="BG28" s="68">
        <f t="shared" si="19"/>
        <v>0</v>
      </c>
    </row>
    <row r="29" spans="1:59" s="6" customFormat="1" ht="31.5">
      <c r="A29" s="148" t="s">
        <v>117</v>
      </c>
      <c r="B29" s="41" t="s">
        <v>118</v>
      </c>
      <c r="C29" s="41" t="s">
        <v>24</v>
      </c>
      <c r="D29" s="44">
        <v>0</v>
      </c>
      <c r="E29" s="44">
        <v>0</v>
      </c>
      <c r="F29" s="44">
        <v>17.97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1.51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3.51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2.25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1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1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2">
        <f t="shared" ref="AZ29:AZ30" si="20">L29+T29+AB29+AJ29+AR29</f>
        <v>0</v>
      </c>
      <c r="BA29" s="2">
        <f t="shared" ref="BA29:BA30" si="21">M29+U29+AC29+AK29+AS29</f>
        <v>0</v>
      </c>
      <c r="BB29" s="2">
        <f t="shared" ref="BB29:BB30" si="22">N29+V29+AD29+AL29+AT29</f>
        <v>9.27</v>
      </c>
      <c r="BC29" s="2">
        <f t="shared" ref="BC29:BC30" si="23">O29+W29+AE29+AM29+AU29</f>
        <v>0</v>
      </c>
      <c r="BD29" s="2">
        <f t="shared" ref="BD29:BD30" si="24">P29+X29+AF29+AN29+AV29</f>
        <v>0</v>
      </c>
      <c r="BE29" s="2">
        <f t="shared" ref="BE29:BE30" si="25">Q29+Y29+AG29+AO29+AW29</f>
        <v>0</v>
      </c>
      <c r="BF29" s="2">
        <f t="shared" ref="BF29:BF30" si="26">R29+Z29+AH29+AP29+AX29</f>
        <v>0</v>
      </c>
      <c r="BG29" s="68">
        <f t="shared" ref="BG29:BG30" si="27">S29+AA29+AI29+AQ29+AY29</f>
        <v>0</v>
      </c>
    </row>
    <row r="30" spans="1:59" s="6" customFormat="1" ht="31.5">
      <c r="A30" s="148" t="s">
        <v>119</v>
      </c>
      <c r="B30" s="41" t="s">
        <v>120</v>
      </c>
      <c r="C30" s="41" t="s">
        <v>24</v>
      </c>
      <c r="D30" s="44">
        <v>0</v>
      </c>
      <c r="E30" s="44">
        <v>0</v>
      </c>
      <c r="F30" s="44">
        <v>0.12000000000000001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2">
        <f t="shared" si="20"/>
        <v>0</v>
      </c>
      <c r="BA30" s="2">
        <f t="shared" si="21"/>
        <v>0</v>
      </c>
      <c r="BB30" s="2">
        <f t="shared" si="22"/>
        <v>0</v>
      </c>
      <c r="BC30" s="2">
        <f t="shared" si="23"/>
        <v>0</v>
      </c>
      <c r="BD30" s="2">
        <f t="shared" si="24"/>
        <v>0</v>
      </c>
      <c r="BE30" s="2">
        <f t="shared" si="25"/>
        <v>0</v>
      </c>
      <c r="BF30" s="2">
        <f t="shared" si="26"/>
        <v>0</v>
      </c>
      <c r="BG30" s="68">
        <f t="shared" si="27"/>
        <v>0</v>
      </c>
    </row>
    <row r="31" spans="1:59" s="6" customFormat="1" ht="31.5">
      <c r="A31" s="147" t="s">
        <v>44</v>
      </c>
      <c r="B31" s="41" t="s">
        <v>45</v>
      </c>
      <c r="C31" s="106" t="s">
        <v>24</v>
      </c>
      <c r="D31" s="2">
        <f t="shared" ref="D31:AI31" si="28">IF((COUNTIF(D32:D39,"нд"))=(COUNTA(D32:D39)),"нд",SUMIF(D32:D39,"&gt;0",D32:D39))</f>
        <v>82</v>
      </c>
      <c r="E31" s="2">
        <f t="shared" si="28"/>
        <v>0</v>
      </c>
      <c r="F31" s="2">
        <f t="shared" si="28"/>
        <v>12.646000000000001</v>
      </c>
      <c r="G31" s="2">
        <f t="shared" si="28"/>
        <v>0</v>
      </c>
      <c r="H31" s="2">
        <f t="shared" si="28"/>
        <v>0</v>
      </c>
      <c r="I31" s="2">
        <f t="shared" si="28"/>
        <v>0</v>
      </c>
      <c r="J31" s="2">
        <f t="shared" si="28"/>
        <v>0</v>
      </c>
      <c r="K31" s="2">
        <f t="shared" si="28"/>
        <v>0</v>
      </c>
      <c r="L31" s="2">
        <f t="shared" si="28"/>
        <v>0</v>
      </c>
      <c r="M31" s="2">
        <f t="shared" si="28"/>
        <v>0</v>
      </c>
      <c r="N31" s="2">
        <f t="shared" si="28"/>
        <v>0.41</v>
      </c>
      <c r="O31" s="2">
        <f t="shared" si="28"/>
        <v>0</v>
      </c>
      <c r="P31" s="2">
        <f t="shared" si="28"/>
        <v>0</v>
      </c>
      <c r="Q31" s="2">
        <f t="shared" si="28"/>
        <v>0</v>
      </c>
      <c r="R31" s="2">
        <f t="shared" si="28"/>
        <v>0</v>
      </c>
      <c r="S31" s="2">
        <f t="shared" si="28"/>
        <v>0</v>
      </c>
      <c r="T31" s="2">
        <f t="shared" si="28"/>
        <v>0</v>
      </c>
      <c r="U31" s="2">
        <f t="shared" si="28"/>
        <v>0</v>
      </c>
      <c r="V31" s="2">
        <f t="shared" si="28"/>
        <v>1.3979999999999999</v>
      </c>
      <c r="W31" s="2">
        <f t="shared" si="28"/>
        <v>0</v>
      </c>
      <c r="X31" s="2">
        <f t="shared" si="28"/>
        <v>0</v>
      </c>
      <c r="Y31" s="2">
        <f t="shared" si="28"/>
        <v>0</v>
      </c>
      <c r="Z31" s="2">
        <f t="shared" si="28"/>
        <v>0</v>
      </c>
      <c r="AA31" s="2">
        <f t="shared" si="28"/>
        <v>0</v>
      </c>
      <c r="AB31" s="2">
        <f t="shared" si="28"/>
        <v>0</v>
      </c>
      <c r="AC31" s="2">
        <f t="shared" si="28"/>
        <v>0</v>
      </c>
      <c r="AD31" s="2">
        <f t="shared" si="28"/>
        <v>0</v>
      </c>
      <c r="AE31" s="2">
        <f t="shared" si="28"/>
        <v>0</v>
      </c>
      <c r="AF31" s="2">
        <f t="shared" si="28"/>
        <v>0</v>
      </c>
      <c r="AG31" s="2">
        <f t="shared" si="28"/>
        <v>0</v>
      </c>
      <c r="AH31" s="2">
        <f t="shared" si="28"/>
        <v>0</v>
      </c>
      <c r="AI31" s="2">
        <f t="shared" si="28"/>
        <v>0</v>
      </c>
      <c r="AJ31" s="2">
        <f t="shared" ref="AJ31:BG31" si="29">IF((COUNTIF(AJ32:AJ39,"нд"))=(COUNTA(AJ32:AJ39)),"нд",SUMIF(AJ32:AJ39,"&gt;0",AJ32:AJ39))</f>
        <v>0</v>
      </c>
      <c r="AK31" s="2">
        <f t="shared" si="29"/>
        <v>0</v>
      </c>
      <c r="AL31" s="2">
        <f t="shared" si="29"/>
        <v>0</v>
      </c>
      <c r="AM31" s="2">
        <f t="shared" si="29"/>
        <v>0</v>
      </c>
      <c r="AN31" s="2">
        <f t="shared" si="29"/>
        <v>0</v>
      </c>
      <c r="AO31" s="2">
        <f t="shared" si="29"/>
        <v>0</v>
      </c>
      <c r="AP31" s="2">
        <f t="shared" si="29"/>
        <v>0</v>
      </c>
      <c r="AQ31" s="2">
        <f t="shared" si="29"/>
        <v>0</v>
      </c>
      <c r="AR31" s="2">
        <f t="shared" si="29"/>
        <v>0</v>
      </c>
      <c r="AS31" s="2">
        <f t="shared" si="29"/>
        <v>0</v>
      </c>
      <c r="AT31" s="2">
        <f t="shared" si="29"/>
        <v>0</v>
      </c>
      <c r="AU31" s="2">
        <f t="shared" si="29"/>
        <v>0</v>
      </c>
      <c r="AV31" s="2">
        <f t="shared" si="29"/>
        <v>0</v>
      </c>
      <c r="AW31" s="2">
        <f t="shared" si="29"/>
        <v>0</v>
      </c>
      <c r="AX31" s="2">
        <f t="shared" si="29"/>
        <v>0</v>
      </c>
      <c r="AY31" s="2">
        <f t="shared" si="29"/>
        <v>0</v>
      </c>
      <c r="AZ31" s="2">
        <f t="shared" si="29"/>
        <v>0</v>
      </c>
      <c r="BA31" s="2">
        <f t="shared" si="29"/>
        <v>0</v>
      </c>
      <c r="BB31" s="2">
        <f t="shared" si="29"/>
        <v>1.8080000000000001</v>
      </c>
      <c r="BC31" s="2">
        <f t="shared" si="29"/>
        <v>0</v>
      </c>
      <c r="BD31" s="2">
        <f t="shared" si="29"/>
        <v>0</v>
      </c>
      <c r="BE31" s="2">
        <f t="shared" si="29"/>
        <v>0</v>
      </c>
      <c r="BF31" s="2">
        <f t="shared" si="29"/>
        <v>0</v>
      </c>
      <c r="BG31" s="68">
        <f t="shared" si="29"/>
        <v>0</v>
      </c>
    </row>
    <row r="32" spans="1:59" ht="47.25">
      <c r="A32" s="149" t="s">
        <v>44</v>
      </c>
      <c r="B32" s="121" t="s">
        <v>121</v>
      </c>
      <c r="C32" s="120" t="s">
        <v>122</v>
      </c>
      <c r="D32" s="117">
        <v>0</v>
      </c>
      <c r="E32" s="117">
        <v>0</v>
      </c>
      <c r="F32" s="117">
        <v>1.3979999999999999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1.3979999999999999</v>
      </c>
      <c r="W32" s="117">
        <v>0</v>
      </c>
      <c r="X32" s="117">
        <v>0</v>
      </c>
      <c r="Y32" s="117">
        <v>0</v>
      </c>
      <c r="Z32" s="117">
        <v>0</v>
      </c>
      <c r="AA32" s="117">
        <v>0</v>
      </c>
      <c r="AB32" s="117">
        <v>0</v>
      </c>
      <c r="AC32" s="117">
        <v>0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7">
        <v>0</v>
      </c>
      <c r="AP32" s="117">
        <v>0</v>
      </c>
      <c r="AQ32" s="117">
        <v>0</v>
      </c>
      <c r="AR32" s="117">
        <v>0</v>
      </c>
      <c r="AS32" s="117">
        <v>0</v>
      </c>
      <c r="AT32" s="117">
        <v>0</v>
      </c>
      <c r="AU32" s="117">
        <v>0</v>
      </c>
      <c r="AV32" s="117">
        <v>0</v>
      </c>
      <c r="AW32" s="117">
        <v>0</v>
      </c>
      <c r="AX32" s="117">
        <v>0</v>
      </c>
      <c r="AY32" s="117">
        <v>0</v>
      </c>
      <c r="AZ32" s="117">
        <f>L32+T32+AB32+AJ32+AR32</f>
        <v>0</v>
      </c>
      <c r="BA32" s="117">
        <f t="shared" ref="BA32:BG32" si="30">M32+U32+AC32+AK32+AS32</f>
        <v>0</v>
      </c>
      <c r="BB32" s="117">
        <f t="shared" si="30"/>
        <v>1.3979999999999999</v>
      </c>
      <c r="BC32" s="117">
        <f t="shared" si="30"/>
        <v>0</v>
      </c>
      <c r="BD32" s="117">
        <f t="shared" si="30"/>
        <v>0</v>
      </c>
      <c r="BE32" s="117">
        <f t="shared" si="30"/>
        <v>0</v>
      </c>
      <c r="BF32" s="117">
        <f t="shared" si="30"/>
        <v>0</v>
      </c>
      <c r="BG32" s="111">
        <f t="shared" si="30"/>
        <v>0</v>
      </c>
    </row>
    <row r="33" spans="1:59" ht="47.25">
      <c r="A33" s="149" t="s">
        <v>44</v>
      </c>
      <c r="B33" s="121" t="s">
        <v>124</v>
      </c>
      <c r="C33" s="120" t="s">
        <v>125</v>
      </c>
      <c r="D33" s="117">
        <v>0</v>
      </c>
      <c r="E33" s="117">
        <v>0</v>
      </c>
      <c r="F33" s="117">
        <v>0.113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17">
        <v>0</v>
      </c>
      <c r="Z33" s="117">
        <v>0</v>
      </c>
      <c r="AA33" s="117">
        <v>0</v>
      </c>
      <c r="AB33" s="117">
        <v>0</v>
      </c>
      <c r="AC33" s="117">
        <v>0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7">
        <v>0</v>
      </c>
      <c r="AP33" s="117">
        <v>0</v>
      </c>
      <c r="AQ33" s="117">
        <v>0</v>
      </c>
      <c r="AR33" s="117">
        <v>0</v>
      </c>
      <c r="AS33" s="117">
        <v>0</v>
      </c>
      <c r="AT33" s="117">
        <v>0</v>
      </c>
      <c r="AU33" s="117">
        <v>0</v>
      </c>
      <c r="AV33" s="117">
        <v>0</v>
      </c>
      <c r="AW33" s="117">
        <v>0</v>
      </c>
      <c r="AX33" s="117">
        <v>0</v>
      </c>
      <c r="AY33" s="117">
        <v>0</v>
      </c>
      <c r="AZ33" s="117">
        <f t="shared" ref="AZ33:AZ39" si="31">L33+T33+AB33+AJ33+AR33</f>
        <v>0</v>
      </c>
      <c r="BA33" s="117">
        <f t="shared" ref="BA33:BA39" si="32">M33+U33+AC33+AK33+AS33</f>
        <v>0</v>
      </c>
      <c r="BB33" s="117">
        <f t="shared" ref="BB33:BB39" si="33">N33+V33+AD33+AL33+AT33</f>
        <v>0</v>
      </c>
      <c r="BC33" s="117">
        <f t="shared" ref="BC33:BC39" si="34">O33+W33+AE33+AM33+AU33</f>
        <v>0</v>
      </c>
      <c r="BD33" s="117">
        <f t="shared" ref="BD33:BD39" si="35">P33+X33+AF33+AN33+AV33</f>
        <v>0</v>
      </c>
      <c r="BE33" s="117">
        <f t="shared" ref="BE33:BE39" si="36">Q33+Y33+AG33+AO33+AW33</f>
        <v>0</v>
      </c>
      <c r="BF33" s="117">
        <f t="shared" ref="BF33:BF39" si="37">R33+Z33+AH33+AP33+AX33</f>
        <v>0</v>
      </c>
      <c r="BG33" s="111">
        <f t="shared" ref="BG33:BG39" si="38">S33+AA33+AI33+AQ33+AY33</f>
        <v>0</v>
      </c>
    </row>
    <row r="34" spans="1:59" ht="47.25">
      <c r="A34" s="149" t="s">
        <v>44</v>
      </c>
      <c r="B34" s="121" t="s">
        <v>127</v>
      </c>
      <c r="C34" s="120" t="s">
        <v>128</v>
      </c>
      <c r="D34" s="117">
        <v>0</v>
      </c>
      <c r="E34" s="117">
        <v>0</v>
      </c>
      <c r="F34" s="117">
        <v>0.52300000000000002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17">
        <v>0</v>
      </c>
      <c r="Z34" s="117">
        <v>0</v>
      </c>
      <c r="AA34" s="117">
        <v>0</v>
      </c>
      <c r="AB34" s="117">
        <v>0</v>
      </c>
      <c r="AC34" s="117">
        <v>0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7">
        <v>0</v>
      </c>
      <c r="AP34" s="117">
        <v>0</v>
      </c>
      <c r="AQ34" s="117">
        <v>0</v>
      </c>
      <c r="AR34" s="117">
        <v>0</v>
      </c>
      <c r="AS34" s="117">
        <v>0</v>
      </c>
      <c r="AT34" s="117">
        <v>0</v>
      </c>
      <c r="AU34" s="117">
        <v>0</v>
      </c>
      <c r="AV34" s="117">
        <v>0</v>
      </c>
      <c r="AW34" s="117">
        <v>0</v>
      </c>
      <c r="AX34" s="117">
        <v>0</v>
      </c>
      <c r="AY34" s="117">
        <v>0</v>
      </c>
      <c r="AZ34" s="117">
        <f t="shared" si="31"/>
        <v>0</v>
      </c>
      <c r="BA34" s="117">
        <f t="shared" si="32"/>
        <v>0</v>
      </c>
      <c r="BB34" s="117">
        <f t="shared" si="33"/>
        <v>0</v>
      </c>
      <c r="BC34" s="117">
        <f t="shared" si="34"/>
        <v>0</v>
      </c>
      <c r="BD34" s="117">
        <f t="shared" si="35"/>
        <v>0</v>
      </c>
      <c r="BE34" s="117">
        <f t="shared" si="36"/>
        <v>0</v>
      </c>
      <c r="BF34" s="117">
        <f t="shared" si="37"/>
        <v>0</v>
      </c>
      <c r="BG34" s="111">
        <f t="shared" si="38"/>
        <v>0</v>
      </c>
    </row>
    <row r="35" spans="1:59" ht="47.25">
      <c r="A35" s="149" t="s">
        <v>44</v>
      </c>
      <c r="B35" s="121" t="s">
        <v>130</v>
      </c>
      <c r="C35" s="120" t="s">
        <v>131</v>
      </c>
      <c r="D35" s="117">
        <v>0</v>
      </c>
      <c r="E35" s="117">
        <v>0</v>
      </c>
      <c r="F35" s="117">
        <v>0.53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17">
        <v>0</v>
      </c>
      <c r="V35" s="117">
        <v>0</v>
      </c>
      <c r="W35" s="117">
        <v>0</v>
      </c>
      <c r="X35" s="117">
        <v>0</v>
      </c>
      <c r="Y35" s="117">
        <v>0</v>
      </c>
      <c r="Z35" s="117">
        <v>0</v>
      </c>
      <c r="AA35" s="117">
        <v>0</v>
      </c>
      <c r="AB35" s="117">
        <v>0</v>
      </c>
      <c r="AC35" s="117">
        <v>0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7">
        <v>0</v>
      </c>
      <c r="AL35" s="117">
        <v>0</v>
      </c>
      <c r="AM35" s="117">
        <v>0</v>
      </c>
      <c r="AN35" s="117">
        <v>0</v>
      </c>
      <c r="AO35" s="117">
        <v>0</v>
      </c>
      <c r="AP35" s="117">
        <v>0</v>
      </c>
      <c r="AQ35" s="117">
        <v>0</v>
      </c>
      <c r="AR35" s="117">
        <v>0</v>
      </c>
      <c r="AS35" s="117">
        <v>0</v>
      </c>
      <c r="AT35" s="117">
        <v>0</v>
      </c>
      <c r="AU35" s="117">
        <v>0</v>
      </c>
      <c r="AV35" s="117">
        <v>0</v>
      </c>
      <c r="AW35" s="117">
        <v>0</v>
      </c>
      <c r="AX35" s="117">
        <v>0</v>
      </c>
      <c r="AY35" s="117">
        <v>0</v>
      </c>
      <c r="AZ35" s="117">
        <f t="shared" si="31"/>
        <v>0</v>
      </c>
      <c r="BA35" s="117">
        <f t="shared" si="32"/>
        <v>0</v>
      </c>
      <c r="BB35" s="117">
        <f t="shared" si="33"/>
        <v>0</v>
      </c>
      <c r="BC35" s="117">
        <f t="shared" si="34"/>
        <v>0</v>
      </c>
      <c r="BD35" s="117">
        <f t="shared" si="35"/>
        <v>0</v>
      </c>
      <c r="BE35" s="117">
        <f t="shared" si="36"/>
        <v>0</v>
      </c>
      <c r="BF35" s="117">
        <f t="shared" si="37"/>
        <v>0</v>
      </c>
      <c r="BG35" s="111">
        <f t="shared" si="38"/>
        <v>0</v>
      </c>
    </row>
    <row r="36" spans="1:59" ht="47.25">
      <c r="A36" s="149" t="s">
        <v>44</v>
      </c>
      <c r="B36" s="121" t="s">
        <v>132</v>
      </c>
      <c r="C36" s="120" t="s">
        <v>133</v>
      </c>
      <c r="D36" s="117">
        <v>0</v>
      </c>
      <c r="E36" s="117">
        <v>0</v>
      </c>
      <c r="F36" s="117">
        <v>0.3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0.3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17">
        <v>0</v>
      </c>
      <c r="Z36" s="117">
        <v>0</v>
      </c>
      <c r="AA36" s="117">
        <v>0</v>
      </c>
      <c r="AB36" s="117">
        <v>0</v>
      </c>
      <c r="AC36" s="117">
        <v>0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7">
        <v>0</v>
      </c>
      <c r="AL36" s="117">
        <v>0</v>
      </c>
      <c r="AM36" s="117">
        <v>0</v>
      </c>
      <c r="AN36" s="117">
        <v>0</v>
      </c>
      <c r="AO36" s="117">
        <v>0</v>
      </c>
      <c r="AP36" s="117">
        <v>0</v>
      </c>
      <c r="AQ36" s="117">
        <v>0</v>
      </c>
      <c r="AR36" s="117">
        <v>0</v>
      </c>
      <c r="AS36" s="117">
        <v>0</v>
      </c>
      <c r="AT36" s="117">
        <v>0</v>
      </c>
      <c r="AU36" s="117">
        <v>0</v>
      </c>
      <c r="AV36" s="117">
        <v>0</v>
      </c>
      <c r="AW36" s="117">
        <v>0</v>
      </c>
      <c r="AX36" s="117">
        <v>0</v>
      </c>
      <c r="AY36" s="117">
        <v>0</v>
      </c>
      <c r="AZ36" s="117">
        <f t="shared" si="31"/>
        <v>0</v>
      </c>
      <c r="BA36" s="117">
        <f t="shared" si="32"/>
        <v>0</v>
      </c>
      <c r="BB36" s="117">
        <f t="shared" si="33"/>
        <v>0.3</v>
      </c>
      <c r="BC36" s="117">
        <f t="shared" si="34"/>
        <v>0</v>
      </c>
      <c r="BD36" s="117">
        <f t="shared" si="35"/>
        <v>0</v>
      </c>
      <c r="BE36" s="117">
        <f t="shared" si="36"/>
        <v>0</v>
      </c>
      <c r="BF36" s="117">
        <f t="shared" si="37"/>
        <v>0</v>
      </c>
      <c r="BG36" s="111">
        <f t="shared" si="38"/>
        <v>0</v>
      </c>
    </row>
    <row r="37" spans="1:59" ht="47.25">
      <c r="A37" s="149" t="s">
        <v>44</v>
      </c>
      <c r="B37" s="121" t="s">
        <v>134</v>
      </c>
      <c r="C37" s="120" t="s">
        <v>135</v>
      </c>
      <c r="D37" s="117">
        <v>0</v>
      </c>
      <c r="E37" s="117">
        <v>0</v>
      </c>
      <c r="F37" s="117">
        <v>0.11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0.11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117">
        <v>0</v>
      </c>
      <c r="Z37" s="117">
        <v>0</v>
      </c>
      <c r="AA37" s="117">
        <v>0</v>
      </c>
      <c r="AB37" s="117">
        <v>0</v>
      </c>
      <c r="AC37" s="117">
        <v>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7">
        <v>0</v>
      </c>
      <c r="AP37" s="117">
        <v>0</v>
      </c>
      <c r="AQ37" s="117">
        <v>0</v>
      </c>
      <c r="AR37" s="117">
        <v>0</v>
      </c>
      <c r="AS37" s="117">
        <v>0</v>
      </c>
      <c r="AT37" s="117">
        <v>0</v>
      </c>
      <c r="AU37" s="117">
        <v>0</v>
      </c>
      <c r="AV37" s="117">
        <v>0</v>
      </c>
      <c r="AW37" s="117">
        <v>0</v>
      </c>
      <c r="AX37" s="117">
        <v>0</v>
      </c>
      <c r="AY37" s="117">
        <v>0</v>
      </c>
      <c r="AZ37" s="117">
        <f t="shared" si="31"/>
        <v>0</v>
      </c>
      <c r="BA37" s="117">
        <f t="shared" si="32"/>
        <v>0</v>
      </c>
      <c r="BB37" s="117">
        <f t="shared" si="33"/>
        <v>0.11</v>
      </c>
      <c r="BC37" s="117">
        <f t="shared" si="34"/>
        <v>0</v>
      </c>
      <c r="BD37" s="117">
        <f t="shared" si="35"/>
        <v>0</v>
      </c>
      <c r="BE37" s="117">
        <f t="shared" si="36"/>
        <v>0</v>
      </c>
      <c r="BF37" s="117">
        <f t="shared" si="37"/>
        <v>0</v>
      </c>
      <c r="BG37" s="111">
        <f t="shared" si="38"/>
        <v>0</v>
      </c>
    </row>
    <row r="38" spans="1:59" ht="47.25">
      <c r="A38" s="149" t="s">
        <v>44</v>
      </c>
      <c r="B38" s="121" t="s">
        <v>136</v>
      </c>
      <c r="C38" s="120" t="s">
        <v>137</v>
      </c>
      <c r="D38" s="117">
        <v>50</v>
      </c>
      <c r="E38" s="117">
        <v>0</v>
      </c>
      <c r="F38" s="117">
        <v>6.48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117">
        <v>0</v>
      </c>
      <c r="Z38" s="117">
        <v>0</v>
      </c>
      <c r="AA38" s="117">
        <v>0</v>
      </c>
      <c r="AB38" s="117">
        <v>0</v>
      </c>
      <c r="AC38" s="117">
        <v>0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7">
        <v>0</v>
      </c>
      <c r="AL38" s="117">
        <v>0</v>
      </c>
      <c r="AM38" s="117">
        <v>0</v>
      </c>
      <c r="AN38" s="117">
        <v>0</v>
      </c>
      <c r="AO38" s="117">
        <v>0</v>
      </c>
      <c r="AP38" s="117">
        <v>0</v>
      </c>
      <c r="AQ38" s="117">
        <v>0</v>
      </c>
      <c r="AR38" s="117">
        <v>0</v>
      </c>
      <c r="AS38" s="117">
        <v>0</v>
      </c>
      <c r="AT38" s="117">
        <v>0</v>
      </c>
      <c r="AU38" s="117">
        <v>0</v>
      </c>
      <c r="AV38" s="117">
        <v>0</v>
      </c>
      <c r="AW38" s="117">
        <v>0</v>
      </c>
      <c r="AX38" s="117">
        <v>0</v>
      </c>
      <c r="AY38" s="117">
        <v>0</v>
      </c>
      <c r="AZ38" s="117">
        <f t="shared" si="31"/>
        <v>0</v>
      </c>
      <c r="BA38" s="117">
        <f t="shared" si="32"/>
        <v>0</v>
      </c>
      <c r="BB38" s="117">
        <f t="shared" si="33"/>
        <v>0</v>
      </c>
      <c r="BC38" s="117">
        <f t="shared" si="34"/>
        <v>0</v>
      </c>
      <c r="BD38" s="117">
        <f t="shared" si="35"/>
        <v>0</v>
      </c>
      <c r="BE38" s="117">
        <f t="shared" si="36"/>
        <v>0</v>
      </c>
      <c r="BF38" s="117">
        <f t="shared" si="37"/>
        <v>0</v>
      </c>
      <c r="BG38" s="111">
        <f t="shared" si="38"/>
        <v>0</v>
      </c>
    </row>
    <row r="39" spans="1:59" ht="78.75">
      <c r="A39" s="149" t="s">
        <v>44</v>
      </c>
      <c r="B39" s="121" t="s">
        <v>139</v>
      </c>
      <c r="C39" s="120" t="s">
        <v>140</v>
      </c>
      <c r="D39" s="117">
        <v>32</v>
      </c>
      <c r="E39" s="117">
        <v>0</v>
      </c>
      <c r="F39" s="117">
        <v>3.1920000000000002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17">
        <v>0</v>
      </c>
      <c r="Z39" s="117">
        <v>0</v>
      </c>
      <c r="AA39" s="117">
        <v>0</v>
      </c>
      <c r="AB39" s="117">
        <v>0</v>
      </c>
      <c r="AC39" s="117">
        <v>0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7">
        <v>0</v>
      </c>
      <c r="AL39" s="117">
        <v>0</v>
      </c>
      <c r="AM39" s="117">
        <v>0</v>
      </c>
      <c r="AN39" s="117">
        <v>0</v>
      </c>
      <c r="AO39" s="117">
        <v>0</v>
      </c>
      <c r="AP39" s="117">
        <v>0</v>
      </c>
      <c r="AQ39" s="117">
        <v>0</v>
      </c>
      <c r="AR39" s="117">
        <v>0</v>
      </c>
      <c r="AS39" s="117">
        <v>0</v>
      </c>
      <c r="AT39" s="117">
        <v>0</v>
      </c>
      <c r="AU39" s="117">
        <v>0</v>
      </c>
      <c r="AV39" s="117">
        <v>0</v>
      </c>
      <c r="AW39" s="117">
        <v>0</v>
      </c>
      <c r="AX39" s="117">
        <v>0</v>
      </c>
      <c r="AY39" s="117">
        <v>0</v>
      </c>
      <c r="AZ39" s="117">
        <f t="shared" si="31"/>
        <v>0</v>
      </c>
      <c r="BA39" s="117">
        <f t="shared" si="32"/>
        <v>0</v>
      </c>
      <c r="BB39" s="117">
        <f t="shared" si="33"/>
        <v>0</v>
      </c>
      <c r="BC39" s="117">
        <f t="shared" si="34"/>
        <v>0</v>
      </c>
      <c r="BD39" s="117">
        <f t="shared" si="35"/>
        <v>0</v>
      </c>
      <c r="BE39" s="117">
        <f t="shared" si="36"/>
        <v>0</v>
      </c>
      <c r="BF39" s="117">
        <f t="shared" si="37"/>
        <v>0</v>
      </c>
      <c r="BG39" s="111">
        <f t="shared" si="38"/>
        <v>0</v>
      </c>
    </row>
    <row r="40" spans="1:59">
      <c r="A40" s="147" t="s">
        <v>46</v>
      </c>
      <c r="B40" s="41" t="s">
        <v>47</v>
      </c>
      <c r="C40" s="106" t="s">
        <v>24</v>
      </c>
      <c r="D40" s="2">
        <f t="shared" ref="D40:AI40" si="39">IF((COUNTIF(D41:D42,"нд"))=(COUNTA(D41:D42)),"нд",SUMIF(D41:D42,"&gt;0",D41:D42))</f>
        <v>0</v>
      </c>
      <c r="E40" s="2">
        <f t="shared" si="39"/>
        <v>0</v>
      </c>
      <c r="F40" s="2">
        <f t="shared" si="39"/>
        <v>0</v>
      </c>
      <c r="G40" s="2">
        <f t="shared" si="39"/>
        <v>0</v>
      </c>
      <c r="H40" s="2">
        <f t="shared" si="39"/>
        <v>0</v>
      </c>
      <c r="I40" s="2">
        <f t="shared" si="39"/>
        <v>0</v>
      </c>
      <c r="J40" s="2">
        <f t="shared" si="39"/>
        <v>0</v>
      </c>
      <c r="K40" s="2">
        <f t="shared" si="39"/>
        <v>0</v>
      </c>
      <c r="L40" s="2">
        <f t="shared" si="39"/>
        <v>0</v>
      </c>
      <c r="M40" s="2">
        <f t="shared" si="39"/>
        <v>0</v>
      </c>
      <c r="N40" s="2">
        <f t="shared" si="39"/>
        <v>0</v>
      </c>
      <c r="O40" s="2">
        <f t="shared" si="39"/>
        <v>0</v>
      </c>
      <c r="P40" s="2">
        <f t="shared" si="39"/>
        <v>0</v>
      </c>
      <c r="Q40" s="2">
        <f t="shared" si="39"/>
        <v>0</v>
      </c>
      <c r="R40" s="2">
        <f t="shared" si="39"/>
        <v>0</v>
      </c>
      <c r="S40" s="2">
        <f t="shared" si="39"/>
        <v>0</v>
      </c>
      <c r="T40" s="2">
        <f t="shared" si="39"/>
        <v>0</v>
      </c>
      <c r="U40" s="2">
        <f t="shared" si="39"/>
        <v>0</v>
      </c>
      <c r="V40" s="2">
        <f t="shared" si="39"/>
        <v>0</v>
      </c>
      <c r="W40" s="2">
        <f t="shared" si="39"/>
        <v>0</v>
      </c>
      <c r="X40" s="2">
        <f t="shared" si="39"/>
        <v>0</v>
      </c>
      <c r="Y40" s="2">
        <f t="shared" si="39"/>
        <v>0</v>
      </c>
      <c r="Z40" s="2">
        <f t="shared" si="39"/>
        <v>0</v>
      </c>
      <c r="AA40" s="2">
        <f t="shared" si="39"/>
        <v>0</v>
      </c>
      <c r="AB40" s="2">
        <f t="shared" si="39"/>
        <v>0</v>
      </c>
      <c r="AC40" s="2">
        <f t="shared" si="39"/>
        <v>0</v>
      </c>
      <c r="AD40" s="2">
        <f t="shared" si="39"/>
        <v>0</v>
      </c>
      <c r="AE40" s="2">
        <f t="shared" si="39"/>
        <v>0</v>
      </c>
      <c r="AF40" s="2">
        <f t="shared" si="39"/>
        <v>0</v>
      </c>
      <c r="AG40" s="2">
        <f t="shared" si="39"/>
        <v>0</v>
      </c>
      <c r="AH40" s="2">
        <f t="shared" si="39"/>
        <v>0</v>
      </c>
      <c r="AI40" s="2">
        <f t="shared" si="39"/>
        <v>0</v>
      </c>
      <c r="AJ40" s="2">
        <f t="shared" ref="AJ40:BG40" si="40">IF((COUNTIF(AJ41:AJ42,"нд"))=(COUNTA(AJ41:AJ42)),"нд",SUMIF(AJ41:AJ42,"&gt;0",AJ41:AJ42))</f>
        <v>0</v>
      </c>
      <c r="AK40" s="2">
        <f t="shared" si="40"/>
        <v>0</v>
      </c>
      <c r="AL40" s="2">
        <f t="shared" si="40"/>
        <v>0</v>
      </c>
      <c r="AM40" s="2">
        <f t="shared" si="40"/>
        <v>0</v>
      </c>
      <c r="AN40" s="2">
        <f t="shared" si="40"/>
        <v>0</v>
      </c>
      <c r="AO40" s="2">
        <f t="shared" si="40"/>
        <v>0</v>
      </c>
      <c r="AP40" s="2">
        <f t="shared" si="40"/>
        <v>0</v>
      </c>
      <c r="AQ40" s="2">
        <f t="shared" si="40"/>
        <v>0</v>
      </c>
      <c r="AR40" s="2">
        <f t="shared" si="40"/>
        <v>0</v>
      </c>
      <c r="AS40" s="2">
        <f t="shared" si="40"/>
        <v>0</v>
      </c>
      <c r="AT40" s="2">
        <f t="shared" si="40"/>
        <v>0</v>
      </c>
      <c r="AU40" s="2">
        <f t="shared" si="40"/>
        <v>0</v>
      </c>
      <c r="AV40" s="2">
        <f t="shared" si="40"/>
        <v>0</v>
      </c>
      <c r="AW40" s="2">
        <f t="shared" si="40"/>
        <v>0</v>
      </c>
      <c r="AX40" s="2">
        <f t="shared" si="40"/>
        <v>0</v>
      </c>
      <c r="AY40" s="2">
        <f t="shared" si="40"/>
        <v>0</v>
      </c>
      <c r="AZ40" s="2">
        <f t="shared" si="40"/>
        <v>0</v>
      </c>
      <c r="BA40" s="2">
        <f t="shared" si="40"/>
        <v>0</v>
      </c>
      <c r="BB40" s="2">
        <f t="shared" si="40"/>
        <v>0</v>
      </c>
      <c r="BC40" s="2">
        <f t="shared" si="40"/>
        <v>0</v>
      </c>
      <c r="BD40" s="2">
        <f t="shared" si="40"/>
        <v>0</v>
      </c>
      <c r="BE40" s="2">
        <f t="shared" si="40"/>
        <v>0</v>
      </c>
      <c r="BF40" s="2">
        <f t="shared" si="40"/>
        <v>0</v>
      </c>
      <c r="BG40" s="68">
        <f t="shared" si="40"/>
        <v>0</v>
      </c>
    </row>
    <row r="41" spans="1:59" ht="31.5">
      <c r="A41" s="147" t="s">
        <v>48</v>
      </c>
      <c r="B41" s="41" t="s">
        <v>49</v>
      </c>
      <c r="C41" s="106" t="s">
        <v>24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68">
        <v>0</v>
      </c>
    </row>
    <row r="42" spans="1:59" ht="31.5">
      <c r="A42" s="147" t="s">
        <v>50</v>
      </c>
      <c r="B42" s="41" t="s">
        <v>51</v>
      </c>
      <c r="C42" s="106" t="s">
        <v>24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68">
        <v>0</v>
      </c>
    </row>
    <row r="43" spans="1:59" ht="31.5">
      <c r="A43" s="147" t="s">
        <v>52</v>
      </c>
      <c r="B43" s="41" t="s">
        <v>703</v>
      </c>
      <c r="C43" s="106" t="s">
        <v>24</v>
      </c>
      <c r="D43" s="2">
        <f t="shared" ref="D43:AI43" si="41">IF(AND(D44="нд",D44=D65),"нд",SUMIF(D44,"&gt;0",D44)+SUMIF(D65,"&gt;0",D65))</f>
        <v>0</v>
      </c>
      <c r="E43" s="2">
        <f t="shared" si="41"/>
        <v>0</v>
      </c>
      <c r="F43" s="2">
        <f t="shared" si="41"/>
        <v>69.099999999999994</v>
      </c>
      <c r="G43" s="2">
        <f t="shared" si="41"/>
        <v>2</v>
      </c>
      <c r="H43" s="2">
        <f t="shared" si="41"/>
        <v>0</v>
      </c>
      <c r="I43" s="2">
        <f t="shared" si="41"/>
        <v>0</v>
      </c>
      <c r="J43" s="2">
        <f t="shared" si="41"/>
        <v>12</v>
      </c>
      <c r="K43" s="2">
        <f t="shared" si="41"/>
        <v>0</v>
      </c>
      <c r="L43" s="2">
        <f t="shared" si="41"/>
        <v>0</v>
      </c>
      <c r="M43" s="2">
        <f t="shared" si="41"/>
        <v>0</v>
      </c>
      <c r="N43" s="2">
        <f t="shared" si="41"/>
        <v>18.100000000000001</v>
      </c>
      <c r="O43" s="2">
        <f t="shared" si="41"/>
        <v>0</v>
      </c>
      <c r="P43" s="2">
        <f t="shared" si="41"/>
        <v>0</v>
      </c>
      <c r="Q43" s="2">
        <f t="shared" si="41"/>
        <v>0</v>
      </c>
      <c r="R43" s="2">
        <f t="shared" si="41"/>
        <v>12</v>
      </c>
      <c r="S43" s="2">
        <f t="shared" si="41"/>
        <v>0</v>
      </c>
      <c r="T43" s="2">
        <f t="shared" si="41"/>
        <v>0</v>
      </c>
      <c r="U43" s="2">
        <f t="shared" si="41"/>
        <v>0</v>
      </c>
      <c r="V43" s="2">
        <f t="shared" si="41"/>
        <v>53</v>
      </c>
      <c r="W43" s="2">
        <f t="shared" si="41"/>
        <v>0</v>
      </c>
      <c r="X43" s="2">
        <f t="shared" si="41"/>
        <v>0</v>
      </c>
      <c r="Y43" s="2">
        <f t="shared" si="41"/>
        <v>0</v>
      </c>
      <c r="Z43" s="2">
        <f t="shared" si="41"/>
        <v>0</v>
      </c>
      <c r="AA43" s="2">
        <f t="shared" si="41"/>
        <v>0</v>
      </c>
      <c r="AB43" s="2">
        <f t="shared" si="41"/>
        <v>0</v>
      </c>
      <c r="AC43" s="2">
        <f t="shared" si="41"/>
        <v>0</v>
      </c>
      <c r="AD43" s="2">
        <f t="shared" si="41"/>
        <v>0</v>
      </c>
      <c r="AE43" s="2">
        <f t="shared" si="41"/>
        <v>0</v>
      </c>
      <c r="AF43" s="2">
        <f t="shared" si="41"/>
        <v>0</v>
      </c>
      <c r="AG43" s="2">
        <f t="shared" si="41"/>
        <v>0</v>
      </c>
      <c r="AH43" s="2">
        <f t="shared" si="41"/>
        <v>0</v>
      </c>
      <c r="AI43" s="2">
        <f t="shared" si="41"/>
        <v>0</v>
      </c>
      <c r="AJ43" s="2">
        <f t="shared" ref="AJ43:BG43" si="42">IF(AND(AJ44="нд",AJ44=AJ65),"нд",SUMIF(AJ44,"&gt;0",AJ44)+SUMIF(AJ65,"&gt;0",AJ65))</f>
        <v>0</v>
      </c>
      <c r="AK43" s="2">
        <f t="shared" si="42"/>
        <v>0</v>
      </c>
      <c r="AL43" s="2">
        <f t="shared" si="42"/>
        <v>0</v>
      </c>
      <c r="AM43" s="2">
        <f t="shared" si="42"/>
        <v>0</v>
      </c>
      <c r="AN43" s="2">
        <f t="shared" si="42"/>
        <v>0</v>
      </c>
      <c r="AO43" s="2">
        <f t="shared" si="42"/>
        <v>0</v>
      </c>
      <c r="AP43" s="2">
        <f t="shared" si="42"/>
        <v>0</v>
      </c>
      <c r="AQ43" s="2">
        <f t="shared" si="42"/>
        <v>0</v>
      </c>
      <c r="AR43" s="2">
        <f t="shared" si="42"/>
        <v>0</v>
      </c>
      <c r="AS43" s="2">
        <f t="shared" si="42"/>
        <v>0</v>
      </c>
      <c r="AT43" s="2">
        <f t="shared" si="42"/>
        <v>0</v>
      </c>
      <c r="AU43" s="2">
        <f t="shared" si="42"/>
        <v>0</v>
      </c>
      <c r="AV43" s="2">
        <f t="shared" si="42"/>
        <v>0</v>
      </c>
      <c r="AW43" s="2">
        <f t="shared" si="42"/>
        <v>0</v>
      </c>
      <c r="AX43" s="2">
        <f t="shared" si="42"/>
        <v>0</v>
      </c>
      <c r="AY43" s="2">
        <f t="shared" si="42"/>
        <v>0</v>
      </c>
      <c r="AZ43" s="2">
        <f t="shared" si="42"/>
        <v>0</v>
      </c>
      <c r="BA43" s="2">
        <f t="shared" si="42"/>
        <v>0</v>
      </c>
      <c r="BB43" s="2">
        <f t="shared" si="42"/>
        <v>71.099999999999994</v>
      </c>
      <c r="BC43" s="2">
        <f t="shared" si="42"/>
        <v>0</v>
      </c>
      <c r="BD43" s="2">
        <f t="shared" si="42"/>
        <v>0</v>
      </c>
      <c r="BE43" s="2">
        <f t="shared" si="42"/>
        <v>0</v>
      </c>
      <c r="BF43" s="2">
        <f t="shared" si="42"/>
        <v>12</v>
      </c>
      <c r="BG43" s="68">
        <f t="shared" si="42"/>
        <v>0</v>
      </c>
    </row>
    <row r="44" spans="1:59">
      <c r="A44" s="147" t="s">
        <v>54</v>
      </c>
      <c r="B44" s="41" t="s">
        <v>142</v>
      </c>
      <c r="C44" s="106" t="s">
        <v>24</v>
      </c>
      <c r="D44" s="2">
        <f t="shared" ref="D44:AI44" si="43">IF(AND(D45="нд",D45=D53,D53=D54),"нд",SUMIF(D45,"&gt;0",D45)+SUMIF(D53,"&gt;0",D53)+SUMIF(D54,"&gt;0",D54))</f>
        <v>0</v>
      </c>
      <c r="E44" s="2">
        <f t="shared" si="43"/>
        <v>0</v>
      </c>
      <c r="F44" s="2">
        <f t="shared" si="43"/>
        <v>69.099999999999994</v>
      </c>
      <c r="G44" s="2">
        <f t="shared" si="43"/>
        <v>2</v>
      </c>
      <c r="H44" s="2">
        <f t="shared" si="43"/>
        <v>0</v>
      </c>
      <c r="I44" s="2">
        <f t="shared" si="43"/>
        <v>0</v>
      </c>
      <c r="J44" s="2">
        <f t="shared" si="43"/>
        <v>12</v>
      </c>
      <c r="K44" s="2">
        <f t="shared" si="43"/>
        <v>0</v>
      </c>
      <c r="L44" s="2">
        <f t="shared" si="43"/>
        <v>0</v>
      </c>
      <c r="M44" s="2">
        <f t="shared" si="43"/>
        <v>0</v>
      </c>
      <c r="N44" s="2">
        <f t="shared" si="43"/>
        <v>18.100000000000001</v>
      </c>
      <c r="O44" s="2">
        <f t="shared" si="43"/>
        <v>0</v>
      </c>
      <c r="P44" s="2">
        <f t="shared" si="43"/>
        <v>0</v>
      </c>
      <c r="Q44" s="2">
        <f t="shared" si="43"/>
        <v>0</v>
      </c>
      <c r="R44" s="2">
        <f t="shared" si="43"/>
        <v>12</v>
      </c>
      <c r="S44" s="2">
        <f t="shared" si="43"/>
        <v>0</v>
      </c>
      <c r="T44" s="2">
        <f t="shared" si="43"/>
        <v>0</v>
      </c>
      <c r="U44" s="2">
        <f t="shared" si="43"/>
        <v>0</v>
      </c>
      <c r="V44" s="2">
        <f t="shared" si="43"/>
        <v>53</v>
      </c>
      <c r="W44" s="2">
        <f t="shared" si="43"/>
        <v>0</v>
      </c>
      <c r="X44" s="2">
        <f t="shared" si="43"/>
        <v>0</v>
      </c>
      <c r="Y44" s="2">
        <f t="shared" si="43"/>
        <v>0</v>
      </c>
      <c r="Z44" s="2">
        <f t="shared" si="43"/>
        <v>0</v>
      </c>
      <c r="AA44" s="2">
        <f t="shared" si="43"/>
        <v>0</v>
      </c>
      <c r="AB44" s="2">
        <f t="shared" si="43"/>
        <v>0</v>
      </c>
      <c r="AC44" s="2">
        <f t="shared" si="43"/>
        <v>0</v>
      </c>
      <c r="AD44" s="2">
        <f t="shared" si="43"/>
        <v>0</v>
      </c>
      <c r="AE44" s="2">
        <f t="shared" si="43"/>
        <v>0</v>
      </c>
      <c r="AF44" s="2">
        <f t="shared" si="43"/>
        <v>0</v>
      </c>
      <c r="AG44" s="2">
        <f t="shared" si="43"/>
        <v>0</v>
      </c>
      <c r="AH44" s="2">
        <f t="shared" si="43"/>
        <v>0</v>
      </c>
      <c r="AI44" s="2">
        <f t="shared" si="43"/>
        <v>0</v>
      </c>
      <c r="AJ44" s="2">
        <f t="shared" ref="AJ44:BG44" si="44">IF(AND(AJ45="нд",AJ45=AJ53,AJ53=AJ54),"нд",SUMIF(AJ45,"&gt;0",AJ45)+SUMIF(AJ53,"&gt;0",AJ53)+SUMIF(AJ54,"&gt;0",AJ54))</f>
        <v>0</v>
      </c>
      <c r="AK44" s="2">
        <f t="shared" si="44"/>
        <v>0</v>
      </c>
      <c r="AL44" s="2">
        <f t="shared" si="44"/>
        <v>0</v>
      </c>
      <c r="AM44" s="2">
        <f t="shared" si="44"/>
        <v>0</v>
      </c>
      <c r="AN44" s="2">
        <f t="shared" si="44"/>
        <v>0</v>
      </c>
      <c r="AO44" s="2">
        <f t="shared" si="44"/>
        <v>0</v>
      </c>
      <c r="AP44" s="2">
        <f t="shared" si="44"/>
        <v>0</v>
      </c>
      <c r="AQ44" s="2">
        <f t="shared" si="44"/>
        <v>0</v>
      </c>
      <c r="AR44" s="2">
        <f t="shared" si="44"/>
        <v>0</v>
      </c>
      <c r="AS44" s="2">
        <f t="shared" si="44"/>
        <v>0</v>
      </c>
      <c r="AT44" s="2">
        <f t="shared" si="44"/>
        <v>0</v>
      </c>
      <c r="AU44" s="2">
        <f t="shared" si="44"/>
        <v>0</v>
      </c>
      <c r="AV44" s="2">
        <f t="shared" si="44"/>
        <v>0</v>
      </c>
      <c r="AW44" s="2">
        <f t="shared" si="44"/>
        <v>0</v>
      </c>
      <c r="AX44" s="2">
        <f t="shared" si="44"/>
        <v>0</v>
      </c>
      <c r="AY44" s="2">
        <f t="shared" si="44"/>
        <v>0</v>
      </c>
      <c r="AZ44" s="2">
        <f t="shared" si="44"/>
        <v>0</v>
      </c>
      <c r="BA44" s="2">
        <f t="shared" si="44"/>
        <v>0</v>
      </c>
      <c r="BB44" s="2">
        <f t="shared" si="44"/>
        <v>71.099999999999994</v>
      </c>
      <c r="BC44" s="2">
        <f t="shared" si="44"/>
        <v>0</v>
      </c>
      <c r="BD44" s="2">
        <f t="shared" si="44"/>
        <v>0</v>
      </c>
      <c r="BE44" s="2">
        <f t="shared" si="44"/>
        <v>0</v>
      </c>
      <c r="BF44" s="2">
        <f t="shared" si="44"/>
        <v>12</v>
      </c>
      <c r="BG44" s="68">
        <f t="shared" si="44"/>
        <v>0</v>
      </c>
    </row>
    <row r="45" spans="1:59" ht="47.25">
      <c r="A45" s="147" t="s">
        <v>54</v>
      </c>
      <c r="B45" s="41" t="s">
        <v>55</v>
      </c>
      <c r="C45" s="106" t="s">
        <v>24</v>
      </c>
      <c r="D45" s="2">
        <f t="shared" ref="D45:AI45" si="45">IF((COUNTIF(D46:D52,"нд"))=(COUNTA(D46:D52)),"нд",SUMIF(D46:D52,"&gt;0",D46:D52))</f>
        <v>0</v>
      </c>
      <c r="E45" s="2">
        <f t="shared" si="45"/>
        <v>0</v>
      </c>
      <c r="F45" s="2">
        <f t="shared" si="45"/>
        <v>69.099999999999994</v>
      </c>
      <c r="G45" s="2">
        <f t="shared" si="45"/>
        <v>2</v>
      </c>
      <c r="H45" s="2">
        <f t="shared" si="45"/>
        <v>0</v>
      </c>
      <c r="I45" s="2">
        <f t="shared" si="45"/>
        <v>0</v>
      </c>
      <c r="J45" s="2">
        <f t="shared" si="45"/>
        <v>0</v>
      </c>
      <c r="K45" s="2">
        <f t="shared" si="45"/>
        <v>0</v>
      </c>
      <c r="L45" s="2">
        <f t="shared" si="45"/>
        <v>0</v>
      </c>
      <c r="M45" s="2">
        <f t="shared" si="45"/>
        <v>0</v>
      </c>
      <c r="N45" s="2">
        <f t="shared" si="45"/>
        <v>18.100000000000001</v>
      </c>
      <c r="O45" s="2">
        <f t="shared" si="45"/>
        <v>0</v>
      </c>
      <c r="P45" s="2">
        <f t="shared" si="45"/>
        <v>0</v>
      </c>
      <c r="Q45" s="2">
        <f t="shared" si="45"/>
        <v>0</v>
      </c>
      <c r="R45" s="2">
        <f t="shared" si="45"/>
        <v>0</v>
      </c>
      <c r="S45" s="2">
        <f t="shared" si="45"/>
        <v>0</v>
      </c>
      <c r="T45" s="2">
        <f t="shared" si="45"/>
        <v>0</v>
      </c>
      <c r="U45" s="2">
        <f t="shared" si="45"/>
        <v>0</v>
      </c>
      <c r="V45" s="2">
        <f t="shared" si="45"/>
        <v>53</v>
      </c>
      <c r="W45" s="2">
        <f t="shared" si="45"/>
        <v>0</v>
      </c>
      <c r="X45" s="2">
        <f t="shared" si="45"/>
        <v>0</v>
      </c>
      <c r="Y45" s="2">
        <f t="shared" si="45"/>
        <v>0</v>
      </c>
      <c r="Z45" s="2">
        <f t="shared" si="45"/>
        <v>0</v>
      </c>
      <c r="AA45" s="2">
        <f t="shared" si="45"/>
        <v>0</v>
      </c>
      <c r="AB45" s="2">
        <f t="shared" si="45"/>
        <v>0</v>
      </c>
      <c r="AC45" s="2">
        <f t="shared" si="45"/>
        <v>0</v>
      </c>
      <c r="AD45" s="2">
        <f t="shared" si="45"/>
        <v>0</v>
      </c>
      <c r="AE45" s="2">
        <f t="shared" si="45"/>
        <v>0</v>
      </c>
      <c r="AF45" s="2">
        <f t="shared" si="45"/>
        <v>0</v>
      </c>
      <c r="AG45" s="2">
        <f t="shared" si="45"/>
        <v>0</v>
      </c>
      <c r="AH45" s="2">
        <f t="shared" si="45"/>
        <v>0</v>
      </c>
      <c r="AI45" s="2">
        <f t="shared" si="45"/>
        <v>0</v>
      </c>
      <c r="AJ45" s="2">
        <f t="shared" ref="AJ45:BG45" si="46">IF((COUNTIF(AJ46:AJ52,"нд"))=(COUNTA(AJ46:AJ52)),"нд",SUMIF(AJ46:AJ52,"&gt;0",AJ46:AJ52))</f>
        <v>0</v>
      </c>
      <c r="AK45" s="2">
        <f t="shared" si="46"/>
        <v>0</v>
      </c>
      <c r="AL45" s="2">
        <f t="shared" si="46"/>
        <v>0</v>
      </c>
      <c r="AM45" s="2">
        <f t="shared" si="46"/>
        <v>0</v>
      </c>
      <c r="AN45" s="2">
        <f t="shared" si="46"/>
        <v>0</v>
      </c>
      <c r="AO45" s="2">
        <f t="shared" si="46"/>
        <v>0</v>
      </c>
      <c r="AP45" s="2">
        <f t="shared" si="46"/>
        <v>0</v>
      </c>
      <c r="AQ45" s="2">
        <f t="shared" si="46"/>
        <v>0</v>
      </c>
      <c r="AR45" s="2">
        <f t="shared" si="46"/>
        <v>0</v>
      </c>
      <c r="AS45" s="2">
        <f t="shared" si="46"/>
        <v>0</v>
      </c>
      <c r="AT45" s="2">
        <f t="shared" si="46"/>
        <v>0</v>
      </c>
      <c r="AU45" s="2">
        <f t="shared" si="46"/>
        <v>0</v>
      </c>
      <c r="AV45" s="2">
        <f t="shared" si="46"/>
        <v>0</v>
      </c>
      <c r="AW45" s="2">
        <f t="shared" si="46"/>
        <v>0</v>
      </c>
      <c r="AX45" s="2">
        <f t="shared" si="46"/>
        <v>0</v>
      </c>
      <c r="AY45" s="2">
        <f t="shared" si="46"/>
        <v>0</v>
      </c>
      <c r="AZ45" s="2">
        <f t="shared" si="46"/>
        <v>0</v>
      </c>
      <c r="BA45" s="2">
        <f t="shared" si="46"/>
        <v>0</v>
      </c>
      <c r="BB45" s="2">
        <f t="shared" si="46"/>
        <v>71.099999999999994</v>
      </c>
      <c r="BC45" s="2">
        <f t="shared" si="46"/>
        <v>0</v>
      </c>
      <c r="BD45" s="2">
        <f t="shared" si="46"/>
        <v>0</v>
      </c>
      <c r="BE45" s="2">
        <f t="shared" si="46"/>
        <v>0</v>
      </c>
      <c r="BF45" s="2">
        <f t="shared" si="46"/>
        <v>0</v>
      </c>
      <c r="BG45" s="68">
        <f t="shared" si="46"/>
        <v>0</v>
      </c>
    </row>
    <row r="46" spans="1:59" ht="63">
      <c r="A46" s="149" t="s">
        <v>54</v>
      </c>
      <c r="B46" s="121" t="s">
        <v>143</v>
      </c>
      <c r="C46" s="120" t="s">
        <v>144</v>
      </c>
      <c r="D46" s="117">
        <v>0</v>
      </c>
      <c r="E46" s="117">
        <v>0</v>
      </c>
      <c r="F46" s="117">
        <v>0.5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0.5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17">
        <v>0</v>
      </c>
      <c r="Z46" s="117">
        <v>0</v>
      </c>
      <c r="AA46" s="117">
        <v>0</v>
      </c>
      <c r="AB46" s="117">
        <v>0</v>
      </c>
      <c r="AC46" s="117">
        <v>0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7">
        <v>0</v>
      </c>
      <c r="AP46" s="117">
        <v>0</v>
      </c>
      <c r="AQ46" s="117">
        <v>0</v>
      </c>
      <c r="AR46" s="117">
        <v>0</v>
      </c>
      <c r="AS46" s="117">
        <v>0</v>
      </c>
      <c r="AT46" s="117">
        <v>0</v>
      </c>
      <c r="AU46" s="117">
        <v>0</v>
      </c>
      <c r="AV46" s="117">
        <v>0</v>
      </c>
      <c r="AW46" s="117">
        <v>0</v>
      </c>
      <c r="AX46" s="117">
        <v>0</v>
      </c>
      <c r="AY46" s="117">
        <v>0</v>
      </c>
      <c r="AZ46" s="117">
        <f t="shared" ref="AZ46:AZ52" si="47">L46+T46+AB46+AJ46+AR46</f>
        <v>0</v>
      </c>
      <c r="BA46" s="117">
        <f t="shared" ref="BA46:BA52" si="48">M46+U46+AC46+AK46+AS46</f>
        <v>0</v>
      </c>
      <c r="BB46" s="117">
        <f t="shared" ref="BB46:BB52" si="49">N46+V46+AD46+AL46+AT46</f>
        <v>0.5</v>
      </c>
      <c r="BC46" s="117">
        <f t="shared" ref="BC46:BC52" si="50">O46+W46+AE46+AM46+AU46</f>
        <v>0</v>
      </c>
      <c r="BD46" s="117">
        <f t="shared" ref="BD46:BD52" si="51">P46+X46+AF46+AN46+AV46</f>
        <v>0</v>
      </c>
      <c r="BE46" s="117">
        <f t="shared" ref="BE46:BE52" si="52">Q46+Y46+AG46+AO46+AW46</f>
        <v>0</v>
      </c>
      <c r="BF46" s="117">
        <f t="shared" ref="BF46:BF52" si="53">R46+Z46+AH46+AP46+AX46</f>
        <v>0</v>
      </c>
      <c r="BG46" s="111">
        <f t="shared" ref="BG46:BG52" si="54">S46+AA46+AI46+AQ46+AY46</f>
        <v>0</v>
      </c>
    </row>
    <row r="47" spans="1:59" ht="63">
      <c r="A47" s="149" t="s">
        <v>54</v>
      </c>
      <c r="B47" s="121" t="s">
        <v>145</v>
      </c>
      <c r="C47" s="120" t="s">
        <v>146</v>
      </c>
      <c r="D47" s="117">
        <v>0</v>
      </c>
      <c r="E47" s="117">
        <v>0</v>
      </c>
      <c r="F47" s="117">
        <v>0.5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0.5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17">
        <v>0</v>
      </c>
      <c r="Z47" s="117">
        <v>0</v>
      </c>
      <c r="AA47" s="117">
        <v>0</v>
      </c>
      <c r="AB47" s="117">
        <v>0</v>
      </c>
      <c r="AC47" s="117">
        <v>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7">
        <v>0</v>
      </c>
      <c r="AP47" s="117">
        <v>0</v>
      </c>
      <c r="AQ47" s="117">
        <v>0</v>
      </c>
      <c r="AR47" s="117">
        <v>0</v>
      </c>
      <c r="AS47" s="117">
        <v>0</v>
      </c>
      <c r="AT47" s="117">
        <v>0</v>
      </c>
      <c r="AU47" s="117">
        <v>0</v>
      </c>
      <c r="AV47" s="117">
        <v>0</v>
      </c>
      <c r="AW47" s="117">
        <v>0</v>
      </c>
      <c r="AX47" s="117">
        <v>0</v>
      </c>
      <c r="AY47" s="117">
        <v>0</v>
      </c>
      <c r="AZ47" s="117">
        <f t="shared" si="47"/>
        <v>0</v>
      </c>
      <c r="BA47" s="117">
        <f t="shared" si="48"/>
        <v>0</v>
      </c>
      <c r="BB47" s="117">
        <f t="shared" si="49"/>
        <v>0.5</v>
      </c>
      <c r="BC47" s="117">
        <f t="shared" si="50"/>
        <v>0</v>
      </c>
      <c r="BD47" s="117">
        <f t="shared" si="51"/>
        <v>0</v>
      </c>
      <c r="BE47" s="117">
        <f t="shared" si="52"/>
        <v>0</v>
      </c>
      <c r="BF47" s="117">
        <f t="shared" si="53"/>
        <v>0</v>
      </c>
      <c r="BG47" s="111">
        <f t="shared" si="54"/>
        <v>0</v>
      </c>
    </row>
    <row r="48" spans="1:59" ht="63">
      <c r="A48" s="149" t="s">
        <v>54</v>
      </c>
      <c r="B48" s="121" t="s">
        <v>147</v>
      </c>
      <c r="C48" s="120" t="s">
        <v>148</v>
      </c>
      <c r="D48" s="117">
        <v>0</v>
      </c>
      <c r="E48" s="117">
        <v>0</v>
      </c>
      <c r="F48" s="117">
        <v>5.3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5.3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17">
        <v>0</v>
      </c>
      <c r="Z48" s="117">
        <v>0</v>
      </c>
      <c r="AA48" s="117">
        <v>0</v>
      </c>
      <c r="AB48" s="117">
        <v>0</v>
      </c>
      <c r="AC48" s="117">
        <v>0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7">
        <v>0</v>
      </c>
      <c r="AP48" s="117">
        <v>0</v>
      </c>
      <c r="AQ48" s="117">
        <v>0</v>
      </c>
      <c r="AR48" s="117">
        <v>0</v>
      </c>
      <c r="AS48" s="117">
        <v>0</v>
      </c>
      <c r="AT48" s="117">
        <v>0</v>
      </c>
      <c r="AU48" s="117">
        <v>0</v>
      </c>
      <c r="AV48" s="117">
        <v>0</v>
      </c>
      <c r="AW48" s="117">
        <v>0</v>
      </c>
      <c r="AX48" s="117">
        <v>0</v>
      </c>
      <c r="AY48" s="117">
        <v>0</v>
      </c>
      <c r="AZ48" s="117">
        <f t="shared" si="47"/>
        <v>0</v>
      </c>
      <c r="BA48" s="117">
        <f t="shared" si="48"/>
        <v>0</v>
      </c>
      <c r="BB48" s="117">
        <f t="shared" si="49"/>
        <v>5.3</v>
      </c>
      <c r="BC48" s="117">
        <f t="shared" si="50"/>
        <v>0</v>
      </c>
      <c r="BD48" s="117">
        <f t="shared" si="51"/>
        <v>0</v>
      </c>
      <c r="BE48" s="117">
        <f t="shared" si="52"/>
        <v>0</v>
      </c>
      <c r="BF48" s="117">
        <f t="shared" si="53"/>
        <v>0</v>
      </c>
      <c r="BG48" s="111">
        <f t="shared" si="54"/>
        <v>0</v>
      </c>
    </row>
    <row r="49" spans="1:59" ht="63">
      <c r="A49" s="149" t="s">
        <v>54</v>
      </c>
      <c r="B49" s="121" t="s">
        <v>149</v>
      </c>
      <c r="C49" s="120" t="s">
        <v>150</v>
      </c>
      <c r="D49" s="117">
        <v>0</v>
      </c>
      <c r="E49" s="117">
        <v>0</v>
      </c>
      <c r="F49" s="117">
        <v>5.3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  <c r="L49" s="117">
        <v>0</v>
      </c>
      <c r="M49" s="117">
        <v>0</v>
      </c>
      <c r="N49" s="117">
        <v>5.3</v>
      </c>
      <c r="O49" s="117">
        <v>0</v>
      </c>
      <c r="P49" s="117">
        <v>0</v>
      </c>
      <c r="Q49" s="117">
        <v>0</v>
      </c>
      <c r="R49" s="117">
        <v>0</v>
      </c>
      <c r="S49" s="117">
        <v>0</v>
      </c>
      <c r="T49" s="117">
        <v>0</v>
      </c>
      <c r="U49" s="117">
        <v>0</v>
      </c>
      <c r="V49" s="117">
        <v>0</v>
      </c>
      <c r="W49" s="117">
        <v>0</v>
      </c>
      <c r="X49" s="117">
        <v>0</v>
      </c>
      <c r="Y49" s="117">
        <v>0</v>
      </c>
      <c r="Z49" s="117">
        <v>0</v>
      </c>
      <c r="AA49" s="117">
        <v>0</v>
      </c>
      <c r="AB49" s="117">
        <v>0</v>
      </c>
      <c r="AC49" s="117">
        <v>0</v>
      </c>
      <c r="AD49" s="117">
        <v>0</v>
      </c>
      <c r="AE49" s="117">
        <v>0</v>
      </c>
      <c r="AF49" s="117">
        <v>0</v>
      </c>
      <c r="AG49" s="117">
        <v>0</v>
      </c>
      <c r="AH49" s="117">
        <v>0</v>
      </c>
      <c r="AI49" s="117">
        <v>0</v>
      </c>
      <c r="AJ49" s="117">
        <v>0</v>
      </c>
      <c r="AK49" s="117">
        <v>0</v>
      </c>
      <c r="AL49" s="117">
        <v>0</v>
      </c>
      <c r="AM49" s="117">
        <v>0</v>
      </c>
      <c r="AN49" s="117">
        <v>0</v>
      </c>
      <c r="AO49" s="117">
        <v>0</v>
      </c>
      <c r="AP49" s="117">
        <v>0</v>
      </c>
      <c r="AQ49" s="117">
        <v>0</v>
      </c>
      <c r="AR49" s="117">
        <v>0</v>
      </c>
      <c r="AS49" s="117">
        <v>0</v>
      </c>
      <c r="AT49" s="117">
        <v>0</v>
      </c>
      <c r="AU49" s="117">
        <v>0</v>
      </c>
      <c r="AV49" s="117">
        <v>0</v>
      </c>
      <c r="AW49" s="117">
        <v>0</v>
      </c>
      <c r="AX49" s="117">
        <v>0</v>
      </c>
      <c r="AY49" s="117">
        <v>0</v>
      </c>
      <c r="AZ49" s="117">
        <f t="shared" si="47"/>
        <v>0</v>
      </c>
      <c r="BA49" s="117">
        <f t="shared" si="48"/>
        <v>0</v>
      </c>
      <c r="BB49" s="117">
        <f t="shared" si="49"/>
        <v>5.3</v>
      </c>
      <c r="BC49" s="117">
        <f t="shared" si="50"/>
        <v>0</v>
      </c>
      <c r="BD49" s="117">
        <f t="shared" si="51"/>
        <v>0</v>
      </c>
      <c r="BE49" s="117">
        <f t="shared" si="52"/>
        <v>0</v>
      </c>
      <c r="BF49" s="117">
        <f t="shared" si="53"/>
        <v>0</v>
      </c>
      <c r="BG49" s="111">
        <f t="shared" si="54"/>
        <v>0</v>
      </c>
    </row>
    <row r="50" spans="1:59" ht="63">
      <c r="A50" s="149" t="s">
        <v>54</v>
      </c>
      <c r="B50" s="121" t="s">
        <v>151</v>
      </c>
      <c r="C50" s="120" t="s">
        <v>152</v>
      </c>
      <c r="D50" s="117">
        <v>0</v>
      </c>
      <c r="E50" s="117">
        <v>0</v>
      </c>
      <c r="F50" s="117">
        <v>4.5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4.5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17">
        <v>0</v>
      </c>
      <c r="V50" s="117">
        <v>0</v>
      </c>
      <c r="W50" s="117">
        <v>0</v>
      </c>
      <c r="X50" s="117">
        <v>0</v>
      </c>
      <c r="Y50" s="117">
        <v>0</v>
      </c>
      <c r="Z50" s="117">
        <v>0</v>
      </c>
      <c r="AA50" s="117">
        <v>0</v>
      </c>
      <c r="AB50" s="117">
        <v>0</v>
      </c>
      <c r="AC50" s="117">
        <v>0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0</v>
      </c>
      <c r="AN50" s="117">
        <v>0</v>
      </c>
      <c r="AO50" s="117">
        <v>0</v>
      </c>
      <c r="AP50" s="117">
        <v>0</v>
      </c>
      <c r="AQ50" s="117">
        <v>0</v>
      </c>
      <c r="AR50" s="117">
        <v>0</v>
      </c>
      <c r="AS50" s="117">
        <v>0</v>
      </c>
      <c r="AT50" s="117">
        <v>0</v>
      </c>
      <c r="AU50" s="117">
        <v>0</v>
      </c>
      <c r="AV50" s="117">
        <v>0</v>
      </c>
      <c r="AW50" s="117">
        <v>0</v>
      </c>
      <c r="AX50" s="117">
        <v>0</v>
      </c>
      <c r="AY50" s="117">
        <v>0</v>
      </c>
      <c r="AZ50" s="117">
        <f t="shared" si="47"/>
        <v>0</v>
      </c>
      <c r="BA50" s="117">
        <f t="shared" si="48"/>
        <v>0</v>
      </c>
      <c r="BB50" s="117">
        <f t="shared" si="49"/>
        <v>4.5</v>
      </c>
      <c r="BC50" s="117">
        <f t="shared" si="50"/>
        <v>0</v>
      </c>
      <c r="BD50" s="117">
        <f t="shared" si="51"/>
        <v>0</v>
      </c>
      <c r="BE50" s="117">
        <f t="shared" si="52"/>
        <v>0</v>
      </c>
      <c r="BF50" s="117">
        <f t="shared" si="53"/>
        <v>0</v>
      </c>
      <c r="BG50" s="111">
        <f t="shared" si="54"/>
        <v>0</v>
      </c>
    </row>
    <row r="51" spans="1:59" ht="63">
      <c r="A51" s="149" t="s">
        <v>54</v>
      </c>
      <c r="B51" s="121" t="s">
        <v>153</v>
      </c>
      <c r="C51" s="120" t="s">
        <v>154</v>
      </c>
      <c r="D51" s="117">
        <v>0</v>
      </c>
      <c r="E51" s="117">
        <v>0</v>
      </c>
      <c r="F51" s="117">
        <v>0</v>
      </c>
      <c r="G51" s="117">
        <v>2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2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117">
        <v>0</v>
      </c>
      <c r="V51" s="117">
        <v>0</v>
      </c>
      <c r="W51" s="117">
        <v>0</v>
      </c>
      <c r="X51" s="117">
        <v>0</v>
      </c>
      <c r="Y51" s="117">
        <v>0</v>
      </c>
      <c r="Z51" s="117">
        <v>0</v>
      </c>
      <c r="AA51" s="117">
        <v>0</v>
      </c>
      <c r="AB51" s="117">
        <v>0</v>
      </c>
      <c r="AC51" s="117">
        <v>0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7">
        <v>0</v>
      </c>
      <c r="AP51" s="117">
        <v>0</v>
      </c>
      <c r="AQ51" s="117">
        <v>0</v>
      </c>
      <c r="AR51" s="117">
        <v>0</v>
      </c>
      <c r="AS51" s="117">
        <v>0</v>
      </c>
      <c r="AT51" s="117">
        <v>0</v>
      </c>
      <c r="AU51" s="117">
        <v>0</v>
      </c>
      <c r="AV51" s="117">
        <v>0</v>
      </c>
      <c r="AW51" s="117">
        <v>0</v>
      </c>
      <c r="AX51" s="117">
        <v>0</v>
      </c>
      <c r="AY51" s="117">
        <v>0</v>
      </c>
      <c r="AZ51" s="117">
        <f t="shared" si="47"/>
        <v>0</v>
      </c>
      <c r="BA51" s="117">
        <f t="shared" si="48"/>
        <v>0</v>
      </c>
      <c r="BB51" s="117">
        <f t="shared" si="49"/>
        <v>2</v>
      </c>
      <c r="BC51" s="117">
        <f t="shared" si="50"/>
        <v>0</v>
      </c>
      <c r="BD51" s="117">
        <f t="shared" si="51"/>
        <v>0</v>
      </c>
      <c r="BE51" s="117">
        <f t="shared" si="52"/>
        <v>0</v>
      </c>
      <c r="BF51" s="117">
        <f t="shared" si="53"/>
        <v>0</v>
      </c>
      <c r="BG51" s="111">
        <f t="shared" si="54"/>
        <v>0</v>
      </c>
    </row>
    <row r="52" spans="1:59" ht="63">
      <c r="A52" s="149" t="s">
        <v>54</v>
      </c>
      <c r="B52" s="121" t="s">
        <v>155</v>
      </c>
      <c r="C52" s="120" t="s">
        <v>156</v>
      </c>
      <c r="D52" s="117">
        <v>0</v>
      </c>
      <c r="E52" s="117">
        <v>0</v>
      </c>
      <c r="F52" s="117">
        <v>53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117">
        <v>0</v>
      </c>
      <c r="V52" s="117">
        <v>53</v>
      </c>
      <c r="W52" s="117">
        <v>0</v>
      </c>
      <c r="X52" s="117">
        <v>0</v>
      </c>
      <c r="Y52" s="117">
        <v>0</v>
      </c>
      <c r="Z52" s="117">
        <v>0</v>
      </c>
      <c r="AA52" s="117">
        <v>0</v>
      </c>
      <c r="AB52" s="117">
        <v>0</v>
      </c>
      <c r="AC52" s="117">
        <v>0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7">
        <v>0</v>
      </c>
      <c r="AP52" s="117">
        <v>0</v>
      </c>
      <c r="AQ52" s="117">
        <v>0</v>
      </c>
      <c r="AR52" s="117">
        <v>0</v>
      </c>
      <c r="AS52" s="117">
        <v>0</v>
      </c>
      <c r="AT52" s="117">
        <v>0</v>
      </c>
      <c r="AU52" s="117">
        <v>0</v>
      </c>
      <c r="AV52" s="117">
        <v>0</v>
      </c>
      <c r="AW52" s="117">
        <v>0</v>
      </c>
      <c r="AX52" s="117">
        <v>0</v>
      </c>
      <c r="AY52" s="117">
        <v>0</v>
      </c>
      <c r="AZ52" s="117">
        <f t="shared" si="47"/>
        <v>0</v>
      </c>
      <c r="BA52" s="117">
        <f t="shared" si="48"/>
        <v>0</v>
      </c>
      <c r="BB52" s="117">
        <f t="shared" si="49"/>
        <v>53</v>
      </c>
      <c r="BC52" s="117">
        <f t="shared" si="50"/>
        <v>0</v>
      </c>
      <c r="BD52" s="117">
        <f t="shared" si="51"/>
        <v>0</v>
      </c>
      <c r="BE52" s="117">
        <f t="shared" si="52"/>
        <v>0</v>
      </c>
      <c r="BF52" s="117">
        <f t="shared" si="53"/>
        <v>0</v>
      </c>
      <c r="BG52" s="111">
        <f t="shared" si="54"/>
        <v>0</v>
      </c>
    </row>
    <row r="53" spans="1:59" ht="47.25">
      <c r="A53" s="147" t="s">
        <v>54</v>
      </c>
      <c r="B53" s="41" t="s">
        <v>56</v>
      </c>
      <c r="C53" s="106" t="s">
        <v>24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68">
        <v>0</v>
      </c>
    </row>
    <row r="54" spans="1:59" ht="47.25">
      <c r="A54" s="147" t="s">
        <v>54</v>
      </c>
      <c r="B54" s="41" t="s">
        <v>57</v>
      </c>
      <c r="C54" s="106" t="s">
        <v>24</v>
      </c>
      <c r="D54" s="2">
        <f t="shared" ref="D54:AI54" si="55">IF((COUNTIF(D55:D64,"нд"))=(COUNTA(D55:D64)),"нд",SUMIF(D55:D64,"&gt;0",D55:D64))</f>
        <v>0</v>
      </c>
      <c r="E54" s="2">
        <f t="shared" si="55"/>
        <v>0</v>
      </c>
      <c r="F54" s="2">
        <f t="shared" si="55"/>
        <v>0</v>
      </c>
      <c r="G54" s="2">
        <f t="shared" si="55"/>
        <v>0</v>
      </c>
      <c r="H54" s="2">
        <f t="shared" si="55"/>
        <v>0</v>
      </c>
      <c r="I54" s="2">
        <f t="shared" si="55"/>
        <v>0</v>
      </c>
      <c r="J54" s="2">
        <f t="shared" si="55"/>
        <v>12</v>
      </c>
      <c r="K54" s="2">
        <f t="shared" si="55"/>
        <v>0</v>
      </c>
      <c r="L54" s="2">
        <f t="shared" si="55"/>
        <v>0</v>
      </c>
      <c r="M54" s="2">
        <f t="shared" si="55"/>
        <v>0</v>
      </c>
      <c r="N54" s="2">
        <f t="shared" si="55"/>
        <v>0</v>
      </c>
      <c r="O54" s="2">
        <f t="shared" si="55"/>
        <v>0</v>
      </c>
      <c r="P54" s="2">
        <f t="shared" si="55"/>
        <v>0</v>
      </c>
      <c r="Q54" s="2">
        <f t="shared" si="55"/>
        <v>0</v>
      </c>
      <c r="R54" s="2">
        <f t="shared" si="55"/>
        <v>12</v>
      </c>
      <c r="S54" s="2">
        <f t="shared" si="55"/>
        <v>0</v>
      </c>
      <c r="T54" s="2">
        <f t="shared" si="55"/>
        <v>0</v>
      </c>
      <c r="U54" s="2">
        <f t="shared" si="55"/>
        <v>0</v>
      </c>
      <c r="V54" s="2">
        <f t="shared" si="55"/>
        <v>0</v>
      </c>
      <c r="W54" s="2">
        <f t="shared" si="55"/>
        <v>0</v>
      </c>
      <c r="X54" s="2">
        <f t="shared" si="55"/>
        <v>0</v>
      </c>
      <c r="Y54" s="2">
        <f t="shared" si="55"/>
        <v>0</v>
      </c>
      <c r="Z54" s="2">
        <f t="shared" si="55"/>
        <v>0</v>
      </c>
      <c r="AA54" s="2">
        <f t="shared" si="55"/>
        <v>0</v>
      </c>
      <c r="AB54" s="2">
        <f t="shared" si="55"/>
        <v>0</v>
      </c>
      <c r="AC54" s="2">
        <f t="shared" si="55"/>
        <v>0</v>
      </c>
      <c r="AD54" s="2">
        <f t="shared" si="55"/>
        <v>0</v>
      </c>
      <c r="AE54" s="2">
        <f t="shared" si="55"/>
        <v>0</v>
      </c>
      <c r="AF54" s="2">
        <f t="shared" si="55"/>
        <v>0</v>
      </c>
      <c r="AG54" s="2">
        <f t="shared" si="55"/>
        <v>0</v>
      </c>
      <c r="AH54" s="2">
        <f t="shared" si="55"/>
        <v>0</v>
      </c>
      <c r="AI54" s="2">
        <f t="shared" si="55"/>
        <v>0</v>
      </c>
      <c r="AJ54" s="2">
        <f t="shared" ref="AJ54:BG54" si="56">IF((COUNTIF(AJ55:AJ64,"нд"))=(COUNTA(AJ55:AJ64)),"нд",SUMIF(AJ55:AJ64,"&gt;0",AJ55:AJ64))</f>
        <v>0</v>
      </c>
      <c r="AK54" s="2">
        <f t="shared" si="56"/>
        <v>0</v>
      </c>
      <c r="AL54" s="2">
        <f t="shared" si="56"/>
        <v>0</v>
      </c>
      <c r="AM54" s="2">
        <f t="shared" si="56"/>
        <v>0</v>
      </c>
      <c r="AN54" s="2">
        <f t="shared" si="56"/>
        <v>0</v>
      </c>
      <c r="AO54" s="2">
        <f t="shared" si="56"/>
        <v>0</v>
      </c>
      <c r="AP54" s="2">
        <f t="shared" si="56"/>
        <v>0</v>
      </c>
      <c r="AQ54" s="2">
        <f t="shared" si="56"/>
        <v>0</v>
      </c>
      <c r="AR54" s="2">
        <f t="shared" si="56"/>
        <v>0</v>
      </c>
      <c r="AS54" s="2">
        <f t="shared" si="56"/>
        <v>0</v>
      </c>
      <c r="AT54" s="2">
        <f t="shared" si="56"/>
        <v>0</v>
      </c>
      <c r="AU54" s="2">
        <f t="shared" si="56"/>
        <v>0</v>
      </c>
      <c r="AV54" s="2">
        <f t="shared" si="56"/>
        <v>0</v>
      </c>
      <c r="AW54" s="2">
        <f t="shared" si="56"/>
        <v>0</v>
      </c>
      <c r="AX54" s="2">
        <f t="shared" si="56"/>
        <v>0</v>
      </c>
      <c r="AY54" s="2">
        <f t="shared" si="56"/>
        <v>0</v>
      </c>
      <c r="AZ54" s="2">
        <f t="shared" si="56"/>
        <v>0</v>
      </c>
      <c r="BA54" s="2">
        <f t="shared" si="56"/>
        <v>0</v>
      </c>
      <c r="BB54" s="2">
        <f t="shared" si="56"/>
        <v>0</v>
      </c>
      <c r="BC54" s="2">
        <f t="shared" si="56"/>
        <v>0</v>
      </c>
      <c r="BD54" s="2">
        <f t="shared" si="56"/>
        <v>0</v>
      </c>
      <c r="BE54" s="2">
        <f t="shared" si="56"/>
        <v>0</v>
      </c>
      <c r="BF54" s="2">
        <f t="shared" si="56"/>
        <v>12</v>
      </c>
      <c r="BG54" s="68">
        <f t="shared" si="56"/>
        <v>0</v>
      </c>
    </row>
    <row r="55" spans="1:59" ht="47.25">
      <c r="A55" s="149" t="s">
        <v>54</v>
      </c>
      <c r="B55" s="121" t="s">
        <v>653</v>
      </c>
      <c r="C55" s="120" t="s">
        <v>157</v>
      </c>
      <c r="D55" s="117">
        <v>0</v>
      </c>
      <c r="E55" s="117">
        <v>0</v>
      </c>
      <c r="F55" s="117">
        <v>0</v>
      </c>
      <c r="G55" s="117">
        <v>0</v>
      </c>
      <c r="H55" s="117">
        <v>0</v>
      </c>
      <c r="I55" s="117">
        <v>0</v>
      </c>
      <c r="J55" s="117">
        <v>2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2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17">
        <v>0</v>
      </c>
      <c r="Z55" s="117">
        <v>0</v>
      </c>
      <c r="AA55" s="117">
        <v>0</v>
      </c>
      <c r="AB55" s="117">
        <v>0</v>
      </c>
      <c r="AC55" s="117">
        <v>0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7">
        <v>0</v>
      </c>
      <c r="AP55" s="117">
        <v>0</v>
      </c>
      <c r="AQ55" s="117">
        <v>0</v>
      </c>
      <c r="AR55" s="117">
        <v>0</v>
      </c>
      <c r="AS55" s="117">
        <v>0</v>
      </c>
      <c r="AT55" s="117">
        <v>0</v>
      </c>
      <c r="AU55" s="117">
        <v>0</v>
      </c>
      <c r="AV55" s="117">
        <v>0</v>
      </c>
      <c r="AW55" s="117">
        <v>0</v>
      </c>
      <c r="AX55" s="117">
        <v>0</v>
      </c>
      <c r="AY55" s="117">
        <v>0</v>
      </c>
      <c r="AZ55" s="117">
        <f t="shared" ref="AZ55:AZ64" si="57">L55+T55+AB55+AJ55+AR55</f>
        <v>0</v>
      </c>
      <c r="BA55" s="117">
        <f t="shared" ref="BA55:BA64" si="58">M55+U55+AC55+AK55+AS55</f>
        <v>0</v>
      </c>
      <c r="BB55" s="117">
        <f t="shared" ref="BB55:BB64" si="59">N55+V55+AD55+AL55+AT55</f>
        <v>0</v>
      </c>
      <c r="BC55" s="117">
        <f t="shared" ref="BC55:BC64" si="60">O55+W55+AE55+AM55+AU55</f>
        <v>0</v>
      </c>
      <c r="BD55" s="117">
        <f t="shared" ref="BD55:BD64" si="61">P55+X55+AF55+AN55+AV55</f>
        <v>0</v>
      </c>
      <c r="BE55" s="117">
        <f t="shared" ref="BE55:BE64" si="62">Q55+Y55+AG55+AO55+AW55</f>
        <v>0</v>
      </c>
      <c r="BF55" s="117">
        <f t="shared" ref="BF55:BF64" si="63">R55+Z55+AH55+AP55+AX55</f>
        <v>2</v>
      </c>
      <c r="BG55" s="111">
        <f t="shared" ref="BG55:BG64" si="64">S55+AA55+AI55+AQ55+AY55</f>
        <v>0</v>
      </c>
    </row>
    <row r="56" spans="1:59" ht="47.25">
      <c r="A56" s="149" t="s">
        <v>54</v>
      </c>
      <c r="B56" s="121" t="s">
        <v>158</v>
      </c>
      <c r="C56" s="120" t="s">
        <v>159</v>
      </c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2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2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17">
        <v>0</v>
      </c>
      <c r="Z56" s="117">
        <v>0</v>
      </c>
      <c r="AA56" s="117">
        <v>0</v>
      </c>
      <c r="AB56" s="117">
        <v>0</v>
      </c>
      <c r="AC56" s="117">
        <v>0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7">
        <v>0</v>
      </c>
      <c r="AP56" s="117">
        <v>0</v>
      </c>
      <c r="AQ56" s="117">
        <v>0</v>
      </c>
      <c r="AR56" s="117">
        <v>0</v>
      </c>
      <c r="AS56" s="117">
        <v>0</v>
      </c>
      <c r="AT56" s="117">
        <v>0</v>
      </c>
      <c r="AU56" s="117">
        <v>0</v>
      </c>
      <c r="AV56" s="117">
        <v>0</v>
      </c>
      <c r="AW56" s="117">
        <v>0</v>
      </c>
      <c r="AX56" s="117">
        <v>0</v>
      </c>
      <c r="AY56" s="117">
        <v>0</v>
      </c>
      <c r="AZ56" s="117">
        <f t="shared" si="57"/>
        <v>0</v>
      </c>
      <c r="BA56" s="117">
        <f t="shared" si="58"/>
        <v>0</v>
      </c>
      <c r="BB56" s="117">
        <f t="shared" si="59"/>
        <v>0</v>
      </c>
      <c r="BC56" s="117">
        <f t="shared" si="60"/>
        <v>0</v>
      </c>
      <c r="BD56" s="117">
        <f t="shared" si="61"/>
        <v>0</v>
      </c>
      <c r="BE56" s="117">
        <f t="shared" si="62"/>
        <v>0</v>
      </c>
      <c r="BF56" s="117">
        <f t="shared" si="63"/>
        <v>2</v>
      </c>
      <c r="BG56" s="111">
        <f t="shared" si="64"/>
        <v>0</v>
      </c>
    </row>
    <row r="57" spans="1:59" ht="63">
      <c r="A57" s="149" t="s">
        <v>54</v>
      </c>
      <c r="B57" s="121" t="s">
        <v>160</v>
      </c>
      <c r="C57" s="120" t="s">
        <v>161</v>
      </c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1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1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17">
        <v>0</v>
      </c>
      <c r="Z57" s="117">
        <v>0</v>
      </c>
      <c r="AA57" s="117">
        <v>0</v>
      </c>
      <c r="AB57" s="117">
        <v>0</v>
      </c>
      <c r="AC57" s="117">
        <v>0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7">
        <v>0</v>
      </c>
      <c r="AP57" s="117">
        <v>0</v>
      </c>
      <c r="AQ57" s="117">
        <v>0</v>
      </c>
      <c r="AR57" s="117">
        <v>0</v>
      </c>
      <c r="AS57" s="117">
        <v>0</v>
      </c>
      <c r="AT57" s="117">
        <v>0</v>
      </c>
      <c r="AU57" s="117">
        <v>0</v>
      </c>
      <c r="AV57" s="117">
        <v>0</v>
      </c>
      <c r="AW57" s="117">
        <v>0</v>
      </c>
      <c r="AX57" s="117">
        <v>0</v>
      </c>
      <c r="AY57" s="117">
        <v>0</v>
      </c>
      <c r="AZ57" s="117">
        <f t="shared" si="57"/>
        <v>0</v>
      </c>
      <c r="BA57" s="117">
        <f t="shared" si="58"/>
        <v>0</v>
      </c>
      <c r="BB57" s="117">
        <f t="shared" si="59"/>
        <v>0</v>
      </c>
      <c r="BC57" s="117">
        <f t="shared" si="60"/>
        <v>0</v>
      </c>
      <c r="BD57" s="117">
        <f t="shared" si="61"/>
        <v>0</v>
      </c>
      <c r="BE57" s="117">
        <f t="shared" si="62"/>
        <v>0</v>
      </c>
      <c r="BF57" s="117">
        <f t="shared" si="63"/>
        <v>1</v>
      </c>
      <c r="BG57" s="111">
        <f t="shared" si="64"/>
        <v>0</v>
      </c>
    </row>
    <row r="58" spans="1:59" ht="63">
      <c r="A58" s="149" t="s">
        <v>54</v>
      </c>
      <c r="B58" s="121" t="s">
        <v>162</v>
      </c>
      <c r="C58" s="120" t="s">
        <v>163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1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1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17">
        <v>0</v>
      </c>
      <c r="Z58" s="117">
        <v>0</v>
      </c>
      <c r="AA58" s="117">
        <v>0</v>
      </c>
      <c r="AB58" s="117">
        <v>0</v>
      </c>
      <c r="AC58" s="117">
        <v>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7">
        <v>0</v>
      </c>
      <c r="AP58" s="117">
        <v>0</v>
      </c>
      <c r="AQ58" s="117">
        <v>0</v>
      </c>
      <c r="AR58" s="117">
        <v>0</v>
      </c>
      <c r="AS58" s="117">
        <v>0</v>
      </c>
      <c r="AT58" s="117">
        <v>0</v>
      </c>
      <c r="AU58" s="117">
        <v>0</v>
      </c>
      <c r="AV58" s="117">
        <v>0</v>
      </c>
      <c r="AW58" s="117">
        <v>0</v>
      </c>
      <c r="AX58" s="117">
        <v>0</v>
      </c>
      <c r="AY58" s="117">
        <v>0</v>
      </c>
      <c r="AZ58" s="117">
        <f t="shared" si="57"/>
        <v>0</v>
      </c>
      <c r="BA58" s="117">
        <f t="shared" si="58"/>
        <v>0</v>
      </c>
      <c r="BB58" s="117">
        <f t="shared" si="59"/>
        <v>0</v>
      </c>
      <c r="BC58" s="117">
        <f t="shared" si="60"/>
        <v>0</v>
      </c>
      <c r="BD58" s="117">
        <f t="shared" si="61"/>
        <v>0</v>
      </c>
      <c r="BE58" s="117">
        <f t="shared" si="62"/>
        <v>0</v>
      </c>
      <c r="BF58" s="117">
        <f t="shared" si="63"/>
        <v>1</v>
      </c>
      <c r="BG58" s="111">
        <f t="shared" si="64"/>
        <v>0</v>
      </c>
    </row>
    <row r="59" spans="1:59" ht="63">
      <c r="A59" s="149" t="s">
        <v>54</v>
      </c>
      <c r="B59" s="121" t="s">
        <v>164</v>
      </c>
      <c r="C59" s="120" t="s">
        <v>165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J59" s="117">
        <v>1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1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17">
        <v>0</v>
      </c>
      <c r="Z59" s="117">
        <v>0</v>
      </c>
      <c r="AA59" s="117">
        <v>0</v>
      </c>
      <c r="AB59" s="117">
        <v>0</v>
      </c>
      <c r="AC59" s="117">
        <v>0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7">
        <v>0</v>
      </c>
      <c r="AP59" s="117">
        <v>0</v>
      </c>
      <c r="AQ59" s="117">
        <v>0</v>
      </c>
      <c r="AR59" s="117">
        <v>0</v>
      </c>
      <c r="AS59" s="117">
        <v>0</v>
      </c>
      <c r="AT59" s="117">
        <v>0</v>
      </c>
      <c r="AU59" s="117">
        <v>0</v>
      </c>
      <c r="AV59" s="117">
        <v>0</v>
      </c>
      <c r="AW59" s="117">
        <v>0</v>
      </c>
      <c r="AX59" s="117">
        <v>0</v>
      </c>
      <c r="AY59" s="117">
        <v>0</v>
      </c>
      <c r="AZ59" s="117">
        <f t="shared" si="57"/>
        <v>0</v>
      </c>
      <c r="BA59" s="117">
        <f t="shared" si="58"/>
        <v>0</v>
      </c>
      <c r="BB59" s="117">
        <f t="shared" si="59"/>
        <v>0</v>
      </c>
      <c r="BC59" s="117">
        <f t="shared" si="60"/>
        <v>0</v>
      </c>
      <c r="BD59" s="117">
        <f t="shared" si="61"/>
        <v>0</v>
      </c>
      <c r="BE59" s="117">
        <f t="shared" si="62"/>
        <v>0</v>
      </c>
      <c r="BF59" s="117">
        <f t="shared" si="63"/>
        <v>1</v>
      </c>
      <c r="BG59" s="111">
        <f t="shared" si="64"/>
        <v>0</v>
      </c>
    </row>
    <row r="60" spans="1:59" ht="63">
      <c r="A60" s="149" t="s">
        <v>54</v>
      </c>
      <c r="B60" s="121" t="s">
        <v>166</v>
      </c>
      <c r="C60" s="120" t="s">
        <v>167</v>
      </c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1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1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17">
        <v>0</v>
      </c>
      <c r="Z60" s="117">
        <v>0</v>
      </c>
      <c r="AA60" s="117">
        <v>0</v>
      </c>
      <c r="AB60" s="117">
        <v>0</v>
      </c>
      <c r="AC60" s="117">
        <v>0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7">
        <v>0</v>
      </c>
      <c r="AP60" s="117">
        <v>0</v>
      </c>
      <c r="AQ60" s="117">
        <v>0</v>
      </c>
      <c r="AR60" s="117">
        <v>0</v>
      </c>
      <c r="AS60" s="117">
        <v>0</v>
      </c>
      <c r="AT60" s="117">
        <v>0</v>
      </c>
      <c r="AU60" s="117">
        <v>0</v>
      </c>
      <c r="AV60" s="117">
        <v>0</v>
      </c>
      <c r="AW60" s="117">
        <v>0</v>
      </c>
      <c r="AX60" s="117">
        <v>0</v>
      </c>
      <c r="AY60" s="117">
        <v>0</v>
      </c>
      <c r="AZ60" s="117">
        <f t="shared" si="57"/>
        <v>0</v>
      </c>
      <c r="BA60" s="117">
        <f t="shared" si="58"/>
        <v>0</v>
      </c>
      <c r="BB60" s="117">
        <f t="shared" si="59"/>
        <v>0</v>
      </c>
      <c r="BC60" s="117">
        <f t="shared" si="60"/>
        <v>0</v>
      </c>
      <c r="BD60" s="117">
        <f t="shared" si="61"/>
        <v>0</v>
      </c>
      <c r="BE60" s="117">
        <f t="shared" si="62"/>
        <v>0</v>
      </c>
      <c r="BF60" s="117">
        <f t="shared" si="63"/>
        <v>1</v>
      </c>
      <c r="BG60" s="111">
        <f t="shared" si="64"/>
        <v>0</v>
      </c>
    </row>
    <row r="61" spans="1:59" ht="63">
      <c r="A61" s="149" t="s">
        <v>54</v>
      </c>
      <c r="B61" s="121" t="s">
        <v>168</v>
      </c>
      <c r="C61" s="120" t="s">
        <v>169</v>
      </c>
      <c r="D61" s="117">
        <v>0</v>
      </c>
      <c r="E61" s="117">
        <v>0</v>
      </c>
      <c r="F61" s="117">
        <v>0</v>
      </c>
      <c r="G61" s="117">
        <v>0</v>
      </c>
      <c r="H61" s="117">
        <v>0</v>
      </c>
      <c r="I61" s="117">
        <v>0</v>
      </c>
      <c r="J61" s="117">
        <v>1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1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17">
        <v>0</v>
      </c>
      <c r="Z61" s="117">
        <v>0</v>
      </c>
      <c r="AA61" s="117">
        <v>0</v>
      </c>
      <c r="AB61" s="117">
        <v>0</v>
      </c>
      <c r="AC61" s="117">
        <v>0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7">
        <v>0</v>
      </c>
      <c r="AP61" s="117">
        <v>0</v>
      </c>
      <c r="AQ61" s="117">
        <v>0</v>
      </c>
      <c r="AR61" s="117">
        <v>0</v>
      </c>
      <c r="AS61" s="117">
        <v>0</v>
      </c>
      <c r="AT61" s="117">
        <v>0</v>
      </c>
      <c r="AU61" s="117">
        <v>0</v>
      </c>
      <c r="AV61" s="117">
        <v>0</v>
      </c>
      <c r="AW61" s="117">
        <v>0</v>
      </c>
      <c r="AX61" s="117">
        <v>0</v>
      </c>
      <c r="AY61" s="117">
        <v>0</v>
      </c>
      <c r="AZ61" s="117">
        <f t="shared" si="57"/>
        <v>0</v>
      </c>
      <c r="BA61" s="117">
        <f t="shared" si="58"/>
        <v>0</v>
      </c>
      <c r="BB61" s="117">
        <f t="shared" si="59"/>
        <v>0</v>
      </c>
      <c r="BC61" s="117">
        <f t="shared" si="60"/>
        <v>0</v>
      </c>
      <c r="BD61" s="117">
        <f t="shared" si="61"/>
        <v>0</v>
      </c>
      <c r="BE61" s="117">
        <f t="shared" si="62"/>
        <v>0</v>
      </c>
      <c r="BF61" s="117">
        <f t="shared" si="63"/>
        <v>1</v>
      </c>
      <c r="BG61" s="111">
        <f t="shared" si="64"/>
        <v>0</v>
      </c>
    </row>
    <row r="62" spans="1:59" ht="63">
      <c r="A62" s="149" t="s">
        <v>54</v>
      </c>
      <c r="B62" s="121" t="s">
        <v>170</v>
      </c>
      <c r="C62" s="120" t="s">
        <v>171</v>
      </c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1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1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17">
        <v>0</v>
      </c>
      <c r="Z62" s="117">
        <v>0</v>
      </c>
      <c r="AA62" s="117">
        <v>0</v>
      </c>
      <c r="AB62" s="117">
        <v>0</v>
      </c>
      <c r="AC62" s="117">
        <v>0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7">
        <v>0</v>
      </c>
      <c r="AP62" s="117">
        <v>0</v>
      </c>
      <c r="AQ62" s="117">
        <v>0</v>
      </c>
      <c r="AR62" s="117">
        <v>0</v>
      </c>
      <c r="AS62" s="117">
        <v>0</v>
      </c>
      <c r="AT62" s="117">
        <v>0</v>
      </c>
      <c r="AU62" s="117">
        <v>0</v>
      </c>
      <c r="AV62" s="117">
        <v>0</v>
      </c>
      <c r="AW62" s="117">
        <v>0</v>
      </c>
      <c r="AX62" s="117">
        <v>0</v>
      </c>
      <c r="AY62" s="117">
        <v>0</v>
      </c>
      <c r="AZ62" s="117">
        <f t="shared" si="57"/>
        <v>0</v>
      </c>
      <c r="BA62" s="117">
        <f t="shared" si="58"/>
        <v>0</v>
      </c>
      <c r="BB62" s="117">
        <f t="shared" si="59"/>
        <v>0</v>
      </c>
      <c r="BC62" s="117">
        <f t="shared" si="60"/>
        <v>0</v>
      </c>
      <c r="BD62" s="117">
        <f t="shared" si="61"/>
        <v>0</v>
      </c>
      <c r="BE62" s="117">
        <f t="shared" si="62"/>
        <v>0</v>
      </c>
      <c r="BF62" s="117">
        <f t="shared" si="63"/>
        <v>1</v>
      </c>
      <c r="BG62" s="111">
        <f t="shared" si="64"/>
        <v>0</v>
      </c>
    </row>
    <row r="63" spans="1:59" ht="63">
      <c r="A63" s="149" t="s">
        <v>54</v>
      </c>
      <c r="B63" s="121" t="s">
        <v>172</v>
      </c>
      <c r="C63" s="120" t="s">
        <v>173</v>
      </c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1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1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7">
        <v>0</v>
      </c>
      <c r="AQ63" s="117">
        <v>0</v>
      </c>
      <c r="AR63" s="117">
        <v>0</v>
      </c>
      <c r="AS63" s="117">
        <v>0</v>
      </c>
      <c r="AT63" s="117">
        <v>0</v>
      </c>
      <c r="AU63" s="117">
        <v>0</v>
      </c>
      <c r="AV63" s="117">
        <v>0</v>
      </c>
      <c r="AW63" s="117">
        <v>0</v>
      </c>
      <c r="AX63" s="117">
        <v>0</v>
      </c>
      <c r="AY63" s="117">
        <v>0</v>
      </c>
      <c r="AZ63" s="117">
        <f t="shared" si="57"/>
        <v>0</v>
      </c>
      <c r="BA63" s="117">
        <f t="shared" si="58"/>
        <v>0</v>
      </c>
      <c r="BB63" s="117">
        <f t="shared" si="59"/>
        <v>0</v>
      </c>
      <c r="BC63" s="117">
        <f t="shared" si="60"/>
        <v>0</v>
      </c>
      <c r="BD63" s="117">
        <f t="shared" si="61"/>
        <v>0</v>
      </c>
      <c r="BE63" s="117">
        <f t="shared" si="62"/>
        <v>0</v>
      </c>
      <c r="BF63" s="117">
        <f t="shared" si="63"/>
        <v>1</v>
      </c>
      <c r="BG63" s="111">
        <f t="shared" si="64"/>
        <v>0</v>
      </c>
    </row>
    <row r="64" spans="1:59" ht="63">
      <c r="A64" s="149" t="s">
        <v>54</v>
      </c>
      <c r="B64" s="121" t="s">
        <v>174</v>
      </c>
      <c r="C64" s="120" t="s">
        <v>175</v>
      </c>
      <c r="D64" s="117">
        <v>0</v>
      </c>
      <c r="E64" s="117">
        <v>0</v>
      </c>
      <c r="F64" s="117">
        <v>0</v>
      </c>
      <c r="G64" s="117">
        <v>0</v>
      </c>
      <c r="H64" s="117">
        <v>0</v>
      </c>
      <c r="I64" s="117">
        <v>0</v>
      </c>
      <c r="J64" s="117">
        <v>1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1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17">
        <v>0</v>
      </c>
      <c r="Z64" s="117">
        <v>0</v>
      </c>
      <c r="AA64" s="117">
        <v>0</v>
      </c>
      <c r="AB64" s="117">
        <v>0</v>
      </c>
      <c r="AC64" s="117">
        <v>0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7">
        <v>0</v>
      </c>
      <c r="AQ64" s="117">
        <v>0</v>
      </c>
      <c r="AR64" s="117">
        <v>0</v>
      </c>
      <c r="AS64" s="117">
        <v>0</v>
      </c>
      <c r="AT64" s="117">
        <v>0</v>
      </c>
      <c r="AU64" s="117">
        <v>0</v>
      </c>
      <c r="AV64" s="117">
        <v>0</v>
      </c>
      <c r="AW64" s="117">
        <v>0</v>
      </c>
      <c r="AX64" s="117">
        <v>0</v>
      </c>
      <c r="AY64" s="117">
        <v>0</v>
      </c>
      <c r="AZ64" s="117">
        <f t="shared" si="57"/>
        <v>0</v>
      </c>
      <c r="BA64" s="117">
        <f t="shared" si="58"/>
        <v>0</v>
      </c>
      <c r="BB64" s="117">
        <f t="shared" si="59"/>
        <v>0</v>
      </c>
      <c r="BC64" s="117">
        <f t="shared" si="60"/>
        <v>0</v>
      </c>
      <c r="BD64" s="117">
        <f t="shared" si="61"/>
        <v>0</v>
      </c>
      <c r="BE64" s="117">
        <f t="shared" si="62"/>
        <v>0</v>
      </c>
      <c r="BF64" s="117">
        <f t="shared" si="63"/>
        <v>1</v>
      </c>
      <c r="BG64" s="111">
        <f t="shared" si="64"/>
        <v>0</v>
      </c>
    </row>
    <row r="65" spans="1:59">
      <c r="A65" s="147" t="s">
        <v>58</v>
      </c>
      <c r="B65" s="41" t="s">
        <v>59</v>
      </c>
      <c r="C65" s="106" t="s">
        <v>24</v>
      </c>
      <c r="D65" s="2">
        <f t="shared" ref="D65:AI65" si="65">IF((COUNTIF(D66:D68,"нд"))=(COUNTA(D66:D68)),"нд",SUMIF(D66:D68,"&gt;0",D66:D68))</f>
        <v>0</v>
      </c>
      <c r="E65" s="2">
        <f t="shared" si="65"/>
        <v>0</v>
      </c>
      <c r="F65" s="2">
        <f t="shared" si="65"/>
        <v>0</v>
      </c>
      <c r="G65" s="2">
        <f t="shared" si="65"/>
        <v>0</v>
      </c>
      <c r="H65" s="2">
        <f t="shared" si="65"/>
        <v>0</v>
      </c>
      <c r="I65" s="2">
        <f t="shared" si="65"/>
        <v>0</v>
      </c>
      <c r="J65" s="2">
        <f t="shared" si="65"/>
        <v>0</v>
      </c>
      <c r="K65" s="2">
        <f t="shared" si="65"/>
        <v>0</v>
      </c>
      <c r="L65" s="2">
        <f t="shared" si="65"/>
        <v>0</v>
      </c>
      <c r="M65" s="2">
        <f t="shared" si="65"/>
        <v>0</v>
      </c>
      <c r="N65" s="2">
        <f t="shared" si="65"/>
        <v>0</v>
      </c>
      <c r="O65" s="2">
        <f t="shared" si="65"/>
        <v>0</v>
      </c>
      <c r="P65" s="2">
        <f t="shared" si="65"/>
        <v>0</v>
      </c>
      <c r="Q65" s="2">
        <f t="shared" si="65"/>
        <v>0</v>
      </c>
      <c r="R65" s="2">
        <f t="shared" si="65"/>
        <v>0</v>
      </c>
      <c r="S65" s="2">
        <f t="shared" si="65"/>
        <v>0</v>
      </c>
      <c r="T65" s="2">
        <f t="shared" si="65"/>
        <v>0</v>
      </c>
      <c r="U65" s="2">
        <f t="shared" si="65"/>
        <v>0</v>
      </c>
      <c r="V65" s="2">
        <f t="shared" si="65"/>
        <v>0</v>
      </c>
      <c r="W65" s="2">
        <f t="shared" si="65"/>
        <v>0</v>
      </c>
      <c r="X65" s="2">
        <f t="shared" si="65"/>
        <v>0</v>
      </c>
      <c r="Y65" s="2">
        <f t="shared" si="65"/>
        <v>0</v>
      </c>
      <c r="Z65" s="2">
        <f t="shared" si="65"/>
        <v>0</v>
      </c>
      <c r="AA65" s="2">
        <f t="shared" si="65"/>
        <v>0</v>
      </c>
      <c r="AB65" s="2">
        <f t="shared" si="65"/>
        <v>0</v>
      </c>
      <c r="AC65" s="2">
        <f t="shared" si="65"/>
        <v>0</v>
      </c>
      <c r="AD65" s="2">
        <f t="shared" si="65"/>
        <v>0</v>
      </c>
      <c r="AE65" s="2">
        <f t="shared" si="65"/>
        <v>0</v>
      </c>
      <c r="AF65" s="2">
        <f t="shared" si="65"/>
        <v>0</v>
      </c>
      <c r="AG65" s="2">
        <f t="shared" si="65"/>
        <v>0</v>
      </c>
      <c r="AH65" s="2">
        <f t="shared" si="65"/>
        <v>0</v>
      </c>
      <c r="AI65" s="2">
        <f t="shared" si="65"/>
        <v>0</v>
      </c>
      <c r="AJ65" s="2">
        <f t="shared" ref="AJ65:BG65" si="66">IF((COUNTIF(AJ66:AJ68,"нд"))=(COUNTA(AJ66:AJ68)),"нд",SUMIF(AJ66:AJ68,"&gt;0",AJ66:AJ68))</f>
        <v>0</v>
      </c>
      <c r="AK65" s="2">
        <f t="shared" si="66"/>
        <v>0</v>
      </c>
      <c r="AL65" s="2">
        <f t="shared" si="66"/>
        <v>0</v>
      </c>
      <c r="AM65" s="2">
        <f t="shared" si="66"/>
        <v>0</v>
      </c>
      <c r="AN65" s="2">
        <f t="shared" si="66"/>
        <v>0</v>
      </c>
      <c r="AO65" s="2">
        <f t="shared" si="66"/>
        <v>0</v>
      </c>
      <c r="AP65" s="2">
        <f t="shared" si="66"/>
        <v>0</v>
      </c>
      <c r="AQ65" s="2">
        <f t="shared" si="66"/>
        <v>0</v>
      </c>
      <c r="AR65" s="2">
        <f t="shared" si="66"/>
        <v>0</v>
      </c>
      <c r="AS65" s="2">
        <f t="shared" si="66"/>
        <v>0</v>
      </c>
      <c r="AT65" s="2">
        <f t="shared" si="66"/>
        <v>0</v>
      </c>
      <c r="AU65" s="2">
        <f t="shared" si="66"/>
        <v>0</v>
      </c>
      <c r="AV65" s="2">
        <f t="shared" si="66"/>
        <v>0</v>
      </c>
      <c r="AW65" s="2">
        <f t="shared" si="66"/>
        <v>0</v>
      </c>
      <c r="AX65" s="2">
        <f t="shared" si="66"/>
        <v>0</v>
      </c>
      <c r="AY65" s="2">
        <f t="shared" si="66"/>
        <v>0</v>
      </c>
      <c r="AZ65" s="2">
        <f t="shared" si="66"/>
        <v>0</v>
      </c>
      <c r="BA65" s="2">
        <f t="shared" si="66"/>
        <v>0</v>
      </c>
      <c r="BB65" s="2">
        <f t="shared" si="66"/>
        <v>0</v>
      </c>
      <c r="BC65" s="2">
        <f t="shared" si="66"/>
        <v>0</v>
      </c>
      <c r="BD65" s="2">
        <f t="shared" si="66"/>
        <v>0</v>
      </c>
      <c r="BE65" s="2">
        <f t="shared" si="66"/>
        <v>0</v>
      </c>
      <c r="BF65" s="2">
        <f t="shared" si="66"/>
        <v>0</v>
      </c>
      <c r="BG65" s="68">
        <f t="shared" si="66"/>
        <v>0</v>
      </c>
    </row>
    <row r="66" spans="1:59" ht="47.25">
      <c r="A66" s="147" t="s">
        <v>58</v>
      </c>
      <c r="B66" s="41" t="s">
        <v>55</v>
      </c>
      <c r="C66" s="106" t="s">
        <v>24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68">
        <v>0</v>
      </c>
    </row>
    <row r="67" spans="1:59" ht="47.25">
      <c r="A67" s="147" t="s">
        <v>58</v>
      </c>
      <c r="B67" s="41" t="s">
        <v>56</v>
      </c>
      <c r="C67" s="106" t="s">
        <v>24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68">
        <v>0</v>
      </c>
    </row>
    <row r="68" spans="1:59" ht="47.25">
      <c r="A68" s="147" t="s">
        <v>58</v>
      </c>
      <c r="B68" s="41" t="s">
        <v>60</v>
      </c>
      <c r="C68" s="106" t="s">
        <v>24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68">
        <v>0</v>
      </c>
    </row>
    <row r="69" spans="1:59" ht="47.25">
      <c r="A69" s="147" t="s">
        <v>61</v>
      </c>
      <c r="B69" s="41" t="s">
        <v>62</v>
      </c>
      <c r="C69" s="106" t="s">
        <v>24</v>
      </c>
      <c r="D69" s="2">
        <f t="shared" ref="D69:AI69" si="67">IF((COUNTIF(D70:D71,"нд"))=(COUNTA(D70:D71)),"нд",SUMIF(D70:D71,"&gt;0",D70:D71))</f>
        <v>0</v>
      </c>
      <c r="E69" s="2">
        <f t="shared" si="67"/>
        <v>0</v>
      </c>
      <c r="F69" s="2">
        <f t="shared" si="67"/>
        <v>26.699000000000002</v>
      </c>
      <c r="G69" s="2">
        <f t="shared" si="67"/>
        <v>0</v>
      </c>
      <c r="H69" s="2">
        <f t="shared" si="67"/>
        <v>0</v>
      </c>
      <c r="I69" s="2">
        <f t="shared" si="67"/>
        <v>0</v>
      </c>
      <c r="J69" s="2">
        <f t="shared" si="67"/>
        <v>8</v>
      </c>
      <c r="K69" s="2">
        <f t="shared" si="67"/>
        <v>0</v>
      </c>
      <c r="L69" s="2">
        <f t="shared" si="67"/>
        <v>0</v>
      </c>
      <c r="M69" s="2">
        <f t="shared" si="67"/>
        <v>0</v>
      </c>
      <c r="N69" s="2">
        <f t="shared" si="67"/>
        <v>0</v>
      </c>
      <c r="O69" s="2">
        <f t="shared" si="67"/>
        <v>0</v>
      </c>
      <c r="P69" s="2">
        <f t="shared" si="67"/>
        <v>0</v>
      </c>
      <c r="Q69" s="2">
        <f t="shared" si="67"/>
        <v>0</v>
      </c>
      <c r="R69" s="2">
        <f t="shared" si="67"/>
        <v>5</v>
      </c>
      <c r="S69" s="2">
        <f t="shared" si="67"/>
        <v>0</v>
      </c>
      <c r="T69" s="2">
        <f t="shared" si="67"/>
        <v>0</v>
      </c>
      <c r="U69" s="2">
        <f t="shared" si="67"/>
        <v>0</v>
      </c>
      <c r="V69" s="2">
        <f t="shared" si="67"/>
        <v>1.399</v>
      </c>
      <c r="W69" s="2">
        <f t="shared" si="67"/>
        <v>0</v>
      </c>
      <c r="X69" s="2">
        <f t="shared" si="67"/>
        <v>0</v>
      </c>
      <c r="Y69" s="2">
        <f t="shared" si="67"/>
        <v>0</v>
      </c>
      <c r="Z69" s="2">
        <f t="shared" si="67"/>
        <v>0</v>
      </c>
      <c r="AA69" s="2">
        <f t="shared" si="67"/>
        <v>0</v>
      </c>
      <c r="AB69" s="2">
        <f t="shared" si="67"/>
        <v>0</v>
      </c>
      <c r="AC69" s="2">
        <f t="shared" si="67"/>
        <v>0</v>
      </c>
      <c r="AD69" s="2">
        <f t="shared" si="67"/>
        <v>25.3</v>
      </c>
      <c r="AE69" s="2">
        <f t="shared" si="67"/>
        <v>0</v>
      </c>
      <c r="AF69" s="2">
        <f t="shared" si="67"/>
        <v>0</v>
      </c>
      <c r="AG69" s="2">
        <f t="shared" si="67"/>
        <v>0</v>
      </c>
      <c r="AH69" s="2">
        <f t="shared" si="67"/>
        <v>3</v>
      </c>
      <c r="AI69" s="2">
        <f t="shared" si="67"/>
        <v>0</v>
      </c>
      <c r="AJ69" s="2">
        <f t="shared" ref="AJ69:BG69" si="68">IF((COUNTIF(AJ70:AJ71,"нд"))=(COUNTA(AJ70:AJ71)),"нд",SUMIF(AJ70:AJ71,"&gt;0",AJ70:AJ71))</f>
        <v>0</v>
      </c>
      <c r="AK69" s="2">
        <f t="shared" si="68"/>
        <v>0</v>
      </c>
      <c r="AL69" s="2">
        <f t="shared" si="68"/>
        <v>0</v>
      </c>
      <c r="AM69" s="2">
        <f t="shared" si="68"/>
        <v>0</v>
      </c>
      <c r="AN69" s="2">
        <f t="shared" si="68"/>
        <v>0</v>
      </c>
      <c r="AO69" s="2">
        <f t="shared" si="68"/>
        <v>0</v>
      </c>
      <c r="AP69" s="2">
        <f t="shared" si="68"/>
        <v>0</v>
      </c>
      <c r="AQ69" s="2">
        <f t="shared" si="68"/>
        <v>0</v>
      </c>
      <c r="AR69" s="2">
        <f t="shared" si="68"/>
        <v>0</v>
      </c>
      <c r="AS69" s="2">
        <f t="shared" si="68"/>
        <v>0</v>
      </c>
      <c r="AT69" s="2">
        <f t="shared" si="68"/>
        <v>0</v>
      </c>
      <c r="AU69" s="2">
        <f t="shared" si="68"/>
        <v>0</v>
      </c>
      <c r="AV69" s="2">
        <f t="shared" si="68"/>
        <v>0</v>
      </c>
      <c r="AW69" s="2">
        <f t="shared" si="68"/>
        <v>0</v>
      </c>
      <c r="AX69" s="2">
        <f t="shared" si="68"/>
        <v>0</v>
      </c>
      <c r="AY69" s="2">
        <f t="shared" si="68"/>
        <v>0</v>
      </c>
      <c r="AZ69" s="2">
        <f t="shared" si="68"/>
        <v>0</v>
      </c>
      <c r="BA69" s="2">
        <f t="shared" si="68"/>
        <v>0</v>
      </c>
      <c r="BB69" s="2">
        <f t="shared" si="68"/>
        <v>26.699000000000002</v>
      </c>
      <c r="BC69" s="2">
        <f t="shared" si="68"/>
        <v>0</v>
      </c>
      <c r="BD69" s="2">
        <f t="shared" si="68"/>
        <v>0</v>
      </c>
      <c r="BE69" s="2">
        <f t="shared" si="68"/>
        <v>0</v>
      </c>
      <c r="BF69" s="2">
        <f t="shared" si="68"/>
        <v>8</v>
      </c>
      <c r="BG69" s="68">
        <f t="shared" si="68"/>
        <v>0</v>
      </c>
    </row>
    <row r="70" spans="1:59" ht="31.5">
      <c r="A70" s="147" t="s">
        <v>63</v>
      </c>
      <c r="B70" s="41" t="s">
        <v>64</v>
      </c>
      <c r="C70" s="106" t="s">
        <v>24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68">
        <v>0</v>
      </c>
    </row>
    <row r="71" spans="1:59" ht="47.25">
      <c r="A71" s="147" t="s">
        <v>65</v>
      </c>
      <c r="B71" s="41" t="s">
        <v>66</v>
      </c>
      <c r="C71" s="106" t="s">
        <v>24</v>
      </c>
      <c r="D71" s="2">
        <f t="shared" ref="D71:AI71" si="69">IF((COUNTIF(D72:D82,"нд"))=(COUNTA(D72:D82)),"нд",SUMIF(D72:D82,"&gt;0",D72:D82))</f>
        <v>0</v>
      </c>
      <c r="E71" s="2">
        <f t="shared" si="69"/>
        <v>0</v>
      </c>
      <c r="F71" s="2">
        <f t="shared" si="69"/>
        <v>26.699000000000002</v>
      </c>
      <c r="G71" s="2">
        <f t="shared" si="69"/>
        <v>0</v>
      </c>
      <c r="H71" s="2">
        <f t="shared" si="69"/>
        <v>0</v>
      </c>
      <c r="I71" s="2">
        <f t="shared" si="69"/>
        <v>0</v>
      </c>
      <c r="J71" s="2">
        <f t="shared" si="69"/>
        <v>8</v>
      </c>
      <c r="K71" s="2">
        <f t="shared" si="69"/>
        <v>0</v>
      </c>
      <c r="L71" s="2">
        <f t="shared" si="69"/>
        <v>0</v>
      </c>
      <c r="M71" s="2">
        <f t="shared" si="69"/>
        <v>0</v>
      </c>
      <c r="N71" s="2">
        <f t="shared" si="69"/>
        <v>0</v>
      </c>
      <c r="O71" s="2">
        <f t="shared" si="69"/>
        <v>0</v>
      </c>
      <c r="P71" s="2">
        <f t="shared" si="69"/>
        <v>0</v>
      </c>
      <c r="Q71" s="2">
        <f t="shared" si="69"/>
        <v>0</v>
      </c>
      <c r="R71" s="2">
        <f t="shared" si="69"/>
        <v>5</v>
      </c>
      <c r="S71" s="2">
        <f t="shared" si="69"/>
        <v>0</v>
      </c>
      <c r="T71" s="2">
        <f t="shared" si="69"/>
        <v>0</v>
      </c>
      <c r="U71" s="2">
        <f t="shared" si="69"/>
        <v>0</v>
      </c>
      <c r="V71" s="2">
        <f t="shared" si="69"/>
        <v>1.399</v>
      </c>
      <c r="W71" s="2">
        <f t="shared" si="69"/>
        <v>0</v>
      </c>
      <c r="X71" s="2">
        <f t="shared" si="69"/>
        <v>0</v>
      </c>
      <c r="Y71" s="2">
        <f t="shared" si="69"/>
        <v>0</v>
      </c>
      <c r="Z71" s="2">
        <f t="shared" si="69"/>
        <v>0</v>
      </c>
      <c r="AA71" s="2">
        <f t="shared" si="69"/>
        <v>0</v>
      </c>
      <c r="AB71" s="2">
        <f t="shared" si="69"/>
        <v>0</v>
      </c>
      <c r="AC71" s="2">
        <f t="shared" si="69"/>
        <v>0</v>
      </c>
      <c r="AD71" s="2">
        <f t="shared" si="69"/>
        <v>25.3</v>
      </c>
      <c r="AE71" s="2">
        <f t="shared" si="69"/>
        <v>0</v>
      </c>
      <c r="AF71" s="2">
        <f t="shared" si="69"/>
        <v>0</v>
      </c>
      <c r="AG71" s="2">
        <f t="shared" si="69"/>
        <v>0</v>
      </c>
      <c r="AH71" s="2">
        <f t="shared" si="69"/>
        <v>3</v>
      </c>
      <c r="AI71" s="2">
        <f t="shared" si="69"/>
        <v>0</v>
      </c>
      <c r="AJ71" s="2">
        <f t="shared" ref="AJ71:BG71" si="70">IF((COUNTIF(AJ72:AJ82,"нд"))=(COUNTA(AJ72:AJ82)),"нд",SUMIF(AJ72:AJ82,"&gt;0",AJ72:AJ82))</f>
        <v>0</v>
      </c>
      <c r="AK71" s="2">
        <f t="shared" si="70"/>
        <v>0</v>
      </c>
      <c r="AL71" s="2">
        <f t="shared" si="70"/>
        <v>0</v>
      </c>
      <c r="AM71" s="2">
        <f t="shared" si="70"/>
        <v>0</v>
      </c>
      <c r="AN71" s="2">
        <f t="shared" si="70"/>
        <v>0</v>
      </c>
      <c r="AO71" s="2">
        <f t="shared" si="70"/>
        <v>0</v>
      </c>
      <c r="AP71" s="2">
        <f t="shared" si="70"/>
        <v>0</v>
      </c>
      <c r="AQ71" s="2">
        <f t="shared" si="70"/>
        <v>0</v>
      </c>
      <c r="AR71" s="2">
        <f t="shared" si="70"/>
        <v>0</v>
      </c>
      <c r="AS71" s="2">
        <f t="shared" si="70"/>
        <v>0</v>
      </c>
      <c r="AT71" s="2">
        <f t="shared" si="70"/>
        <v>0</v>
      </c>
      <c r="AU71" s="2">
        <f t="shared" si="70"/>
        <v>0</v>
      </c>
      <c r="AV71" s="2">
        <f t="shared" si="70"/>
        <v>0</v>
      </c>
      <c r="AW71" s="2">
        <f t="shared" si="70"/>
        <v>0</v>
      </c>
      <c r="AX71" s="2">
        <f t="shared" si="70"/>
        <v>0</v>
      </c>
      <c r="AY71" s="2">
        <f t="shared" si="70"/>
        <v>0</v>
      </c>
      <c r="AZ71" s="2">
        <f t="shared" si="70"/>
        <v>0</v>
      </c>
      <c r="BA71" s="2">
        <f t="shared" si="70"/>
        <v>0</v>
      </c>
      <c r="BB71" s="2">
        <f t="shared" si="70"/>
        <v>26.699000000000002</v>
      </c>
      <c r="BC71" s="2">
        <f t="shared" si="70"/>
        <v>0</v>
      </c>
      <c r="BD71" s="2">
        <f t="shared" si="70"/>
        <v>0</v>
      </c>
      <c r="BE71" s="2">
        <f t="shared" si="70"/>
        <v>0</v>
      </c>
      <c r="BF71" s="2">
        <f t="shared" si="70"/>
        <v>8</v>
      </c>
      <c r="BG71" s="68">
        <f t="shared" si="70"/>
        <v>0</v>
      </c>
    </row>
    <row r="72" spans="1:59" ht="47.25">
      <c r="A72" s="149" t="s">
        <v>65</v>
      </c>
      <c r="B72" s="121" t="s">
        <v>176</v>
      </c>
      <c r="C72" s="120" t="s">
        <v>177</v>
      </c>
      <c r="D72" s="117">
        <v>0</v>
      </c>
      <c r="E72" s="117">
        <v>0</v>
      </c>
      <c r="F72" s="117">
        <v>0</v>
      </c>
      <c r="G72" s="117">
        <v>0</v>
      </c>
      <c r="H72" s="117">
        <v>0</v>
      </c>
      <c r="I72" s="117">
        <v>0</v>
      </c>
      <c r="J72" s="117">
        <v>1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1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17">
        <v>0</v>
      </c>
      <c r="Z72" s="117">
        <v>0</v>
      </c>
      <c r="AA72" s="117">
        <v>0</v>
      </c>
      <c r="AB72" s="117">
        <v>0</v>
      </c>
      <c r="AC72" s="117">
        <v>0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7">
        <v>0</v>
      </c>
      <c r="AP72" s="117">
        <v>0</v>
      </c>
      <c r="AQ72" s="117">
        <v>0</v>
      </c>
      <c r="AR72" s="117">
        <v>0</v>
      </c>
      <c r="AS72" s="117">
        <v>0</v>
      </c>
      <c r="AT72" s="117">
        <v>0</v>
      </c>
      <c r="AU72" s="117">
        <v>0</v>
      </c>
      <c r="AV72" s="117">
        <v>0</v>
      </c>
      <c r="AW72" s="117">
        <v>0</v>
      </c>
      <c r="AX72" s="117">
        <v>0</v>
      </c>
      <c r="AY72" s="117">
        <v>0</v>
      </c>
      <c r="AZ72" s="117">
        <f t="shared" ref="AZ72:AZ82" si="71">L72+T72+AB72+AJ72+AR72</f>
        <v>0</v>
      </c>
      <c r="BA72" s="117">
        <f t="shared" ref="BA72:BA82" si="72">M72+U72+AC72+AK72+AS72</f>
        <v>0</v>
      </c>
      <c r="BB72" s="117">
        <f t="shared" ref="BB72:BB82" si="73">N72+V72+AD72+AL72+AT72</f>
        <v>0</v>
      </c>
      <c r="BC72" s="117">
        <f t="shared" ref="BC72:BC82" si="74">O72+W72+AE72+AM72+AU72</f>
        <v>0</v>
      </c>
      <c r="BD72" s="117">
        <f t="shared" ref="BD72:BD82" si="75">P72+X72+AF72+AN72+AV72</f>
        <v>0</v>
      </c>
      <c r="BE72" s="117">
        <f t="shared" ref="BE72:BE82" si="76">Q72+Y72+AG72+AO72+AW72</f>
        <v>0</v>
      </c>
      <c r="BF72" s="117">
        <f t="shared" ref="BF72:BF82" si="77">R72+Z72+AH72+AP72+AX72</f>
        <v>1</v>
      </c>
      <c r="BG72" s="111">
        <f t="shared" ref="BG72:BG82" si="78">S72+AA72+AI72+AQ72+AY72</f>
        <v>0</v>
      </c>
    </row>
    <row r="73" spans="1:59" ht="47.25">
      <c r="A73" s="149" t="s">
        <v>65</v>
      </c>
      <c r="B73" s="121" t="s">
        <v>178</v>
      </c>
      <c r="C73" s="120" t="s">
        <v>179</v>
      </c>
      <c r="D73" s="117">
        <v>0</v>
      </c>
      <c r="E73" s="117">
        <v>0</v>
      </c>
      <c r="F73" s="117">
        <v>0</v>
      </c>
      <c r="G73" s="117">
        <v>0</v>
      </c>
      <c r="H73" s="117">
        <v>0</v>
      </c>
      <c r="I73" s="117">
        <v>0</v>
      </c>
      <c r="J73" s="117">
        <v>1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1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7">
        <v>0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7">
        <v>0</v>
      </c>
      <c r="AP73" s="117">
        <v>0</v>
      </c>
      <c r="AQ73" s="117">
        <v>0</v>
      </c>
      <c r="AR73" s="117">
        <v>0</v>
      </c>
      <c r="AS73" s="117">
        <v>0</v>
      </c>
      <c r="AT73" s="117">
        <v>0</v>
      </c>
      <c r="AU73" s="117">
        <v>0</v>
      </c>
      <c r="AV73" s="117">
        <v>0</v>
      </c>
      <c r="AW73" s="117">
        <v>0</v>
      </c>
      <c r="AX73" s="117">
        <v>0</v>
      </c>
      <c r="AY73" s="117">
        <v>0</v>
      </c>
      <c r="AZ73" s="117">
        <f t="shared" si="71"/>
        <v>0</v>
      </c>
      <c r="BA73" s="117">
        <f t="shared" si="72"/>
        <v>0</v>
      </c>
      <c r="BB73" s="117">
        <f t="shared" si="73"/>
        <v>0</v>
      </c>
      <c r="BC73" s="117">
        <f t="shared" si="74"/>
        <v>0</v>
      </c>
      <c r="BD73" s="117">
        <f t="shared" si="75"/>
        <v>0</v>
      </c>
      <c r="BE73" s="117">
        <f t="shared" si="76"/>
        <v>0</v>
      </c>
      <c r="BF73" s="117">
        <f t="shared" si="77"/>
        <v>1</v>
      </c>
      <c r="BG73" s="111">
        <f t="shared" si="78"/>
        <v>0</v>
      </c>
    </row>
    <row r="74" spans="1:59" ht="47.25">
      <c r="A74" s="149" t="s">
        <v>65</v>
      </c>
      <c r="B74" s="121" t="s">
        <v>181</v>
      </c>
      <c r="C74" s="120" t="s">
        <v>182</v>
      </c>
      <c r="D74" s="117">
        <v>0</v>
      </c>
      <c r="E74" s="117">
        <v>0</v>
      </c>
      <c r="F74" s="117">
        <v>0</v>
      </c>
      <c r="G74" s="117">
        <v>0</v>
      </c>
      <c r="H74" s="117">
        <v>0</v>
      </c>
      <c r="I74" s="117">
        <v>0</v>
      </c>
      <c r="J74" s="117">
        <v>1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1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17">
        <v>0</v>
      </c>
      <c r="Z74" s="117">
        <v>0</v>
      </c>
      <c r="AA74" s="117">
        <v>0</v>
      </c>
      <c r="AB74" s="117">
        <v>0</v>
      </c>
      <c r="AC74" s="117">
        <v>0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7">
        <v>0</v>
      </c>
      <c r="AL74" s="117">
        <v>0</v>
      </c>
      <c r="AM74" s="117">
        <v>0</v>
      </c>
      <c r="AN74" s="117">
        <v>0</v>
      </c>
      <c r="AO74" s="117">
        <v>0</v>
      </c>
      <c r="AP74" s="117">
        <v>0</v>
      </c>
      <c r="AQ74" s="117">
        <v>0</v>
      </c>
      <c r="AR74" s="117">
        <v>0</v>
      </c>
      <c r="AS74" s="117">
        <v>0</v>
      </c>
      <c r="AT74" s="117">
        <v>0</v>
      </c>
      <c r="AU74" s="117">
        <v>0</v>
      </c>
      <c r="AV74" s="117">
        <v>0</v>
      </c>
      <c r="AW74" s="117">
        <v>0</v>
      </c>
      <c r="AX74" s="117">
        <v>0</v>
      </c>
      <c r="AY74" s="117">
        <v>0</v>
      </c>
      <c r="AZ74" s="117">
        <f t="shared" si="71"/>
        <v>0</v>
      </c>
      <c r="BA74" s="117">
        <f t="shared" si="72"/>
        <v>0</v>
      </c>
      <c r="BB74" s="117">
        <f t="shared" si="73"/>
        <v>0</v>
      </c>
      <c r="BC74" s="117">
        <f t="shared" si="74"/>
        <v>0</v>
      </c>
      <c r="BD74" s="117">
        <f t="shared" si="75"/>
        <v>0</v>
      </c>
      <c r="BE74" s="117">
        <f t="shared" si="76"/>
        <v>0</v>
      </c>
      <c r="BF74" s="117">
        <f t="shared" si="77"/>
        <v>1</v>
      </c>
      <c r="BG74" s="111">
        <f t="shared" si="78"/>
        <v>0</v>
      </c>
    </row>
    <row r="75" spans="1:59" ht="47.25">
      <c r="A75" s="149" t="s">
        <v>65</v>
      </c>
      <c r="B75" s="121" t="s">
        <v>183</v>
      </c>
      <c r="C75" s="120" t="s">
        <v>184</v>
      </c>
      <c r="D75" s="117">
        <v>0</v>
      </c>
      <c r="E75" s="117">
        <v>0</v>
      </c>
      <c r="F75" s="117">
        <v>1.399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17">
        <v>0</v>
      </c>
      <c r="V75" s="117">
        <v>1.399</v>
      </c>
      <c r="W75" s="117">
        <v>0</v>
      </c>
      <c r="X75" s="117">
        <v>0</v>
      </c>
      <c r="Y75" s="117">
        <v>0</v>
      </c>
      <c r="Z75" s="117">
        <v>0</v>
      </c>
      <c r="AA75" s="117">
        <v>0</v>
      </c>
      <c r="AB75" s="117">
        <v>0</v>
      </c>
      <c r="AC75" s="117">
        <v>0</v>
      </c>
      <c r="AD75" s="117">
        <v>0</v>
      </c>
      <c r="AE75" s="117">
        <v>0</v>
      </c>
      <c r="AF75" s="117">
        <v>0</v>
      </c>
      <c r="AG75" s="117">
        <v>0</v>
      </c>
      <c r="AH75" s="117">
        <v>0</v>
      </c>
      <c r="AI75" s="117">
        <v>0</v>
      </c>
      <c r="AJ75" s="117">
        <v>0</v>
      </c>
      <c r="AK75" s="117">
        <v>0</v>
      </c>
      <c r="AL75" s="117">
        <v>0</v>
      </c>
      <c r="AM75" s="117">
        <v>0</v>
      </c>
      <c r="AN75" s="117">
        <v>0</v>
      </c>
      <c r="AO75" s="117">
        <v>0</v>
      </c>
      <c r="AP75" s="117">
        <v>0</v>
      </c>
      <c r="AQ75" s="117">
        <v>0</v>
      </c>
      <c r="AR75" s="117">
        <v>0</v>
      </c>
      <c r="AS75" s="117">
        <v>0</v>
      </c>
      <c r="AT75" s="117">
        <v>0</v>
      </c>
      <c r="AU75" s="117">
        <v>0</v>
      </c>
      <c r="AV75" s="117">
        <v>0</v>
      </c>
      <c r="AW75" s="117">
        <v>0</v>
      </c>
      <c r="AX75" s="117">
        <v>0</v>
      </c>
      <c r="AY75" s="117">
        <v>0</v>
      </c>
      <c r="AZ75" s="117">
        <f t="shared" si="71"/>
        <v>0</v>
      </c>
      <c r="BA75" s="117">
        <f t="shared" si="72"/>
        <v>0</v>
      </c>
      <c r="BB75" s="117">
        <f t="shared" si="73"/>
        <v>1.399</v>
      </c>
      <c r="BC75" s="117">
        <f t="shared" si="74"/>
        <v>0</v>
      </c>
      <c r="BD75" s="117">
        <f t="shared" si="75"/>
        <v>0</v>
      </c>
      <c r="BE75" s="117">
        <f t="shared" si="76"/>
        <v>0</v>
      </c>
      <c r="BF75" s="117">
        <f t="shared" si="77"/>
        <v>0</v>
      </c>
      <c r="BG75" s="111">
        <f t="shared" si="78"/>
        <v>0</v>
      </c>
    </row>
    <row r="76" spans="1:59" ht="47.25">
      <c r="A76" s="149" t="s">
        <v>65</v>
      </c>
      <c r="B76" s="121" t="s">
        <v>185</v>
      </c>
      <c r="C76" s="120" t="s">
        <v>186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1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1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17">
        <v>0</v>
      </c>
      <c r="Z76" s="117">
        <v>0</v>
      </c>
      <c r="AA76" s="117">
        <v>0</v>
      </c>
      <c r="AB76" s="117">
        <v>0</v>
      </c>
      <c r="AC76" s="117">
        <v>0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7">
        <v>0</v>
      </c>
      <c r="AL76" s="117">
        <v>0</v>
      </c>
      <c r="AM76" s="117">
        <v>0</v>
      </c>
      <c r="AN76" s="117">
        <v>0</v>
      </c>
      <c r="AO76" s="117">
        <v>0</v>
      </c>
      <c r="AP76" s="117">
        <v>0</v>
      </c>
      <c r="AQ76" s="117">
        <v>0</v>
      </c>
      <c r="AR76" s="117">
        <v>0</v>
      </c>
      <c r="AS76" s="117">
        <v>0</v>
      </c>
      <c r="AT76" s="117">
        <v>0</v>
      </c>
      <c r="AU76" s="117">
        <v>0</v>
      </c>
      <c r="AV76" s="117">
        <v>0</v>
      </c>
      <c r="AW76" s="117">
        <v>0</v>
      </c>
      <c r="AX76" s="117">
        <v>0</v>
      </c>
      <c r="AY76" s="117">
        <v>0</v>
      </c>
      <c r="AZ76" s="117">
        <f t="shared" si="71"/>
        <v>0</v>
      </c>
      <c r="BA76" s="117">
        <f t="shared" si="72"/>
        <v>0</v>
      </c>
      <c r="BB76" s="117">
        <f t="shared" si="73"/>
        <v>0</v>
      </c>
      <c r="BC76" s="117">
        <f t="shared" si="74"/>
        <v>0</v>
      </c>
      <c r="BD76" s="117">
        <f t="shared" si="75"/>
        <v>0</v>
      </c>
      <c r="BE76" s="117">
        <f t="shared" si="76"/>
        <v>0</v>
      </c>
      <c r="BF76" s="117">
        <f t="shared" si="77"/>
        <v>1</v>
      </c>
      <c r="BG76" s="111">
        <f t="shared" si="78"/>
        <v>0</v>
      </c>
    </row>
    <row r="77" spans="1:59" ht="47.25">
      <c r="A77" s="149" t="s">
        <v>65</v>
      </c>
      <c r="B77" s="121" t="s">
        <v>187</v>
      </c>
      <c r="C77" s="120" t="s">
        <v>188</v>
      </c>
      <c r="D77" s="117">
        <v>0</v>
      </c>
      <c r="E77" s="117">
        <v>0</v>
      </c>
      <c r="F77" s="117">
        <v>0</v>
      </c>
      <c r="G77" s="117">
        <v>0</v>
      </c>
      <c r="H77" s="117">
        <v>0</v>
      </c>
      <c r="I77" s="117">
        <v>0</v>
      </c>
      <c r="J77" s="117">
        <v>1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1</v>
      </c>
      <c r="S77" s="117">
        <v>0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17">
        <v>0</v>
      </c>
      <c r="Z77" s="117">
        <v>0</v>
      </c>
      <c r="AA77" s="117">
        <v>0</v>
      </c>
      <c r="AB77" s="117">
        <v>0</v>
      </c>
      <c r="AC77" s="117">
        <v>0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7">
        <v>0</v>
      </c>
      <c r="AL77" s="117">
        <v>0</v>
      </c>
      <c r="AM77" s="117">
        <v>0</v>
      </c>
      <c r="AN77" s="117">
        <v>0</v>
      </c>
      <c r="AO77" s="117">
        <v>0</v>
      </c>
      <c r="AP77" s="117">
        <v>0</v>
      </c>
      <c r="AQ77" s="117">
        <v>0</v>
      </c>
      <c r="AR77" s="117">
        <v>0</v>
      </c>
      <c r="AS77" s="117">
        <v>0</v>
      </c>
      <c r="AT77" s="117">
        <v>0</v>
      </c>
      <c r="AU77" s="117">
        <v>0</v>
      </c>
      <c r="AV77" s="117">
        <v>0</v>
      </c>
      <c r="AW77" s="117">
        <v>0</v>
      </c>
      <c r="AX77" s="117">
        <v>0</v>
      </c>
      <c r="AY77" s="117">
        <v>0</v>
      </c>
      <c r="AZ77" s="117">
        <f t="shared" si="71"/>
        <v>0</v>
      </c>
      <c r="BA77" s="117">
        <f t="shared" si="72"/>
        <v>0</v>
      </c>
      <c r="BB77" s="117">
        <f t="shared" si="73"/>
        <v>0</v>
      </c>
      <c r="BC77" s="117">
        <f t="shared" si="74"/>
        <v>0</v>
      </c>
      <c r="BD77" s="117">
        <f t="shared" si="75"/>
        <v>0</v>
      </c>
      <c r="BE77" s="117">
        <f t="shared" si="76"/>
        <v>0</v>
      </c>
      <c r="BF77" s="117">
        <f t="shared" si="77"/>
        <v>1</v>
      </c>
      <c r="BG77" s="111">
        <f t="shared" si="78"/>
        <v>0</v>
      </c>
    </row>
    <row r="78" spans="1:59" ht="31.5">
      <c r="A78" s="149" t="s">
        <v>65</v>
      </c>
      <c r="B78" s="121" t="s">
        <v>189</v>
      </c>
      <c r="C78" s="120" t="s">
        <v>190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>
        <v>1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17">
        <v>0</v>
      </c>
      <c r="Z78" s="117">
        <v>0</v>
      </c>
      <c r="AA78" s="117">
        <v>0</v>
      </c>
      <c r="AB78" s="117">
        <v>0</v>
      </c>
      <c r="AC78" s="117">
        <v>0</v>
      </c>
      <c r="AD78" s="117">
        <v>0</v>
      </c>
      <c r="AE78" s="117">
        <v>0</v>
      </c>
      <c r="AF78" s="117">
        <v>0</v>
      </c>
      <c r="AG78" s="117">
        <v>0</v>
      </c>
      <c r="AH78" s="117">
        <v>1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7">
        <v>0</v>
      </c>
      <c r="AP78" s="117">
        <v>0</v>
      </c>
      <c r="AQ78" s="117">
        <v>0</v>
      </c>
      <c r="AR78" s="117">
        <v>0</v>
      </c>
      <c r="AS78" s="117">
        <v>0</v>
      </c>
      <c r="AT78" s="117">
        <v>0</v>
      </c>
      <c r="AU78" s="117">
        <v>0</v>
      </c>
      <c r="AV78" s="117">
        <v>0</v>
      </c>
      <c r="AW78" s="117">
        <v>0</v>
      </c>
      <c r="AX78" s="117">
        <v>0</v>
      </c>
      <c r="AY78" s="117">
        <v>0</v>
      </c>
      <c r="AZ78" s="117">
        <f t="shared" si="71"/>
        <v>0</v>
      </c>
      <c r="BA78" s="117">
        <f t="shared" si="72"/>
        <v>0</v>
      </c>
      <c r="BB78" s="117">
        <f t="shared" si="73"/>
        <v>0</v>
      </c>
      <c r="BC78" s="117">
        <f t="shared" si="74"/>
        <v>0</v>
      </c>
      <c r="BD78" s="117">
        <f t="shared" si="75"/>
        <v>0</v>
      </c>
      <c r="BE78" s="117">
        <f t="shared" si="76"/>
        <v>0</v>
      </c>
      <c r="BF78" s="117">
        <f t="shared" si="77"/>
        <v>1</v>
      </c>
      <c r="BG78" s="111">
        <f t="shared" si="78"/>
        <v>0</v>
      </c>
    </row>
    <row r="79" spans="1:59" ht="31.5">
      <c r="A79" s="149" t="s">
        <v>65</v>
      </c>
      <c r="B79" s="121" t="s">
        <v>191</v>
      </c>
      <c r="C79" s="120" t="s">
        <v>192</v>
      </c>
      <c r="D79" s="117">
        <v>0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J79" s="117">
        <v>1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17">
        <v>0</v>
      </c>
      <c r="Z79" s="117">
        <v>0</v>
      </c>
      <c r="AA79" s="117">
        <v>0</v>
      </c>
      <c r="AB79" s="117">
        <v>0</v>
      </c>
      <c r="AC79" s="117">
        <v>0</v>
      </c>
      <c r="AD79" s="117">
        <v>0</v>
      </c>
      <c r="AE79" s="117">
        <v>0</v>
      </c>
      <c r="AF79" s="117">
        <v>0</v>
      </c>
      <c r="AG79" s="117">
        <v>0</v>
      </c>
      <c r="AH79" s="117">
        <v>1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7">
        <v>0</v>
      </c>
      <c r="AP79" s="117">
        <v>0</v>
      </c>
      <c r="AQ79" s="117">
        <v>0</v>
      </c>
      <c r="AR79" s="117">
        <v>0</v>
      </c>
      <c r="AS79" s="117">
        <v>0</v>
      </c>
      <c r="AT79" s="117">
        <v>0</v>
      </c>
      <c r="AU79" s="117">
        <v>0</v>
      </c>
      <c r="AV79" s="117">
        <v>0</v>
      </c>
      <c r="AW79" s="117">
        <v>0</v>
      </c>
      <c r="AX79" s="117">
        <v>0</v>
      </c>
      <c r="AY79" s="117">
        <v>0</v>
      </c>
      <c r="AZ79" s="117">
        <f t="shared" si="71"/>
        <v>0</v>
      </c>
      <c r="BA79" s="117">
        <f t="shared" si="72"/>
        <v>0</v>
      </c>
      <c r="BB79" s="117">
        <f t="shared" si="73"/>
        <v>0</v>
      </c>
      <c r="BC79" s="117">
        <f t="shared" si="74"/>
        <v>0</v>
      </c>
      <c r="BD79" s="117">
        <f t="shared" si="75"/>
        <v>0</v>
      </c>
      <c r="BE79" s="117">
        <f t="shared" si="76"/>
        <v>0</v>
      </c>
      <c r="BF79" s="117">
        <f t="shared" si="77"/>
        <v>1</v>
      </c>
      <c r="BG79" s="111">
        <f t="shared" si="78"/>
        <v>0</v>
      </c>
    </row>
    <row r="80" spans="1:59" ht="31.5">
      <c r="A80" s="149" t="s">
        <v>65</v>
      </c>
      <c r="B80" s="121" t="s">
        <v>193</v>
      </c>
      <c r="C80" s="120" t="s">
        <v>194</v>
      </c>
      <c r="D80" s="117">
        <v>0</v>
      </c>
      <c r="E80" s="117">
        <v>0</v>
      </c>
      <c r="F80" s="117">
        <v>12.8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17">
        <v>0</v>
      </c>
      <c r="V80" s="117">
        <v>0</v>
      </c>
      <c r="W80" s="117">
        <v>0</v>
      </c>
      <c r="X80" s="117">
        <v>0</v>
      </c>
      <c r="Y80" s="117">
        <v>0</v>
      </c>
      <c r="Z80" s="117">
        <v>0</v>
      </c>
      <c r="AA80" s="117">
        <v>0</v>
      </c>
      <c r="AB80" s="117">
        <v>0</v>
      </c>
      <c r="AC80" s="117">
        <v>0</v>
      </c>
      <c r="AD80" s="117">
        <v>12.8</v>
      </c>
      <c r="AE80" s="117">
        <v>0</v>
      </c>
      <c r="AF80" s="117">
        <v>0</v>
      </c>
      <c r="AG80" s="117">
        <v>0</v>
      </c>
      <c r="AH80" s="117">
        <v>0</v>
      </c>
      <c r="AI80" s="117">
        <v>0</v>
      </c>
      <c r="AJ80" s="117">
        <v>0</v>
      </c>
      <c r="AK80" s="117">
        <v>0</v>
      </c>
      <c r="AL80" s="117">
        <v>0</v>
      </c>
      <c r="AM80" s="117">
        <v>0</v>
      </c>
      <c r="AN80" s="117">
        <v>0</v>
      </c>
      <c r="AO80" s="117">
        <v>0</v>
      </c>
      <c r="AP80" s="117">
        <v>0</v>
      </c>
      <c r="AQ80" s="117">
        <v>0</v>
      </c>
      <c r="AR80" s="117">
        <v>0</v>
      </c>
      <c r="AS80" s="117">
        <v>0</v>
      </c>
      <c r="AT80" s="117">
        <v>0</v>
      </c>
      <c r="AU80" s="117">
        <v>0</v>
      </c>
      <c r="AV80" s="117">
        <v>0</v>
      </c>
      <c r="AW80" s="117">
        <v>0</v>
      </c>
      <c r="AX80" s="117">
        <v>0</v>
      </c>
      <c r="AY80" s="117">
        <v>0</v>
      </c>
      <c r="AZ80" s="117">
        <f t="shared" si="71"/>
        <v>0</v>
      </c>
      <c r="BA80" s="117">
        <f t="shared" si="72"/>
        <v>0</v>
      </c>
      <c r="BB80" s="117">
        <f t="shared" si="73"/>
        <v>12.8</v>
      </c>
      <c r="BC80" s="117">
        <f t="shared" si="74"/>
        <v>0</v>
      </c>
      <c r="BD80" s="117">
        <f t="shared" si="75"/>
        <v>0</v>
      </c>
      <c r="BE80" s="117">
        <f t="shared" si="76"/>
        <v>0</v>
      </c>
      <c r="BF80" s="117">
        <f t="shared" si="77"/>
        <v>0</v>
      </c>
      <c r="BG80" s="111">
        <f t="shared" si="78"/>
        <v>0</v>
      </c>
    </row>
    <row r="81" spans="1:59" ht="31.5">
      <c r="A81" s="149" t="s">
        <v>65</v>
      </c>
      <c r="B81" s="121" t="s">
        <v>195</v>
      </c>
      <c r="C81" s="120" t="s">
        <v>196</v>
      </c>
      <c r="D81" s="117">
        <v>0</v>
      </c>
      <c r="E81" s="117">
        <v>0</v>
      </c>
      <c r="F81" s="117">
        <v>12.5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17">
        <v>0</v>
      </c>
      <c r="Z81" s="117">
        <v>0</v>
      </c>
      <c r="AA81" s="117">
        <v>0</v>
      </c>
      <c r="AB81" s="117">
        <v>0</v>
      </c>
      <c r="AC81" s="117">
        <v>0</v>
      </c>
      <c r="AD81" s="117">
        <v>12.5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7">
        <v>0</v>
      </c>
      <c r="AP81" s="117">
        <v>0</v>
      </c>
      <c r="AQ81" s="117">
        <v>0</v>
      </c>
      <c r="AR81" s="117">
        <v>0</v>
      </c>
      <c r="AS81" s="117">
        <v>0</v>
      </c>
      <c r="AT81" s="117">
        <v>0</v>
      </c>
      <c r="AU81" s="117">
        <v>0</v>
      </c>
      <c r="AV81" s="117">
        <v>0</v>
      </c>
      <c r="AW81" s="117">
        <v>0</v>
      </c>
      <c r="AX81" s="117">
        <v>0</v>
      </c>
      <c r="AY81" s="117">
        <v>0</v>
      </c>
      <c r="AZ81" s="117">
        <f t="shared" si="71"/>
        <v>0</v>
      </c>
      <c r="BA81" s="117">
        <f t="shared" si="72"/>
        <v>0</v>
      </c>
      <c r="BB81" s="117">
        <f t="shared" si="73"/>
        <v>12.5</v>
      </c>
      <c r="BC81" s="117">
        <f t="shared" si="74"/>
        <v>0</v>
      </c>
      <c r="BD81" s="117">
        <f t="shared" si="75"/>
        <v>0</v>
      </c>
      <c r="BE81" s="117">
        <f t="shared" si="76"/>
        <v>0</v>
      </c>
      <c r="BF81" s="117">
        <f t="shared" si="77"/>
        <v>0</v>
      </c>
      <c r="BG81" s="111">
        <f t="shared" si="78"/>
        <v>0</v>
      </c>
    </row>
    <row r="82" spans="1:59" ht="31.5">
      <c r="A82" s="149" t="s">
        <v>65</v>
      </c>
      <c r="B82" s="121" t="s">
        <v>197</v>
      </c>
      <c r="C82" s="120" t="s">
        <v>198</v>
      </c>
      <c r="D82" s="117">
        <v>0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1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17">
        <v>0</v>
      </c>
      <c r="Z82" s="117">
        <v>0</v>
      </c>
      <c r="AA82" s="117">
        <v>0</v>
      </c>
      <c r="AB82" s="117">
        <v>0</v>
      </c>
      <c r="AC82" s="117">
        <v>0</v>
      </c>
      <c r="AD82" s="117">
        <v>0</v>
      </c>
      <c r="AE82" s="117">
        <v>0</v>
      </c>
      <c r="AF82" s="117">
        <v>0</v>
      </c>
      <c r="AG82" s="117">
        <v>0</v>
      </c>
      <c r="AH82" s="117">
        <v>1</v>
      </c>
      <c r="AI82" s="117">
        <v>0</v>
      </c>
      <c r="AJ82" s="117">
        <v>0</v>
      </c>
      <c r="AK82" s="117">
        <v>0</v>
      </c>
      <c r="AL82" s="117">
        <v>0</v>
      </c>
      <c r="AM82" s="117">
        <v>0</v>
      </c>
      <c r="AN82" s="117">
        <v>0</v>
      </c>
      <c r="AO82" s="117">
        <v>0</v>
      </c>
      <c r="AP82" s="117">
        <v>0</v>
      </c>
      <c r="AQ82" s="117">
        <v>0</v>
      </c>
      <c r="AR82" s="117">
        <v>0</v>
      </c>
      <c r="AS82" s="117">
        <v>0</v>
      </c>
      <c r="AT82" s="117">
        <v>0</v>
      </c>
      <c r="AU82" s="117">
        <v>0</v>
      </c>
      <c r="AV82" s="117">
        <v>0</v>
      </c>
      <c r="AW82" s="117">
        <v>0</v>
      </c>
      <c r="AX82" s="117">
        <v>0</v>
      </c>
      <c r="AY82" s="117">
        <v>0</v>
      </c>
      <c r="AZ82" s="117">
        <f t="shared" si="71"/>
        <v>0</v>
      </c>
      <c r="BA82" s="117">
        <f t="shared" si="72"/>
        <v>0</v>
      </c>
      <c r="BB82" s="117">
        <f t="shared" si="73"/>
        <v>0</v>
      </c>
      <c r="BC82" s="117">
        <f t="shared" si="74"/>
        <v>0</v>
      </c>
      <c r="BD82" s="117">
        <f t="shared" si="75"/>
        <v>0</v>
      </c>
      <c r="BE82" s="117">
        <f t="shared" si="76"/>
        <v>0</v>
      </c>
      <c r="BF82" s="117">
        <f t="shared" si="77"/>
        <v>1</v>
      </c>
      <c r="BG82" s="111">
        <f t="shared" si="78"/>
        <v>0</v>
      </c>
    </row>
    <row r="83" spans="1:59">
      <c r="A83" s="147" t="s">
        <v>67</v>
      </c>
      <c r="B83" s="41" t="s">
        <v>68</v>
      </c>
      <c r="C83" s="106" t="s">
        <v>24</v>
      </c>
      <c r="D83" s="2">
        <f t="shared" ref="D83:AI83" si="79">IF(AND(D84="нд",D84=D108,D108=D164,D164=D174),"нд",SUMIF(D84,"&gt;0",D84)+SUMIF(D108,"&gt;0",D108)+SUMIF(D164,"&gt;0",D164)+SUMIF(D174,"&gt;0",D174))</f>
        <v>22.780000000000005</v>
      </c>
      <c r="E83" s="2">
        <f t="shared" si="79"/>
        <v>0</v>
      </c>
      <c r="F83" s="2">
        <f t="shared" si="79"/>
        <v>328.59500000000003</v>
      </c>
      <c r="G83" s="2">
        <f t="shared" si="79"/>
        <v>0</v>
      </c>
      <c r="H83" s="2">
        <f t="shared" si="79"/>
        <v>0</v>
      </c>
      <c r="I83" s="2">
        <f t="shared" si="79"/>
        <v>0</v>
      </c>
      <c r="J83" s="2">
        <f t="shared" si="79"/>
        <v>13</v>
      </c>
      <c r="K83" s="2">
        <f t="shared" si="79"/>
        <v>0</v>
      </c>
      <c r="L83" s="2">
        <f t="shared" si="79"/>
        <v>0</v>
      </c>
      <c r="M83" s="2">
        <f t="shared" si="79"/>
        <v>0</v>
      </c>
      <c r="N83" s="2">
        <f t="shared" si="79"/>
        <v>0</v>
      </c>
      <c r="O83" s="2">
        <f t="shared" si="79"/>
        <v>0</v>
      </c>
      <c r="P83" s="2">
        <f t="shared" si="79"/>
        <v>0</v>
      </c>
      <c r="Q83" s="2">
        <f t="shared" si="79"/>
        <v>0</v>
      </c>
      <c r="R83" s="2">
        <f t="shared" si="79"/>
        <v>0</v>
      </c>
      <c r="S83" s="2">
        <f t="shared" si="79"/>
        <v>0</v>
      </c>
      <c r="T83" s="2">
        <f t="shared" si="79"/>
        <v>0</v>
      </c>
      <c r="U83" s="2">
        <f t="shared" si="79"/>
        <v>0</v>
      </c>
      <c r="V83" s="2">
        <f t="shared" si="79"/>
        <v>0</v>
      </c>
      <c r="W83" s="2">
        <f t="shared" si="79"/>
        <v>0</v>
      </c>
      <c r="X83" s="2">
        <f t="shared" si="79"/>
        <v>0</v>
      </c>
      <c r="Y83" s="2">
        <f t="shared" si="79"/>
        <v>0</v>
      </c>
      <c r="Z83" s="2">
        <f t="shared" si="79"/>
        <v>1</v>
      </c>
      <c r="AA83" s="2">
        <f t="shared" si="79"/>
        <v>0</v>
      </c>
      <c r="AB83" s="2">
        <f t="shared" si="79"/>
        <v>0</v>
      </c>
      <c r="AC83" s="2">
        <f t="shared" si="79"/>
        <v>0</v>
      </c>
      <c r="AD83" s="2">
        <f t="shared" si="79"/>
        <v>0</v>
      </c>
      <c r="AE83" s="2">
        <f t="shared" si="79"/>
        <v>0</v>
      </c>
      <c r="AF83" s="2">
        <f t="shared" si="79"/>
        <v>0</v>
      </c>
      <c r="AG83" s="2">
        <f t="shared" si="79"/>
        <v>0</v>
      </c>
      <c r="AH83" s="2">
        <f t="shared" si="79"/>
        <v>2</v>
      </c>
      <c r="AI83" s="2">
        <f t="shared" si="79"/>
        <v>0</v>
      </c>
      <c r="AJ83" s="2">
        <f t="shared" ref="AJ83:BG83" si="80">IF(AND(AJ84="нд",AJ84=AJ108,AJ108=AJ164,AJ164=AJ174),"нд",SUMIF(AJ84,"&gt;0",AJ84)+SUMIF(AJ108,"&gt;0",AJ108)+SUMIF(AJ164,"&gt;0",AJ164)+SUMIF(AJ174,"&gt;0",AJ174))</f>
        <v>0</v>
      </c>
      <c r="AK83" s="2">
        <f t="shared" si="80"/>
        <v>0</v>
      </c>
      <c r="AL83" s="2">
        <f t="shared" si="80"/>
        <v>0</v>
      </c>
      <c r="AM83" s="2">
        <f t="shared" si="80"/>
        <v>0</v>
      </c>
      <c r="AN83" s="2">
        <f t="shared" si="80"/>
        <v>0</v>
      </c>
      <c r="AO83" s="2">
        <f t="shared" si="80"/>
        <v>0</v>
      </c>
      <c r="AP83" s="2">
        <f t="shared" si="80"/>
        <v>0</v>
      </c>
      <c r="AQ83" s="2">
        <f t="shared" si="80"/>
        <v>0</v>
      </c>
      <c r="AR83" s="2">
        <f t="shared" si="80"/>
        <v>0</v>
      </c>
      <c r="AS83" s="2">
        <f t="shared" si="80"/>
        <v>0</v>
      </c>
      <c r="AT83" s="2">
        <f t="shared" si="80"/>
        <v>0</v>
      </c>
      <c r="AU83" s="2">
        <f t="shared" si="80"/>
        <v>0</v>
      </c>
      <c r="AV83" s="2">
        <f t="shared" si="80"/>
        <v>0</v>
      </c>
      <c r="AW83" s="2">
        <f t="shared" si="80"/>
        <v>0</v>
      </c>
      <c r="AX83" s="2">
        <f t="shared" si="80"/>
        <v>0</v>
      </c>
      <c r="AY83" s="2">
        <f t="shared" si="80"/>
        <v>0</v>
      </c>
      <c r="AZ83" s="2">
        <f t="shared" si="80"/>
        <v>0</v>
      </c>
      <c r="BA83" s="2">
        <f t="shared" si="80"/>
        <v>0</v>
      </c>
      <c r="BB83" s="2">
        <f t="shared" si="80"/>
        <v>0</v>
      </c>
      <c r="BC83" s="2">
        <f t="shared" si="80"/>
        <v>0</v>
      </c>
      <c r="BD83" s="2">
        <f t="shared" si="80"/>
        <v>0</v>
      </c>
      <c r="BE83" s="2">
        <f t="shared" si="80"/>
        <v>0</v>
      </c>
      <c r="BF83" s="2">
        <f t="shared" si="80"/>
        <v>3</v>
      </c>
      <c r="BG83" s="68">
        <f t="shared" si="80"/>
        <v>0</v>
      </c>
    </row>
    <row r="84" spans="1:59" ht="31.5">
      <c r="A84" s="147" t="s">
        <v>69</v>
      </c>
      <c r="B84" s="41" t="s">
        <v>70</v>
      </c>
      <c r="C84" s="106" t="s">
        <v>24</v>
      </c>
      <c r="D84" s="2">
        <f t="shared" ref="D84:AI84" si="81">IF(AND(D85="нд",D85=D86),"нд",SUMIF(D85,"&gt;0",D85)+SUMIF(D86,"&gt;0",D86))</f>
        <v>20.780000000000005</v>
      </c>
      <c r="E84" s="2">
        <f t="shared" si="81"/>
        <v>0</v>
      </c>
      <c r="F84" s="2">
        <f t="shared" si="81"/>
        <v>0</v>
      </c>
      <c r="G84" s="2">
        <f t="shared" si="81"/>
        <v>0</v>
      </c>
      <c r="H84" s="2">
        <f t="shared" si="81"/>
        <v>0</v>
      </c>
      <c r="I84" s="2">
        <f t="shared" si="81"/>
        <v>0</v>
      </c>
      <c r="J84" s="2">
        <f t="shared" si="81"/>
        <v>6</v>
      </c>
      <c r="K84" s="2">
        <f t="shared" si="81"/>
        <v>0</v>
      </c>
      <c r="L84" s="2">
        <f t="shared" si="81"/>
        <v>0</v>
      </c>
      <c r="M84" s="2">
        <f t="shared" si="81"/>
        <v>0</v>
      </c>
      <c r="N84" s="2">
        <f t="shared" si="81"/>
        <v>0</v>
      </c>
      <c r="O84" s="2">
        <f t="shared" si="81"/>
        <v>0</v>
      </c>
      <c r="P84" s="2">
        <f t="shared" si="81"/>
        <v>0</v>
      </c>
      <c r="Q84" s="2">
        <f t="shared" si="81"/>
        <v>0</v>
      </c>
      <c r="R84" s="2">
        <f t="shared" si="81"/>
        <v>0</v>
      </c>
      <c r="S84" s="2">
        <f t="shared" si="81"/>
        <v>0</v>
      </c>
      <c r="T84" s="2">
        <f t="shared" si="81"/>
        <v>0</v>
      </c>
      <c r="U84" s="2">
        <f t="shared" si="81"/>
        <v>0</v>
      </c>
      <c r="V84" s="2">
        <f t="shared" si="81"/>
        <v>0</v>
      </c>
      <c r="W84" s="2">
        <f t="shared" si="81"/>
        <v>0</v>
      </c>
      <c r="X84" s="2">
        <f t="shared" si="81"/>
        <v>0</v>
      </c>
      <c r="Y84" s="2">
        <f t="shared" si="81"/>
        <v>0</v>
      </c>
      <c r="Z84" s="2">
        <f t="shared" si="81"/>
        <v>0</v>
      </c>
      <c r="AA84" s="2">
        <f t="shared" si="81"/>
        <v>0</v>
      </c>
      <c r="AB84" s="2">
        <f t="shared" si="81"/>
        <v>0</v>
      </c>
      <c r="AC84" s="2">
        <f t="shared" si="81"/>
        <v>0</v>
      </c>
      <c r="AD84" s="2">
        <f t="shared" si="81"/>
        <v>0</v>
      </c>
      <c r="AE84" s="2">
        <f t="shared" si="81"/>
        <v>0</v>
      </c>
      <c r="AF84" s="2">
        <f t="shared" si="81"/>
        <v>0</v>
      </c>
      <c r="AG84" s="2">
        <f t="shared" si="81"/>
        <v>0</v>
      </c>
      <c r="AH84" s="2">
        <f t="shared" si="81"/>
        <v>0</v>
      </c>
      <c r="AI84" s="2">
        <f t="shared" si="81"/>
        <v>0</v>
      </c>
      <c r="AJ84" s="2">
        <f t="shared" ref="AJ84:BG84" si="82">IF(AND(AJ85="нд",AJ85=AJ86),"нд",SUMIF(AJ85,"&gt;0",AJ85)+SUMIF(AJ86,"&gt;0",AJ86))</f>
        <v>0</v>
      </c>
      <c r="AK84" s="2">
        <f t="shared" si="82"/>
        <v>0</v>
      </c>
      <c r="AL84" s="2">
        <f t="shared" si="82"/>
        <v>0</v>
      </c>
      <c r="AM84" s="2">
        <f t="shared" si="82"/>
        <v>0</v>
      </c>
      <c r="AN84" s="2">
        <f t="shared" si="82"/>
        <v>0</v>
      </c>
      <c r="AO84" s="2">
        <f t="shared" si="82"/>
        <v>0</v>
      </c>
      <c r="AP84" s="2">
        <f t="shared" si="82"/>
        <v>0</v>
      </c>
      <c r="AQ84" s="2">
        <f t="shared" si="82"/>
        <v>0</v>
      </c>
      <c r="AR84" s="2">
        <f t="shared" si="82"/>
        <v>0</v>
      </c>
      <c r="AS84" s="2">
        <f t="shared" si="82"/>
        <v>0</v>
      </c>
      <c r="AT84" s="2">
        <f t="shared" si="82"/>
        <v>0</v>
      </c>
      <c r="AU84" s="2">
        <f t="shared" si="82"/>
        <v>0</v>
      </c>
      <c r="AV84" s="2">
        <f t="shared" si="82"/>
        <v>0</v>
      </c>
      <c r="AW84" s="2">
        <f t="shared" si="82"/>
        <v>0</v>
      </c>
      <c r="AX84" s="2">
        <f t="shared" si="82"/>
        <v>0</v>
      </c>
      <c r="AY84" s="2">
        <f t="shared" si="82"/>
        <v>0</v>
      </c>
      <c r="AZ84" s="2">
        <f t="shared" si="82"/>
        <v>0</v>
      </c>
      <c r="BA84" s="2">
        <f t="shared" si="82"/>
        <v>0</v>
      </c>
      <c r="BB84" s="2">
        <f t="shared" si="82"/>
        <v>0</v>
      </c>
      <c r="BC84" s="2">
        <f t="shared" si="82"/>
        <v>0</v>
      </c>
      <c r="BD84" s="2">
        <f t="shared" si="82"/>
        <v>0</v>
      </c>
      <c r="BE84" s="2">
        <f t="shared" si="82"/>
        <v>0</v>
      </c>
      <c r="BF84" s="2">
        <f t="shared" si="82"/>
        <v>0</v>
      </c>
      <c r="BG84" s="68">
        <f t="shared" si="82"/>
        <v>0</v>
      </c>
    </row>
    <row r="85" spans="1:59">
      <c r="A85" s="147" t="s">
        <v>71</v>
      </c>
      <c r="B85" s="41" t="s">
        <v>72</v>
      </c>
      <c r="C85" s="106" t="s">
        <v>24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68">
        <v>0</v>
      </c>
    </row>
    <row r="86" spans="1:59" ht="31.5">
      <c r="A86" s="147" t="s">
        <v>73</v>
      </c>
      <c r="B86" s="41" t="s">
        <v>74</v>
      </c>
      <c r="C86" s="106" t="s">
        <v>24</v>
      </c>
      <c r="D86" s="2">
        <f t="shared" ref="D86:AI86" si="83">IF((COUNTIF(D87:D107,"нд"))=(COUNTA(D87:D107)),"нд",SUMIF(D87:D107,"&gt;0",D87:D107))</f>
        <v>20.780000000000005</v>
      </c>
      <c r="E86" s="2">
        <f t="shared" si="83"/>
        <v>0</v>
      </c>
      <c r="F86" s="2">
        <f t="shared" si="83"/>
        <v>0</v>
      </c>
      <c r="G86" s="2">
        <f t="shared" si="83"/>
        <v>0</v>
      </c>
      <c r="H86" s="2">
        <f t="shared" si="83"/>
        <v>0</v>
      </c>
      <c r="I86" s="2">
        <f t="shared" si="83"/>
        <v>0</v>
      </c>
      <c r="J86" s="2">
        <f t="shared" si="83"/>
        <v>6</v>
      </c>
      <c r="K86" s="2">
        <f t="shared" si="83"/>
        <v>0</v>
      </c>
      <c r="L86" s="2">
        <f t="shared" si="83"/>
        <v>0</v>
      </c>
      <c r="M86" s="2">
        <f t="shared" si="83"/>
        <v>0</v>
      </c>
      <c r="N86" s="2">
        <f t="shared" si="83"/>
        <v>0</v>
      </c>
      <c r="O86" s="2">
        <f t="shared" si="83"/>
        <v>0</v>
      </c>
      <c r="P86" s="2">
        <f t="shared" si="83"/>
        <v>0</v>
      </c>
      <c r="Q86" s="2">
        <f t="shared" si="83"/>
        <v>0</v>
      </c>
      <c r="R86" s="2">
        <f t="shared" si="83"/>
        <v>0</v>
      </c>
      <c r="S86" s="2">
        <f t="shared" si="83"/>
        <v>0</v>
      </c>
      <c r="T86" s="2">
        <f t="shared" si="83"/>
        <v>0</v>
      </c>
      <c r="U86" s="2">
        <f t="shared" si="83"/>
        <v>0</v>
      </c>
      <c r="V86" s="2">
        <f t="shared" si="83"/>
        <v>0</v>
      </c>
      <c r="W86" s="2">
        <f t="shared" si="83"/>
        <v>0</v>
      </c>
      <c r="X86" s="2">
        <f t="shared" si="83"/>
        <v>0</v>
      </c>
      <c r="Y86" s="2">
        <f t="shared" si="83"/>
        <v>0</v>
      </c>
      <c r="Z86" s="2">
        <f t="shared" si="83"/>
        <v>0</v>
      </c>
      <c r="AA86" s="2">
        <f t="shared" si="83"/>
        <v>0</v>
      </c>
      <c r="AB86" s="2">
        <f t="shared" si="83"/>
        <v>0</v>
      </c>
      <c r="AC86" s="2">
        <f t="shared" si="83"/>
        <v>0</v>
      </c>
      <c r="AD86" s="2">
        <f t="shared" si="83"/>
        <v>0</v>
      </c>
      <c r="AE86" s="2">
        <f t="shared" si="83"/>
        <v>0</v>
      </c>
      <c r="AF86" s="2">
        <f t="shared" si="83"/>
        <v>0</v>
      </c>
      <c r="AG86" s="2">
        <f t="shared" si="83"/>
        <v>0</v>
      </c>
      <c r="AH86" s="2">
        <f t="shared" si="83"/>
        <v>0</v>
      </c>
      <c r="AI86" s="2">
        <f t="shared" si="83"/>
        <v>0</v>
      </c>
      <c r="AJ86" s="2">
        <f t="shared" ref="AJ86:BG86" si="84">IF((COUNTIF(AJ87:AJ107,"нд"))=(COUNTA(AJ87:AJ107)),"нд",SUMIF(AJ87:AJ107,"&gt;0",AJ87:AJ107))</f>
        <v>0</v>
      </c>
      <c r="AK86" s="2">
        <f t="shared" si="84"/>
        <v>0</v>
      </c>
      <c r="AL86" s="2">
        <f t="shared" si="84"/>
        <v>0</v>
      </c>
      <c r="AM86" s="2">
        <f t="shared" si="84"/>
        <v>0</v>
      </c>
      <c r="AN86" s="2">
        <f t="shared" si="84"/>
        <v>0</v>
      </c>
      <c r="AO86" s="2">
        <f t="shared" si="84"/>
        <v>0</v>
      </c>
      <c r="AP86" s="2">
        <f t="shared" si="84"/>
        <v>0</v>
      </c>
      <c r="AQ86" s="2">
        <f t="shared" si="84"/>
        <v>0</v>
      </c>
      <c r="AR86" s="2">
        <f t="shared" si="84"/>
        <v>0</v>
      </c>
      <c r="AS86" s="2">
        <f t="shared" si="84"/>
        <v>0</v>
      </c>
      <c r="AT86" s="2">
        <f t="shared" si="84"/>
        <v>0</v>
      </c>
      <c r="AU86" s="2">
        <f t="shared" si="84"/>
        <v>0</v>
      </c>
      <c r="AV86" s="2">
        <f t="shared" si="84"/>
        <v>0</v>
      </c>
      <c r="AW86" s="2">
        <f t="shared" si="84"/>
        <v>0</v>
      </c>
      <c r="AX86" s="2">
        <f t="shared" si="84"/>
        <v>0</v>
      </c>
      <c r="AY86" s="2">
        <f t="shared" si="84"/>
        <v>0</v>
      </c>
      <c r="AZ86" s="2">
        <f t="shared" si="84"/>
        <v>0</v>
      </c>
      <c r="BA86" s="2">
        <f t="shared" si="84"/>
        <v>0</v>
      </c>
      <c r="BB86" s="2">
        <f t="shared" si="84"/>
        <v>0</v>
      </c>
      <c r="BC86" s="2">
        <f t="shared" si="84"/>
        <v>0</v>
      </c>
      <c r="BD86" s="2">
        <f t="shared" si="84"/>
        <v>0</v>
      </c>
      <c r="BE86" s="2">
        <f t="shared" si="84"/>
        <v>0</v>
      </c>
      <c r="BF86" s="2">
        <f t="shared" si="84"/>
        <v>0</v>
      </c>
      <c r="BG86" s="68">
        <f t="shared" si="84"/>
        <v>0</v>
      </c>
    </row>
    <row r="87" spans="1:59" ht="31.5">
      <c r="A87" s="149" t="s">
        <v>73</v>
      </c>
      <c r="B87" s="121" t="s">
        <v>199</v>
      </c>
      <c r="C87" s="120" t="s">
        <v>200</v>
      </c>
      <c r="D87" s="117">
        <v>0</v>
      </c>
      <c r="E87" s="117">
        <v>0</v>
      </c>
      <c r="F87" s="117">
        <v>0</v>
      </c>
      <c r="G87" s="117">
        <v>0</v>
      </c>
      <c r="H87" s="117">
        <v>0</v>
      </c>
      <c r="I87" s="117">
        <v>0</v>
      </c>
      <c r="J87" s="117">
        <v>4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17">
        <v>0</v>
      </c>
      <c r="Z87" s="117">
        <v>0</v>
      </c>
      <c r="AA87" s="117">
        <v>0</v>
      </c>
      <c r="AB87" s="117">
        <v>0</v>
      </c>
      <c r="AC87" s="117">
        <v>0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7">
        <v>0</v>
      </c>
      <c r="AP87" s="117">
        <v>0</v>
      </c>
      <c r="AQ87" s="117">
        <v>0</v>
      </c>
      <c r="AR87" s="117">
        <v>0</v>
      </c>
      <c r="AS87" s="117">
        <v>0</v>
      </c>
      <c r="AT87" s="117">
        <v>0</v>
      </c>
      <c r="AU87" s="117">
        <v>0</v>
      </c>
      <c r="AV87" s="117">
        <v>0</v>
      </c>
      <c r="AW87" s="117">
        <v>0</v>
      </c>
      <c r="AX87" s="117">
        <v>0</v>
      </c>
      <c r="AY87" s="117">
        <v>0</v>
      </c>
      <c r="AZ87" s="117">
        <f t="shared" ref="AZ87:AZ107" si="85">L87+T87+AB87+AJ87+AR87</f>
        <v>0</v>
      </c>
      <c r="BA87" s="117">
        <f t="shared" ref="BA87:BA107" si="86">M87+U87+AC87+AK87+AS87</f>
        <v>0</v>
      </c>
      <c r="BB87" s="117">
        <f t="shared" ref="BB87:BB107" si="87">N87+V87+AD87+AL87+AT87</f>
        <v>0</v>
      </c>
      <c r="BC87" s="117">
        <f t="shared" ref="BC87:BC107" si="88">O87+W87+AE87+AM87+AU87</f>
        <v>0</v>
      </c>
      <c r="BD87" s="117">
        <f t="shared" ref="BD87:BD107" si="89">P87+X87+AF87+AN87+AV87</f>
        <v>0</v>
      </c>
      <c r="BE87" s="117">
        <f t="shared" ref="BE87:BE107" si="90">Q87+Y87+AG87+AO87+AW87</f>
        <v>0</v>
      </c>
      <c r="BF87" s="117">
        <f t="shared" ref="BF87:BF107" si="91">R87+Z87+AH87+AP87+AX87</f>
        <v>0</v>
      </c>
      <c r="BG87" s="111">
        <f t="shared" ref="BG87:BG107" si="92">S87+AA87+AI87+AQ87+AY87</f>
        <v>0</v>
      </c>
    </row>
    <row r="88" spans="1:59" ht="31.5">
      <c r="A88" s="149" t="s">
        <v>73</v>
      </c>
      <c r="B88" s="121" t="s">
        <v>202</v>
      </c>
      <c r="C88" s="120" t="s">
        <v>203</v>
      </c>
      <c r="D88" s="117">
        <v>1</v>
      </c>
      <c r="E88" s="117">
        <v>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17">
        <v>0</v>
      </c>
      <c r="Z88" s="117">
        <v>0</v>
      </c>
      <c r="AA88" s="117">
        <v>0</v>
      </c>
      <c r="AB88" s="117">
        <v>0</v>
      </c>
      <c r="AC88" s="117">
        <v>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7">
        <v>0</v>
      </c>
      <c r="AP88" s="117">
        <v>0</v>
      </c>
      <c r="AQ88" s="117">
        <v>0</v>
      </c>
      <c r="AR88" s="117">
        <v>0</v>
      </c>
      <c r="AS88" s="117">
        <v>0</v>
      </c>
      <c r="AT88" s="117">
        <v>0</v>
      </c>
      <c r="AU88" s="117">
        <v>0</v>
      </c>
      <c r="AV88" s="117">
        <v>0</v>
      </c>
      <c r="AW88" s="117">
        <v>0</v>
      </c>
      <c r="AX88" s="117">
        <v>0</v>
      </c>
      <c r="AY88" s="117">
        <v>0</v>
      </c>
      <c r="AZ88" s="117">
        <f t="shared" si="85"/>
        <v>0</v>
      </c>
      <c r="BA88" s="117">
        <f t="shared" si="86"/>
        <v>0</v>
      </c>
      <c r="BB88" s="117">
        <f t="shared" si="87"/>
        <v>0</v>
      </c>
      <c r="BC88" s="117">
        <f t="shared" si="88"/>
        <v>0</v>
      </c>
      <c r="BD88" s="117">
        <f t="shared" si="89"/>
        <v>0</v>
      </c>
      <c r="BE88" s="117">
        <f t="shared" si="90"/>
        <v>0</v>
      </c>
      <c r="BF88" s="117">
        <f t="shared" si="91"/>
        <v>0</v>
      </c>
      <c r="BG88" s="111">
        <f t="shared" si="92"/>
        <v>0</v>
      </c>
    </row>
    <row r="89" spans="1:59" ht="31.5">
      <c r="A89" s="149" t="s">
        <v>73</v>
      </c>
      <c r="B89" s="121" t="s">
        <v>204</v>
      </c>
      <c r="C89" s="120" t="s">
        <v>205</v>
      </c>
      <c r="D89" s="117">
        <v>1.25</v>
      </c>
      <c r="E89" s="117">
        <v>0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17">
        <v>0</v>
      </c>
      <c r="Z89" s="117">
        <v>0</v>
      </c>
      <c r="AA89" s="117">
        <v>0</v>
      </c>
      <c r="AB89" s="117">
        <v>0</v>
      </c>
      <c r="AC89" s="117">
        <v>0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7">
        <v>0</v>
      </c>
      <c r="AP89" s="117">
        <v>0</v>
      </c>
      <c r="AQ89" s="117">
        <v>0</v>
      </c>
      <c r="AR89" s="117">
        <v>0</v>
      </c>
      <c r="AS89" s="117">
        <v>0</v>
      </c>
      <c r="AT89" s="117">
        <v>0</v>
      </c>
      <c r="AU89" s="117">
        <v>0</v>
      </c>
      <c r="AV89" s="117">
        <v>0</v>
      </c>
      <c r="AW89" s="117">
        <v>0</v>
      </c>
      <c r="AX89" s="117">
        <v>0</v>
      </c>
      <c r="AY89" s="117">
        <v>0</v>
      </c>
      <c r="AZ89" s="117">
        <f t="shared" si="85"/>
        <v>0</v>
      </c>
      <c r="BA89" s="117">
        <f t="shared" si="86"/>
        <v>0</v>
      </c>
      <c r="BB89" s="117">
        <f t="shared" si="87"/>
        <v>0</v>
      </c>
      <c r="BC89" s="117">
        <f t="shared" si="88"/>
        <v>0</v>
      </c>
      <c r="BD89" s="117">
        <f t="shared" si="89"/>
        <v>0</v>
      </c>
      <c r="BE89" s="117">
        <f t="shared" si="90"/>
        <v>0</v>
      </c>
      <c r="BF89" s="117">
        <f t="shared" si="91"/>
        <v>0</v>
      </c>
      <c r="BG89" s="111">
        <f t="shared" si="92"/>
        <v>0</v>
      </c>
    </row>
    <row r="90" spans="1:59" ht="31.5">
      <c r="A90" s="149" t="s">
        <v>73</v>
      </c>
      <c r="B90" s="121" t="s">
        <v>206</v>
      </c>
      <c r="C90" s="120" t="s">
        <v>207</v>
      </c>
      <c r="D90" s="117">
        <v>1.25</v>
      </c>
      <c r="E90" s="117">
        <v>0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17">
        <v>0</v>
      </c>
      <c r="Z90" s="117">
        <v>0</v>
      </c>
      <c r="AA90" s="117">
        <v>0</v>
      </c>
      <c r="AB90" s="117">
        <v>0</v>
      </c>
      <c r="AC90" s="117">
        <v>0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7">
        <v>0</v>
      </c>
      <c r="AP90" s="117">
        <v>0</v>
      </c>
      <c r="AQ90" s="117">
        <v>0</v>
      </c>
      <c r="AR90" s="117">
        <v>0</v>
      </c>
      <c r="AS90" s="117">
        <v>0</v>
      </c>
      <c r="AT90" s="117">
        <v>0</v>
      </c>
      <c r="AU90" s="117">
        <v>0</v>
      </c>
      <c r="AV90" s="117">
        <v>0</v>
      </c>
      <c r="AW90" s="117">
        <v>0</v>
      </c>
      <c r="AX90" s="117">
        <v>0</v>
      </c>
      <c r="AY90" s="117">
        <v>0</v>
      </c>
      <c r="AZ90" s="117">
        <f t="shared" si="85"/>
        <v>0</v>
      </c>
      <c r="BA90" s="117">
        <f t="shared" si="86"/>
        <v>0</v>
      </c>
      <c r="BB90" s="117">
        <f t="shared" si="87"/>
        <v>0</v>
      </c>
      <c r="BC90" s="117">
        <f t="shared" si="88"/>
        <v>0</v>
      </c>
      <c r="BD90" s="117">
        <f t="shared" si="89"/>
        <v>0</v>
      </c>
      <c r="BE90" s="117">
        <f t="shared" si="90"/>
        <v>0</v>
      </c>
      <c r="BF90" s="117">
        <f t="shared" si="91"/>
        <v>0</v>
      </c>
      <c r="BG90" s="111">
        <f t="shared" si="92"/>
        <v>0</v>
      </c>
    </row>
    <row r="91" spans="1:59" ht="31.5">
      <c r="A91" s="149" t="s">
        <v>73</v>
      </c>
      <c r="B91" s="121" t="s">
        <v>208</v>
      </c>
      <c r="C91" s="120" t="s">
        <v>209</v>
      </c>
      <c r="D91" s="117">
        <v>0.75</v>
      </c>
      <c r="E91" s="117">
        <v>0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17">
        <v>0</v>
      </c>
      <c r="Z91" s="117">
        <v>0</v>
      </c>
      <c r="AA91" s="117">
        <v>0</v>
      </c>
      <c r="AB91" s="117">
        <v>0</v>
      </c>
      <c r="AC91" s="117">
        <v>0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7">
        <v>0</v>
      </c>
      <c r="AP91" s="117">
        <v>0</v>
      </c>
      <c r="AQ91" s="117">
        <v>0</v>
      </c>
      <c r="AR91" s="117">
        <v>0</v>
      </c>
      <c r="AS91" s="117">
        <v>0</v>
      </c>
      <c r="AT91" s="117">
        <v>0</v>
      </c>
      <c r="AU91" s="117">
        <v>0</v>
      </c>
      <c r="AV91" s="117">
        <v>0</v>
      </c>
      <c r="AW91" s="117">
        <v>0</v>
      </c>
      <c r="AX91" s="117">
        <v>0</v>
      </c>
      <c r="AY91" s="117">
        <v>0</v>
      </c>
      <c r="AZ91" s="117">
        <f t="shared" si="85"/>
        <v>0</v>
      </c>
      <c r="BA91" s="117">
        <f t="shared" si="86"/>
        <v>0</v>
      </c>
      <c r="BB91" s="117">
        <f t="shared" si="87"/>
        <v>0</v>
      </c>
      <c r="BC91" s="117">
        <f t="shared" si="88"/>
        <v>0</v>
      </c>
      <c r="BD91" s="117">
        <f t="shared" si="89"/>
        <v>0</v>
      </c>
      <c r="BE91" s="117">
        <f t="shared" si="90"/>
        <v>0</v>
      </c>
      <c r="BF91" s="117">
        <f t="shared" si="91"/>
        <v>0</v>
      </c>
      <c r="BG91" s="111">
        <f t="shared" si="92"/>
        <v>0</v>
      </c>
    </row>
    <row r="92" spans="1:59" ht="31.5">
      <c r="A92" s="149" t="s">
        <v>73</v>
      </c>
      <c r="B92" s="121" t="s">
        <v>210</v>
      </c>
      <c r="C92" s="120" t="s">
        <v>211</v>
      </c>
      <c r="D92" s="117">
        <v>1</v>
      </c>
      <c r="E92" s="117">
        <v>0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17">
        <v>0</v>
      </c>
      <c r="Z92" s="117">
        <v>0</v>
      </c>
      <c r="AA92" s="117">
        <v>0</v>
      </c>
      <c r="AB92" s="117">
        <v>0</v>
      </c>
      <c r="AC92" s="117">
        <v>0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7">
        <v>0</v>
      </c>
      <c r="AL92" s="117">
        <v>0</v>
      </c>
      <c r="AM92" s="117">
        <v>0</v>
      </c>
      <c r="AN92" s="117">
        <v>0</v>
      </c>
      <c r="AO92" s="117">
        <v>0</v>
      </c>
      <c r="AP92" s="117">
        <v>0</v>
      </c>
      <c r="AQ92" s="117">
        <v>0</v>
      </c>
      <c r="AR92" s="117">
        <v>0</v>
      </c>
      <c r="AS92" s="117">
        <v>0</v>
      </c>
      <c r="AT92" s="117">
        <v>0</v>
      </c>
      <c r="AU92" s="117">
        <v>0</v>
      </c>
      <c r="AV92" s="117">
        <v>0</v>
      </c>
      <c r="AW92" s="117">
        <v>0</v>
      </c>
      <c r="AX92" s="117">
        <v>0</v>
      </c>
      <c r="AY92" s="117">
        <v>0</v>
      </c>
      <c r="AZ92" s="117">
        <f t="shared" si="85"/>
        <v>0</v>
      </c>
      <c r="BA92" s="117">
        <f t="shared" si="86"/>
        <v>0</v>
      </c>
      <c r="BB92" s="117">
        <f t="shared" si="87"/>
        <v>0</v>
      </c>
      <c r="BC92" s="117">
        <f t="shared" si="88"/>
        <v>0</v>
      </c>
      <c r="BD92" s="117">
        <f t="shared" si="89"/>
        <v>0</v>
      </c>
      <c r="BE92" s="117">
        <f t="shared" si="90"/>
        <v>0</v>
      </c>
      <c r="BF92" s="117">
        <f t="shared" si="91"/>
        <v>0</v>
      </c>
      <c r="BG92" s="111">
        <f t="shared" si="92"/>
        <v>0</v>
      </c>
    </row>
    <row r="93" spans="1:59" ht="31.5">
      <c r="A93" s="149" t="s">
        <v>73</v>
      </c>
      <c r="B93" s="121" t="s">
        <v>212</v>
      </c>
      <c r="C93" s="120" t="s">
        <v>213</v>
      </c>
      <c r="D93" s="117">
        <v>0.75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17">
        <v>0</v>
      </c>
      <c r="Z93" s="117">
        <v>0</v>
      </c>
      <c r="AA93" s="117">
        <v>0</v>
      </c>
      <c r="AB93" s="117">
        <v>0</v>
      </c>
      <c r="AC93" s="117">
        <v>0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7">
        <v>0</v>
      </c>
      <c r="AL93" s="117">
        <v>0</v>
      </c>
      <c r="AM93" s="117">
        <v>0</v>
      </c>
      <c r="AN93" s="117">
        <v>0</v>
      </c>
      <c r="AO93" s="117">
        <v>0</v>
      </c>
      <c r="AP93" s="117">
        <v>0</v>
      </c>
      <c r="AQ93" s="117">
        <v>0</v>
      </c>
      <c r="AR93" s="117">
        <v>0</v>
      </c>
      <c r="AS93" s="117">
        <v>0</v>
      </c>
      <c r="AT93" s="117">
        <v>0</v>
      </c>
      <c r="AU93" s="117">
        <v>0</v>
      </c>
      <c r="AV93" s="117">
        <v>0</v>
      </c>
      <c r="AW93" s="117">
        <v>0</v>
      </c>
      <c r="AX93" s="117">
        <v>0</v>
      </c>
      <c r="AY93" s="117">
        <v>0</v>
      </c>
      <c r="AZ93" s="117">
        <f t="shared" si="85"/>
        <v>0</v>
      </c>
      <c r="BA93" s="117">
        <f t="shared" si="86"/>
        <v>0</v>
      </c>
      <c r="BB93" s="117">
        <f t="shared" si="87"/>
        <v>0</v>
      </c>
      <c r="BC93" s="117">
        <f t="shared" si="88"/>
        <v>0</v>
      </c>
      <c r="BD93" s="117">
        <f t="shared" si="89"/>
        <v>0</v>
      </c>
      <c r="BE93" s="117">
        <f t="shared" si="90"/>
        <v>0</v>
      </c>
      <c r="BF93" s="117">
        <f t="shared" si="91"/>
        <v>0</v>
      </c>
      <c r="BG93" s="111">
        <f t="shared" si="92"/>
        <v>0</v>
      </c>
    </row>
    <row r="94" spans="1:59" ht="31.5">
      <c r="A94" s="149" t="s">
        <v>73</v>
      </c>
      <c r="B94" s="121" t="s">
        <v>214</v>
      </c>
      <c r="C94" s="120" t="s">
        <v>215</v>
      </c>
      <c r="D94" s="117">
        <v>1.1399999999999999</v>
      </c>
      <c r="E94" s="117">
        <v>0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17">
        <v>0</v>
      </c>
      <c r="Z94" s="117">
        <v>0</v>
      </c>
      <c r="AA94" s="117">
        <v>0</v>
      </c>
      <c r="AB94" s="117">
        <v>0</v>
      </c>
      <c r="AC94" s="117">
        <v>0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0</v>
      </c>
      <c r="AN94" s="117">
        <v>0</v>
      </c>
      <c r="AO94" s="117">
        <v>0</v>
      </c>
      <c r="AP94" s="117">
        <v>0</v>
      </c>
      <c r="AQ94" s="117">
        <v>0</v>
      </c>
      <c r="AR94" s="117">
        <v>0</v>
      </c>
      <c r="AS94" s="117">
        <v>0</v>
      </c>
      <c r="AT94" s="117">
        <v>0</v>
      </c>
      <c r="AU94" s="117">
        <v>0</v>
      </c>
      <c r="AV94" s="117">
        <v>0</v>
      </c>
      <c r="AW94" s="117">
        <v>0</v>
      </c>
      <c r="AX94" s="117">
        <v>0</v>
      </c>
      <c r="AY94" s="117">
        <v>0</v>
      </c>
      <c r="AZ94" s="117">
        <f t="shared" si="85"/>
        <v>0</v>
      </c>
      <c r="BA94" s="117">
        <f t="shared" si="86"/>
        <v>0</v>
      </c>
      <c r="BB94" s="117">
        <f t="shared" si="87"/>
        <v>0</v>
      </c>
      <c r="BC94" s="117">
        <f t="shared" si="88"/>
        <v>0</v>
      </c>
      <c r="BD94" s="117">
        <f t="shared" si="89"/>
        <v>0</v>
      </c>
      <c r="BE94" s="117">
        <f t="shared" si="90"/>
        <v>0</v>
      </c>
      <c r="BF94" s="117">
        <f t="shared" si="91"/>
        <v>0</v>
      </c>
      <c r="BG94" s="111">
        <f t="shared" si="92"/>
        <v>0</v>
      </c>
    </row>
    <row r="95" spans="1:59" ht="31.5">
      <c r="A95" s="149" t="s">
        <v>73</v>
      </c>
      <c r="B95" s="121" t="s">
        <v>216</v>
      </c>
      <c r="C95" s="120" t="s">
        <v>217</v>
      </c>
      <c r="D95" s="117">
        <v>0.98</v>
      </c>
      <c r="E95" s="117">
        <v>0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17">
        <v>0</v>
      </c>
      <c r="Z95" s="117">
        <v>0</v>
      </c>
      <c r="AA95" s="117">
        <v>0</v>
      </c>
      <c r="AB95" s="117">
        <v>0</v>
      </c>
      <c r="AC95" s="117">
        <v>0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7">
        <v>0</v>
      </c>
      <c r="AP95" s="117">
        <v>0</v>
      </c>
      <c r="AQ95" s="117">
        <v>0</v>
      </c>
      <c r="AR95" s="117">
        <v>0</v>
      </c>
      <c r="AS95" s="117">
        <v>0</v>
      </c>
      <c r="AT95" s="117">
        <v>0</v>
      </c>
      <c r="AU95" s="117">
        <v>0</v>
      </c>
      <c r="AV95" s="117">
        <v>0</v>
      </c>
      <c r="AW95" s="117">
        <v>0</v>
      </c>
      <c r="AX95" s="117">
        <v>0</v>
      </c>
      <c r="AY95" s="117">
        <v>0</v>
      </c>
      <c r="AZ95" s="117">
        <f t="shared" si="85"/>
        <v>0</v>
      </c>
      <c r="BA95" s="117">
        <f t="shared" si="86"/>
        <v>0</v>
      </c>
      <c r="BB95" s="117">
        <f t="shared" si="87"/>
        <v>0</v>
      </c>
      <c r="BC95" s="117">
        <f t="shared" si="88"/>
        <v>0</v>
      </c>
      <c r="BD95" s="117">
        <f t="shared" si="89"/>
        <v>0</v>
      </c>
      <c r="BE95" s="117">
        <f t="shared" si="90"/>
        <v>0</v>
      </c>
      <c r="BF95" s="117">
        <f t="shared" si="91"/>
        <v>0</v>
      </c>
      <c r="BG95" s="111">
        <f t="shared" si="92"/>
        <v>0</v>
      </c>
    </row>
    <row r="96" spans="1:59" ht="31.5">
      <c r="A96" s="149" t="s">
        <v>73</v>
      </c>
      <c r="B96" s="121" t="s">
        <v>218</v>
      </c>
      <c r="C96" s="120" t="s">
        <v>219</v>
      </c>
      <c r="D96" s="117">
        <v>0.41</v>
      </c>
      <c r="E96" s="117">
        <v>0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17">
        <v>0</v>
      </c>
      <c r="Z96" s="117">
        <v>0</v>
      </c>
      <c r="AA96" s="117">
        <v>0</v>
      </c>
      <c r="AB96" s="117">
        <v>0</v>
      </c>
      <c r="AC96" s="117">
        <v>0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7">
        <v>0</v>
      </c>
      <c r="AP96" s="117">
        <v>0</v>
      </c>
      <c r="AQ96" s="117">
        <v>0</v>
      </c>
      <c r="AR96" s="117">
        <v>0</v>
      </c>
      <c r="AS96" s="117">
        <v>0</v>
      </c>
      <c r="AT96" s="117">
        <v>0</v>
      </c>
      <c r="AU96" s="117">
        <v>0</v>
      </c>
      <c r="AV96" s="117">
        <v>0</v>
      </c>
      <c r="AW96" s="117">
        <v>0</v>
      </c>
      <c r="AX96" s="117">
        <v>0</v>
      </c>
      <c r="AY96" s="117">
        <v>0</v>
      </c>
      <c r="AZ96" s="117">
        <f t="shared" si="85"/>
        <v>0</v>
      </c>
      <c r="BA96" s="117">
        <f t="shared" si="86"/>
        <v>0</v>
      </c>
      <c r="BB96" s="117">
        <f t="shared" si="87"/>
        <v>0</v>
      </c>
      <c r="BC96" s="117">
        <f t="shared" si="88"/>
        <v>0</v>
      </c>
      <c r="BD96" s="117">
        <f t="shared" si="89"/>
        <v>0</v>
      </c>
      <c r="BE96" s="117">
        <f t="shared" si="90"/>
        <v>0</v>
      </c>
      <c r="BF96" s="117">
        <f t="shared" si="91"/>
        <v>0</v>
      </c>
      <c r="BG96" s="111">
        <f t="shared" si="92"/>
        <v>0</v>
      </c>
    </row>
    <row r="97" spans="1:59" ht="31.5">
      <c r="A97" s="149" t="s">
        <v>73</v>
      </c>
      <c r="B97" s="121" t="s">
        <v>220</v>
      </c>
      <c r="C97" s="120" t="s">
        <v>221</v>
      </c>
      <c r="D97" s="117">
        <v>0.4</v>
      </c>
      <c r="E97" s="117">
        <v>0</v>
      </c>
      <c r="F97" s="117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  <c r="L97" s="117">
        <v>0</v>
      </c>
      <c r="M97" s="117">
        <v>0</v>
      </c>
      <c r="N97" s="117">
        <v>0</v>
      </c>
      <c r="O97" s="117">
        <v>0</v>
      </c>
      <c r="P97" s="117">
        <v>0</v>
      </c>
      <c r="Q97" s="117">
        <v>0</v>
      </c>
      <c r="R97" s="117">
        <v>0</v>
      </c>
      <c r="S97" s="117">
        <v>0</v>
      </c>
      <c r="T97" s="117">
        <v>0</v>
      </c>
      <c r="U97" s="117">
        <v>0</v>
      </c>
      <c r="V97" s="117">
        <v>0</v>
      </c>
      <c r="W97" s="117">
        <v>0</v>
      </c>
      <c r="X97" s="117">
        <v>0</v>
      </c>
      <c r="Y97" s="117">
        <v>0</v>
      </c>
      <c r="Z97" s="117">
        <v>0</v>
      </c>
      <c r="AA97" s="117">
        <v>0</v>
      </c>
      <c r="AB97" s="117">
        <v>0</v>
      </c>
      <c r="AC97" s="117">
        <v>0</v>
      </c>
      <c r="AD97" s="117">
        <v>0</v>
      </c>
      <c r="AE97" s="117">
        <v>0</v>
      </c>
      <c r="AF97" s="117">
        <v>0</v>
      </c>
      <c r="AG97" s="117">
        <v>0</v>
      </c>
      <c r="AH97" s="117">
        <v>0</v>
      </c>
      <c r="AI97" s="117">
        <v>0</v>
      </c>
      <c r="AJ97" s="117">
        <v>0</v>
      </c>
      <c r="AK97" s="117">
        <v>0</v>
      </c>
      <c r="AL97" s="117">
        <v>0</v>
      </c>
      <c r="AM97" s="117">
        <v>0</v>
      </c>
      <c r="AN97" s="117">
        <v>0</v>
      </c>
      <c r="AO97" s="117">
        <v>0</v>
      </c>
      <c r="AP97" s="117">
        <v>0</v>
      </c>
      <c r="AQ97" s="117">
        <v>0</v>
      </c>
      <c r="AR97" s="117">
        <v>0</v>
      </c>
      <c r="AS97" s="117">
        <v>0</v>
      </c>
      <c r="AT97" s="117">
        <v>0</v>
      </c>
      <c r="AU97" s="117">
        <v>0</v>
      </c>
      <c r="AV97" s="117">
        <v>0</v>
      </c>
      <c r="AW97" s="117">
        <v>0</v>
      </c>
      <c r="AX97" s="117">
        <v>0</v>
      </c>
      <c r="AY97" s="117">
        <v>0</v>
      </c>
      <c r="AZ97" s="117">
        <f t="shared" si="85"/>
        <v>0</v>
      </c>
      <c r="BA97" s="117">
        <f t="shared" si="86"/>
        <v>0</v>
      </c>
      <c r="BB97" s="117">
        <f t="shared" si="87"/>
        <v>0</v>
      </c>
      <c r="BC97" s="117">
        <f t="shared" si="88"/>
        <v>0</v>
      </c>
      <c r="BD97" s="117">
        <f t="shared" si="89"/>
        <v>0</v>
      </c>
      <c r="BE97" s="117">
        <f t="shared" si="90"/>
        <v>0</v>
      </c>
      <c r="BF97" s="117">
        <f t="shared" si="91"/>
        <v>0</v>
      </c>
      <c r="BG97" s="111">
        <f t="shared" si="92"/>
        <v>0</v>
      </c>
    </row>
    <row r="98" spans="1:59" ht="31.5">
      <c r="A98" s="149" t="s">
        <v>73</v>
      </c>
      <c r="B98" s="121" t="s">
        <v>222</v>
      </c>
      <c r="C98" s="120" t="s">
        <v>223</v>
      </c>
      <c r="D98" s="117">
        <v>1.87</v>
      </c>
      <c r="E98" s="117">
        <v>0</v>
      </c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>
        <v>0</v>
      </c>
      <c r="L98" s="117">
        <v>0</v>
      </c>
      <c r="M98" s="117">
        <v>0</v>
      </c>
      <c r="N98" s="117">
        <v>0</v>
      </c>
      <c r="O98" s="117">
        <v>0</v>
      </c>
      <c r="P98" s="117">
        <v>0</v>
      </c>
      <c r="Q98" s="117">
        <v>0</v>
      </c>
      <c r="R98" s="117">
        <v>0</v>
      </c>
      <c r="S98" s="117">
        <v>0</v>
      </c>
      <c r="T98" s="117">
        <v>0</v>
      </c>
      <c r="U98" s="117">
        <v>0</v>
      </c>
      <c r="V98" s="117">
        <v>0</v>
      </c>
      <c r="W98" s="117">
        <v>0</v>
      </c>
      <c r="X98" s="117">
        <v>0</v>
      </c>
      <c r="Y98" s="117">
        <v>0</v>
      </c>
      <c r="Z98" s="117">
        <v>0</v>
      </c>
      <c r="AA98" s="117">
        <v>0</v>
      </c>
      <c r="AB98" s="117">
        <v>0</v>
      </c>
      <c r="AC98" s="117">
        <v>0</v>
      </c>
      <c r="AD98" s="117">
        <v>0</v>
      </c>
      <c r="AE98" s="117">
        <v>0</v>
      </c>
      <c r="AF98" s="117">
        <v>0</v>
      </c>
      <c r="AG98" s="117">
        <v>0</v>
      </c>
      <c r="AH98" s="117">
        <v>0</v>
      </c>
      <c r="AI98" s="117">
        <v>0</v>
      </c>
      <c r="AJ98" s="117">
        <v>0</v>
      </c>
      <c r="AK98" s="117">
        <v>0</v>
      </c>
      <c r="AL98" s="117">
        <v>0</v>
      </c>
      <c r="AM98" s="117">
        <v>0</v>
      </c>
      <c r="AN98" s="117">
        <v>0</v>
      </c>
      <c r="AO98" s="117">
        <v>0</v>
      </c>
      <c r="AP98" s="117">
        <v>0</v>
      </c>
      <c r="AQ98" s="117">
        <v>0</v>
      </c>
      <c r="AR98" s="117">
        <v>0</v>
      </c>
      <c r="AS98" s="117">
        <v>0</v>
      </c>
      <c r="AT98" s="117">
        <v>0</v>
      </c>
      <c r="AU98" s="117">
        <v>0</v>
      </c>
      <c r="AV98" s="117">
        <v>0</v>
      </c>
      <c r="AW98" s="117">
        <v>0</v>
      </c>
      <c r="AX98" s="117">
        <v>0</v>
      </c>
      <c r="AY98" s="117">
        <v>0</v>
      </c>
      <c r="AZ98" s="117">
        <f t="shared" si="85"/>
        <v>0</v>
      </c>
      <c r="BA98" s="117">
        <f t="shared" si="86"/>
        <v>0</v>
      </c>
      <c r="BB98" s="117">
        <f t="shared" si="87"/>
        <v>0</v>
      </c>
      <c r="BC98" s="117">
        <f t="shared" si="88"/>
        <v>0</v>
      </c>
      <c r="BD98" s="117">
        <f t="shared" si="89"/>
        <v>0</v>
      </c>
      <c r="BE98" s="117">
        <f t="shared" si="90"/>
        <v>0</v>
      </c>
      <c r="BF98" s="117">
        <f t="shared" si="91"/>
        <v>0</v>
      </c>
      <c r="BG98" s="111">
        <f t="shared" si="92"/>
        <v>0</v>
      </c>
    </row>
    <row r="99" spans="1:59">
      <c r="A99" s="149" t="s">
        <v>73</v>
      </c>
      <c r="B99" s="121" t="s">
        <v>224</v>
      </c>
      <c r="C99" s="120" t="s">
        <v>225</v>
      </c>
      <c r="D99" s="117">
        <v>0.75</v>
      </c>
      <c r="E99" s="117">
        <v>0</v>
      </c>
      <c r="F99" s="117">
        <v>0</v>
      </c>
      <c r="G99" s="117">
        <v>0</v>
      </c>
      <c r="H99" s="117">
        <v>0</v>
      </c>
      <c r="I99" s="117">
        <v>0</v>
      </c>
      <c r="J99" s="117">
        <v>0</v>
      </c>
      <c r="K99" s="117">
        <v>0</v>
      </c>
      <c r="L99" s="117">
        <v>0</v>
      </c>
      <c r="M99" s="117">
        <v>0</v>
      </c>
      <c r="N99" s="117">
        <v>0</v>
      </c>
      <c r="O99" s="117">
        <v>0</v>
      </c>
      <c r="P99" s="117">
        <v>0</v>
      </c>
      <c r="Q99" s="117">
        <v>0</v>
      </c>
      <c r="R99" s="117">
        <v>0</v>
      </c>
      <c r="S99" s="117">
        <v>0</v>
      </c>
      <c r="T99" s="117">
        <v>0</v>
      </c>
      <c r="U99" s="117">
        <v>0</v>
      </c>
      <c r="V99" s="117">
        <v>0</v>
      </c>
      <c r="W99" s="117">
        <v>0</v>
      </c>
      <c r="X99" s="117">
        <v>0</v>
      </c>
      <c r="Y99" s="117">
        <v>0</v>
      </c>
      <c r="Z99" s="117">
        <v>0</v>
      </c>
      <c r="AA99" s="117">
        <v>0</v>
      </c>
      <c r="AB99" s="117">
        <v>0</v>
      </c>
      <c r="AC99" s="117">
        <v>0</v>
      </c>
      <c r="AD99" s="117">
        <v>0</v>
      </c>
      <c r="AE99" s="117">
        <v>0</v>
      </c>
      <c r="AF99" s="117">
        <v>0</v>
      </c>
      <c r="AG99" s="117">
        <v>0</v>
      </c>
      <c r="AH99" s="117">
        <v>0</v>
      </c>
      <c r="AI99" s="117">
        <v>0</v>
      </c>
      <c r="AJ99" s="117">
        <v>0</v>
      </c>
      <c r="AK99" s="117">
        <v>0</v>
      </c>
      <c r="AL99" s="117">
        <v>0</v>
      </c>
      <c r="AM99" s="117">
        <v>0</v>
      </c>
      <c r="AN99" s="117">
        <v>0</v>
      </c>
      <c r="AO99" s="117">
        <v>0</v>
      </c>
      <c r="AP99" s="117">
        <v>0</v>
      </c>
      <c r="AQ99" s="117">
        <v>0</v>
      </c>
      <c r="AR99" s="117">
        <v>0</v>
      </c>
      <c r="AS99" s="117">
        <v>0</v>
      </c>
      <c r="AT99" s="117">
        <v>0</v>
      </c>
      <c r="AU99" s="117">
        <v>0</v>
      </c>
      <c r="AV99" s="117">
        <v>0</v>
      </c>
      <c r="AW99" s="117">
        <v>0</v>
      </c>
      <c r="AX99" s="117">
        <v>0</v>
      </c>
      <c r="AY99" s="117">
        <v>0</v>
      </c>
      <c r="AZ99" s="117">
        <f t="shared" si="85"/>
        <v>0</v>
      </c>
      <c r="BA99" s="117">
        <f t="shared" si="86"/>
        <v>0</v>
      </c>
      <c r="BB99" s="117">
        <f t="shared" si="87"/>
        <v>0</v>
      </c>
      <c r="BC99" s="117">
        <f t="shared" si="88"/>
        <v>0</v>
      </c>
      <c r="BD99" s="117">
        <f t="shared" si="89"/>
        <v>0</v>
      </c>
      <c r="BE99" s="117">
        <f t="shared" si="90"/>
        <v>0</v>
      </c>
      <c r="BF99" s="117">
        <f t="shared" si="91"/>
        <v>0</v>
      </c>
      <c r="BG99" s="111">
        <f t="shared" si="92"/>
        <v>0</v>
      </c>
    </row>
    <row r="100" spans="1:59" ht="31.5">
      <c r="A100" s="149" t="s">
        <v>73</v>
      </c>
      <c r="B100" s="121" t="s">
        <v>226</v>
      </c>
      <c r="C100" s="120" t="s">
        <v>227</v>
      </c>
      <c r="D100" s="117">
        <v>1.87</v>
      </c>
      <c r="E100" s="117">
        <v>0</v>
      </c>
      <c r="F100" s="117">
        <v>0</v>
      </c>
      <c r="G100" s="117">
        <v>0</v>
      </c>
      <c r="H100" s="117">
        <v>0</v>
      </c>
      <c r="I100" s="117">
        <v>0</v>
      </c>
      <c r="J100" s="117">
        <v>0</v>
      </c>
      <c r="K100" s="117">
        <v>0</v>
      </c>
      <c r="L100" s="117">
        <v>0</v>
      </c>
      <c r="M100" s="117">
        <v>0</v>
      </c>
      <c r="N100" s="117">
        <v>0</v>
      </c>
      <c r="O100" s="117">
        <v>0</v>
      </c>
      <c r="P100" s="117">
        <v>0</v>
      </c>
      <c r="Q100" s="117">
        <v>0</v>
      </c>
      <c r="R100" s="117">
        <v>0</v>
      </c>
      <c r="S100" s="117">
        <v>0</v>
      </c>
      <c r="T100" s="117">
        <v>0</v>
      </c>
      <c r="U100" s="117">
        <v>0</v>
      </c>
      <c r="V100" s="117">
        <v>0</v>
      </c>
      <c r="W100" s="117">
        <v>0</v>
      </c>
      <c r="X100" s="117">
        <v>0</v>
      </c>
      <c r="Y100" s="117">
        <v>0</v>
      </c>
      <c r="Z100" s="117">
        <v>0</v>
      </c>
      <c r="AA100" s="117">
        <v>0</v>
      </c>
      <c r="AB100" s="117">
        <v>0</v>
      </c>
      <c r="AC100" s="117">
        <v>0</v>
      </c>
      <c r="AD100" s="117">
        <v>0</v>
      </c>
      <c r="AE100" s="117">
        <v>0</v>
      </c>
      <c r="AF100" s="117">
        <v>0</v>
      </c>
      <c r="AG100" s="117">
        <v>0</v>
      </c>
      <c r="AH100" s="117">
        <v>0</v>
      </c>
      <c r="AI100" s="117">
        <v>0</v>
      </c>
      <c r="AJ100" s="117">
        <v>0</v>
      </c>
      <c r="AK100" s="117">
        <v>0</v>
      </c>
      <c r="AL100" s="117">
        <v>0</v>
      </c>
      <c r="AM100" s="117">
        <v>0</v>
      </c>
      <c r="AN100" s="117">
        <v>0</v>
      </c>
      <c r="AO100" s="117">
        <v>0</v>
      </c>
      <c r="AP100" s="117">
        <v>0</v>
      </c>
      <c r="AQ100" s="117">
        <v>0</v>
      </c>
      <c r="AR100" s="117">
        <v>0</v>
      </c>
      <c r="AS100" s="117">
        <v>0</v>
      </c>
      <c r="AT100" s="117">
        <v>0</v>
      </c>
      <c r="AU100" s="117">
        <v>0</v>
      </c>
      <c r="AV100" s="117">
        <v>0</v>
      </c>
      <c r="AW100" s="117">
        <v>0</v>
      </c>
      <c r="AX100" s="117">
        <v>0</v>
      </c>
      <c r="AY100" s="117">
        <v>0</v>
      </c>
      <c r="AZ100" s="117">
        <f t="shared" si="85"/>
        <v>0</v>
      </c>
      <c r="BA100" s="117">
        <f t="shared" si="86"/>
        <v>0</v>
      </c>
      <c r="BB100" s="117">
        <f t="shared" si="87"/>
        <v>0</v>
      </c>
      <c r="BC100" s="117">
        <f t="shared" si="88"/>
        <v>0</v>
      </c>
      <c r="BD100" s="117">
        <f t="shared" si="89"/>
        <v>0</v>
      </c>
      <c r="BE100" s="117">
        <f t="shared" si="90"/>
        <v>0</v>
      </c>
      <c r="BF100" s="117">
        <f t="shared" si="91"/>
        <v>0</v>
      </c>
      <c r="BG100" s="111">
        <f t="shared" si="92"/>
        <v>0</v>
      </c>
    </row>
    <row r="101" spans="1:59" ht="31.5">
      <c r="A101" s="149" t="s">
        <v>73</v>
      </c>
      <c r="B101" s="121" t="s">
        <v>228</v>
      </c>
      <c r="C101" s="120" t="s">
        <v>229</v>
      </c>
      <c r="D101" s="117">
        <v>1.87</v>
      </c>
      <c r="E101" s="117">
        <v>0</v>
      </c>
      <c r="F101" s="117">
        <v>0</v>
      </c>
      <c r="G101" s="117">
        <v>0</v>
      </c>
      <c r="H101" s="117">
        <v>0</v>
      </c>
      <c r="I101" s="117">
        <v>0</v>
      </c>
      <c r="J101" s="117">
        <v>0</v>
      </c>
      <c r="K101" s="117">
        <v>0</v>
      </c>
      <c r="L101" s="117">
        <v>0</v>
      </c>
      <c r="M101" s="117">
        <v>0</v>
      </c>
      <c r="N101" s="117">
        <v>0</v>
      </c>
      <c r="O101" s="117">
        <v>0</v>
      </c>
      <c r="P101" s="117">
        <v>0</v>
      </c>
      <c r="Q101" s="117">
        <v>0</v>
      </c>
      <c r="R101" s="117">
        <v>0</v>
      </c>
      <c r="S101" s="117">
        <v>0</v>
      </c>
      <c r="T101" s="117">
        <v>0</v>
      </c>
      <c r="U101" s="117">
        <v>0</v>
      </c>
      <c r="V101" s="117">
        <v>0</v>
      </c>
      <c r="W101" s="117">
        <v>0</v>
      </c>
      <c r="X101" s="117">
        <v>0</v>
      </c>
      <c r="Y101" s="117">
        <v>0</v>
      </c>
      <c r="Z101" s="117">
        <v>0</v>
      </c>
      <c r="AA101" s="117">
        <v>0</v>
      </c>
      <c r="AB101" s="117">
        <v>0</v>
      </c>
      <c r="AC101" s="117">
        <v>0</v>
      </c>
      <c r="AD101" s="117">
        <v>0</v>
      </c>
      <c r="AE101" s="117">
        <v>0</v>
      </c>
      <c r="AF101" s="117">
        <v>0</v>
      </c>
      <c r="AG101" s="117">
        <v>0</v>
      </c>
      <c r="AH101" s="117">
        <v>0</v>
      </c>
      <c r="AI101" s="117">
        <v>0</v>
      </c>
      <c r="AJ101" s="117">
        <v>0</v>
      </c>
      <c r="AK101" s="117">
        <v>0</v>
      </c>
      <c r="AL101" s="117">
        <v>0</v>
      </c>
      <c r="AM101" s="117">
        <v>0</v>
      </c>
      <c r="AN101" s="117">
        <v>0</v>
      </c>
      <c r="AO101" s="117">
        <v>0</v>
      </c>
      <c r="AP101" s="117">
        <v>0</v>
      </c>
      <c r="AQ101" s="117">
        <v>0</v>
      </c>
      <c r="AR101" s="117">
        <v>0</v>
      </c>
      <c r="AS101" s="117">
        <v>0</v>
      </c>
      <c r="AT101" s="117">
        <v>0</v>
      </c>
      <c r="AU101" s="117">
        <v>0</v>
      </c>
      <c r="AV101" s="117">
        <v>0</v>
      </c>
      <c r="AW101" s="117">
        <v>0</v>
      </c>
      <c r="AX101" s="117">
        <v>0</v>
      </c>
      <c r="AY101" s="117">
        <v>0</v>
      </c>
      <c r="AZ101" s="117">
        <f t="shared" si="85"/>
        <v>0</v>
      </c>
      <c r="BA101" s="117">
        <f t="shared" si="86"/>
        <v>0</v>
      </c>
      <c r="BB101" s="117">
        <f t="shared" si="87"/>
        <v>0</v>
      </c>
      <c r="BC101" s="117">
        <f t="shared" si="88"/>
        <v>0</v>
      </c>
      <c r="BD101" s="117">
        <f t="shared" si="89"/>
        <v>0</v>
      </c>
      <c r="BE101" s="117">
        <f t="shared" si="90"/>
        <v>0</v>
      </c>
      <c r="BF101" s="117">
        <f t="shared" si="91"/>
        <v>0</v>
      </c>
      <c r="BG101" s="111">
        <f t="shared" si="92"/>
        <v>0</v>
      </c>
    </row>
    <row r="102" spans="1:59">
      <c r="A102" s="149" t="s">
        <v>73</v>
      </c>
      <c r="B102" s="121" t="s">
        <v>230</v>
      </c>
      <c r="C102" s="120" t="s">
        <v>231</v>
      </c>
      <c r="D102" s="117">
        <v>1.25</v>
      </c>
      <c r="E102" s="117">
        <v>0</v>
      </c>
      <c r="F102" s="117">
        <v>0</v>
      </c>
      <c r="G102" s="117">
        <v>0</v>
      </c>
      <c r="H102" s="117">
        <v>0</v>
      </c>
      <c r="I102" s="117">
        <v>0</v>
      </c>
      <c r="J102" s="117">
        <v>0</v>
      </c>
      <c r="K102" s="117">
        <v>0</v>
      </c>
      <c r="L102" s="117">
        <v>0</v>
      </c>
      <c r="M102" s="117">
        <v>0</v>
      </c>
      <c r="N102" s="117">
        <v>0</v>
      </c>
      <c r="O102" s="117">
        <v>0</v>
      </c>
      <c r="P102" s="117">
        <v>0</v>
      </c>
      <c r="Q102" s="117">
        <v>0</v>
      </c>
      <c r="R102" s="117">
        <v>0</v>
      </c>
      <c r="S102" s="117">
        <v>0</v>
      </c>
      <c r="T102" s="117">
        <v>0</v>
      </c>
      <c r="U102" s="117">
        <v>0</v>
      </c>
      <c r="V102" s="117">
        <v>0</v>
      </c>
      <c r="W102" s="117">
        <v>0</v>
      </c>
      <c r="X102" s="117">
        <v>0</v>
      </c>
      <c r="Y102" s="117">
        <v>0</v>
      </c>
      <c r="Z102" s="117">
        <v>0</v>
      </c>
      <c r="AA102" s="117">
        <v>0</v>
      </c>
      <c r="AB102" s="117">
        <v>0</v>
      </c>
      <c r="AC102" s="117">
        <v>0</v>
      </c>
      <c r="AD102" s="117">
        <v>0</v>
      </c>
      <c r="AE102" s="117">
        <v>0</v>
      </c>
      <c r="AF102" s="117">
        <v>0</v>
      </c>
      <c r="AG102" s="117">
        <v>0</v>
      </c>
      <c r="AH102" s="117">
        <v>0</v>
      </c>
      <c r="AI102" s="117">
        <v>0</v>
      </c>
      <c r="AJ102" s="117">
        <v>0</v>
      </c>
      <c r="AK102" s="117">
        <v>0</v>
      </c>
      <c r="AL102" s="117">
        <v>0</v>
      </c>
      <c r="AM102" s="117">
        <v>0</v>
      </c>
      <c r="AN102" s="117">
        <v>0</v>
      </c>
      <c r="AO102" s="117">
        <v>0</v>
      </c>
      <c r="AP102" s="117">
        <v>0</v>
      </c>
      <c r="AQ102" s="117">
        <v>0</v>
      </c>
      <c r="AR102" s="117">
        <v>0</v>
      </c>
      <c r="AS102" s="117">
        <v>0</v>
      </c>
      <c r="AT102" s="117">
        <v>0</v>
      </c>
      <c r="AU102" s="117">
        <v>0</v>
      </c>
      <c r="AV102" s="117">
        <v>0</v>
      </c>
      <c r="AW102" s="117">
        <v>0</v>
      </c>
      <c r="AX102" s="117">
        <v>0</v>
      </c>
      <c r="AY102" s="117">
        <v>0</v>
      </c>
      <c r="AZ102" s="117">
        <f t="shared" si="85"/>
        <v>0</v>
      </c>
      <c r="BA102" s="117">
        <f t="shared" si="86"/>
        <v>0</v>
      </c>
      <c r="BB102" s="117">
        <f t="shared" si="87"/>
        <v>0</v>
      </c>
      <c r="BC102" s="117">
        <f t="shared" si="88"/>
        <v>0</v>
      </c>
      <c r="BD102" s="117">
        <f t="shared" si="89"/>
        <v>0</v>
      </c>
      <c r="BE102" s="117">
        <f t="shared" si="90"/>
        <v>0</v>
      </c>
      <c r="BF102" s="117">
        <f t="shared" si="91"/>
        <v>0</v>
      </c>
      <c r="BG102" s="111">
        <f t="shared" si="92"/>
        <v>0</v>
      </c>
    </row>
    <row r="103" spans="1:59" ht="31.5">
      <c r="A103" s="149" t="s">
        <v>73</v>
      </c>
      <c r="B103" s="121" t="s">
        <v>232</v>
      </c>
      <c r="C103" s="120" t="s">
        <v>233</v>
      </c>
      <c r="D103" s="117">
        <v>2.62</v>
      </c>
      <c r="E103" s="117">
        <v>0</v>
      </c>
      <c r="F103" s="117">
        <v>0</v>
      </c>
      <c r="G103" s="117">
        <v>0</v>
      </c>
      <c r="H103" s="117">
        <v>0</v>
      </c>
      <c r="I103" s="117">
        <v>0</v>
      </c>
      <c r="J103" s="117">
        <v>0</v>
      </c>
      <c r="K103" s="117">
        <v>0</v>
      </c>
      <c r="L103" s="117">
        <v>0</v>
      </c>
      <c r="M103" s="117">
        <v>0</v>
      </c>
      <c r="N103" s="117">
        <v>0</v>
      </c>
      <c r="O103" s="117">
        <v>0</v>
      </c>
      <c r="P103" s="117">
        <v>0</v>
      </c>
      <c r="Q103" s="117">
        <v>0</v>
      </c>
      <c r="R103" s="117">
        <v>0</v>
      </c>
      <c r="S103" s="117">
        <v>0</v>
      </c>
      <c r="T103" s="117">
        <v>0</v>
      </c>
      <c r="U103" s="117">
        <v>0</v>
      </c>
      <c r="V103" s="117">
        <v>0</v>
      </c>
      <c r="W103" s="117">
        <v>0</v>
      </c>
      <c r="X103" s="117">
        <v>0</v>
      </c>
      <c r="Y103" s="117">
        <v>0</v>
      </c>
      <c r="Z103" s="117">
        <v>0</v>
      </c>
      <c r="AA103" s="117">
        <v>0</v>
      </c>
      <c r="AB103" s="117">
        <v>0</v>
      </c>
      <c r="AC103" s="117">
        <v>0</v>
      </c>
      <c r="AD103" s="117">
        <v>0</v>
      </c>
      <c r="AE103" s="117">
        <v>0</v>
      </c>
      <c r="AF103" s="117">
        <v>0</v>
      </c>
      <c r="AG103" s="117">
        <v>0</v>
      </c>
      <c r="AH103" s="117">
        <v>0</v>
      </c>
      <c r="AI103" s="117">
        <v>0</v>
      </c>
      <c r="AJ103" s="117">
        <v>0</v>
      </c>
      <c r="AK103" s="117">
        <v>0</v>
      </c>
      <c r="AL103" s="117">
        <v>0</v>
      </c>
      <c r="AM103" s="117">
        <v>0</v>
      </c>
      <c r="AN103" s="117">
        <v>0</v>
      </c>
      <c r="AO103" s="117">
        <v>0</v>
      </c>
      <c r="AP103" s="117">
        <v>0</v>
      </c>
      <c r="AQ103" s="117">
        <v>0</v>
      </c>
      <c r="AR103" s="117">
        <v>0</v>
      </c>
      <c r="AS103" s="117">
        <v>0</v>
      </c>
      <c r="AT103" s="117">
        <v>0</v>
      </c>
      <c r="AU103" s="117">
        <v>0</v>
      </c>
      <c r="AV103" s="117">
        <v>0</v>
      </c>
      <c r="AW103" s="117">
        <v>0</v>
      </c>
      <c r="AX103" s="117">
        <v>0</v>
      </c>
      <c r="AY103" s="117">
        <v>0</v>
      </c>
      <c r="AZ103" s="117">
        <f t="shared" si="85"/>
        <v>0</v>
      </c>
      <c r="BA103" s="117">
        <f t="shared" si="86"/>
        <v>0</v>
      </c>
      <c r="BB103" s="117">
        <f t="shared" si="87"/>
        <v>0</v>
      </c>
      <c r="BC103" s="117">
        <f t="shared" si="88"/>
        <v>0</v>
      </c>
      <c r="BD103" s="117">
        <f t="shared" si="89"/>
        <v>0</v>
      </c>
      <c r="BE103" s="117">
        <f t="shared" si="90"/>
        <v>0</v>
      </c>
      <c r="BF103" s="117">
        <f t="shared" si="91"/>
        <v>0</v>
      </c>
      <c r="BG103" s="111">
        <f t="shared" si="92"/>
        <v>0</v>
      </c>
    </row>
    <row r="104" spans="1:59" ht="31.5">
      <c r="A104" s="149" t="s">
        <v>73</v>
      </c>
      <c r="B104" s="121" t="s">
        <v>234</v>
      </c>
      <c r="C104" s="120" t="s">
        <v>235</v>
      </c>
      <c r="D104" s="117">
        <v>1.62</v>
      </c>
      <c r="E104" s="117">
        <v>0</v>
      </c>
      <c r="F104" s="117">
        <v>0</v>
      </c>
      <c r="G104" s="117">
        <v>0</v>
      </c>
      <c r="H104" s="117">
        <v>0</v>
      </c>
      <c r="I104" s="117">
        <v>0</v>
      </c>
      <c r="J104" s="117">
        <v>0</v>
      </c>
      <c r="K104" s="117">
        <v>0</v>
      </c>
      <c r="L104" s="117">
        <v>0</v>
      </c>
      <c r="M104" s="117">
        <v>0</v>
      </c>
      <c r="N104" s="117">
        <v>0</v>
      </c>
      <c r="O104" s="117">
        <v>0</v>
      </c>
      <c r="P104" s="117">
        <v>0</v>
      </c>
      <c r="Q104" s="117">
        <v>0</v>
      </c>
      <c r="R104" s="117">
        <v>0</v>
      </c>
      <c r="S104" s="117">
        <v>0</v>
      </c>
      <c r="T104" s="117">
        <v>0</v>
      </c>
      <c r="U104" s="117">
        <v>0</v>
      </c>
      <c r="V104" s="117">
        <v>0</v>
      </c>
      <c r="W104" s="117">
        <v>0</v>
      </c>
      <c r="X104" s="117">
        <v>0</v>
      </c>
      <c r="Y104" s="117">
        <v>0</v>
      </c>
      <c r="Z104" s="117">
        <v>0</v>
      </c>
      <c r="AA104" s="117">
        <v>0</v>
      </c>
      <c r="AB104" s="117">
        <v>0</v>
      </c>
      <c r="AC104" s="117">
        <v>0</v>
      </c>
      <c r="AD104" s="117">
        <v>0</v>
      </c>
      <c r="AE104" s="117">
        <v>0</v>
      </c>
      <c r="AF104" s="117">
        <v>0</v>
      </c>
      <c r="AG104" s="117">
        <v>0</v>
      </c>
      <c r="AH104" s="117">
        <v>0</v>
      </c>
      <c r="AI104" s="117">
        <v>0</v>
      </c>
      <c r="AJ104" s="117">
        <v>0</v>
      </c>
      <c r="AK104" s="117">
        <v>0</v>
      </c>
      <c r="AL104" s="117">
        <v>0</v>
      </c>
      <c r="AM104" s="117">
        <v>0</v>
      </c>
      <c r="AN104" s="117">
        <v>0</v>
      </c>
      <c r="AO104" s="117">
        <v>0</v>
      </c>
      <c r="AP104" s="117">
        <v>0</v>
      </c>
      <c r="AQ104" s="117">
        <v>0</v>
      </c>
      <c r="AR104" s="117">
        <v>0</v>
      </c>
      <c r="AS104" s="117">
        <v>0</v>
      </c>
      <c r="AT104" s="117">
        <v>0</v>
      </c>
      <c r="AU104" s="117">
        <v>0</v>
      </c>
      <c r="AV104" s="117">
        <v>0</v>
      </c>
      <c r="AW104" s="117">
        <v>0</v>
      </c>
      <c r="AX104" s="117">
        <v>0</v>
      </c>
      <c r="AY104" s="117">
        <v>0</v>
      </c>
      <c r="AZ104" s="117">
        <f t="shared" si="85"/>
        <v>0</v>
      </c>
      <c r="BA104" s="117">
        <f t="shared" si="86"/>
        <v>0</v>
      </c>
      <c r="BB104" s="117">
        <f t="shared" si="87"/>
        <v>0</v>
      </c>
      <c r="BC104" s="117">
        <f t="shared" si="88"/>
        <v>0</v>
      </c>
      <c r="BD104" s="117">
        <f t="shared" si="89"/>
        <v>0</v>
      </c>
      <c r="BE104" s="117">
        <f t="shared" si="90"/>
        <v>0</v>
      </c>
      <c r="BF104" s="117">
        <f t="shared" si="91"/>
        <v>0</v>
      </c>
      <c r="BG104" s="111">
        <f t="shared" si="92"/>
        <v>0</v>
      </c>
    </row>
    <row r="105" spans="1:59">
      <c r="A105" s="149" t="s">
        <v>73</v>
      </c>
      <c r="B105" s="121" t="s">
        <v>236</v>
      </c>
      <c r="C105" s="120" t="s">
        <v>237</v>
      </c>
      <c r="D105" s="117">
        <v>0</v>
      </c>
      <c r="E105" s="117">
        <v>0</v>
      </c>
      <c r="F105" s="117">
        <v>0</v>
      </c>
      <c r="G105" s="117">
        <v>0</v>
      </c>
      <c r="H105" s="117">
        <v>0</v>
      </c>
      <c r="I105" s="117">
        <v>0</v>
      </c>
      <c r="J105" s="117">
        <v>0</v>
      </c>
      <c r="K105" s="117">
        <v>0</v>
      </c>
      <c r="L105" s="117">
        <v>0</v>
      </c>
      <c r="M105" s="117">
        <v>0</v>
      </c>
      <c r="N105" s="117">
        <v>0</v>
      </c>
      <c r="O105" s="117">
        <v>0</v>
      </c>
      <c r="P105" s="117">
        <v>0</v>
      </c>
      <c r="Q105" s="117">
        <v>0</v>
      </c>
      <c r="R105" s="117">
        <v>0</v>
      </c>
      <c r="S105" s="117">
        <v>0</v>
      </c>
      <c r="T105" s="117">
        <v>0</v>
      </c>
      <c r="U105" s="117">
        <v>0</v>
      </c>
      <c r="V105" s="117">
        <v>0</v>
      </c>
      <c r="W105" s="117">
        <v>0</v>
      </c>
      <c r="X105" s="117">
        <v>0</v>
      </c>
      <c r="Y105" s="117">
        <v>0</v>
      </c>
      <c r="Z105" s="117">
        <v>0</v>
      </c>
      <c r="AA105" s="117">
        <v>0</v>
      </c>
      <c r="AB105" s="117">
        <v>0</v>
      </c>
      <c r="AC105" s="117">
        <v>0</v>
      </c>
      <c r="AD105" s="117">
        <v>0</v>
      </c>
      <c r="AE105" s="117">
        <v>0</v>
      </c>
      <c r="AF105" s="117">
        <v>0</v>
      </c>
      <c r="AG105" s="117">
        <v>0</v>
      </c>
      <c r="AH105" s="117">
        <v>0</v>
      </c>
      <c r="AI105" s="117">
        <v>0</v>
      </c>
      <c r="AJ105" s="117">
        <v>0</v>
      </c>
      <c r="AK105" s="117">
        <v>0</v>
      </c>
      <c r="AL105" s="117">
        <v>0</v>
      </c>
      <c r="AM105" s="117">
        <v>0</v>
      </c>
      <c r="AN105" s="117">
        <v>0</v>
      </c>
      <c r="AO105" s="117">
        <v>0</v>
      </c>
      <c r="AP105" s="117">
        <v>0</v>
      </c>
      <c r="AQ105" s="117">
        <v>0</v>
      </c>
      <c r="AR105" s="117">
        <v>0</v>
      </c>
      <c r="AS105" s="117">
        <v>0</v>
      </c>
      <c r="AT105" s="117">
        <v>0</v>
      </c>
      <c r="AU105" s="117">
        <v>0</v>
      </c>
      <c r="AV105" s="117">
        <v>0</v>
      </c>
      <c r="AW105" s="117">
        <v>0</v>
      </c>
      <c r="AX105" s="117">
        <v>0</v>
      </c>
      <c r="AY105" s="117">
        <v>0</v>
      </c>
      <c r="AZ105" s="117">
        <f t="shared" si="85"/>
        <v>0</v>
      </c>
      <c r="BA105" s="117">
        <f t="shared" si="86"/>
        <v>0</v>
      </c>
      <c r="BB105" s="117">
        <f t="shared" si="87"/>
        <v>0</v>
      </c>
      <c r="BC105" s="117">
        <f t="shared" si="88"/>
        <v>0</v>
      </c>
      <c r="BD105" s="117">
        <f t="shared" si="89"/>
        <v>0</v>
      </c>
      <c r="BE105" s="117">
        <f t="shared" si="90"/>
        <v>0</v>
      </c>
      <c r="BF105" s="117">
        <f t="shared" si="91"/>
        <v>0</v>
      </c>
      <c r="BG105" s="111">
        <f t="shared" si="92"/>
        <v>0</v>
      </c>
    </row>
    <row r="106" spans="1:59">
      <c r="A106" s="149" t="s">
        <v>73</v>
      </c>
      <c r="B106" s="121" t="s">
        <v>238</v>
      </c>
      <c r="C106" s="120" t="s">
        <v>239</v>
      </c>
      <c r="D106" s="117">
        <v>0</v>
      </c>
      <c r="E106" s="117">
        <v>0</v>
      </c>
      <c r="F106" s="117">
        <v>0</v>
      </c>
      <c r="G106" s="117">
        <v>0</v>
      </c>
      <c r="H106" s="117">
        <v>0</v>
      </c>
      <c r="I106" s="117">
        <v>0</v>
      </c>
      <c r="J106" s="117">
        <v>1</v>
      </c>
      <c r="K106" s="117">
        <v>0</v>
      </c>
      <c r="L106" s="117">
        <v>0</v>
      </c>
      <c r="M106" s="117">
        <v>0</v>
      </c>
      <c r="N106" s="117">
        <v>0</v>
      </c>
      <c r="O106" s="117">
        <v>0</v>
      </c>
      <c r="P106" s="117">
        <v>0</v>
      </c>
      <c r="Q106" s="117">
        <v>0</v>
      </c>
      <c r="R106" s="117">
        <v>0</v>
      </c>
      <c r="S106" s="117">
        <v>0</v>
      </c>
      <c r="T106" s="117">
        <v>0</v>
      </c>
      <c r="U106" s="117">
        <v>0</v>
      </c>
      <c r="V106" s="117">
        <v>0</v>
      </c>
      <c r="W106" s="117">
        <v>0</v>
      </c>
      <c r="X106" s="117">
        <v>0</v>
      </c>
      <c r="Y106" s="117">
        <v>0</v>
      </c>
      <c r="Z106" s="117">
        <v>0</v>
      </c>
      <c r="AA106" s="117">
        <v>0</v>
      </c>
      <c r="AB106" s="117">
        <v>0</v>
      </c>
      <c r="AC106" s="117">
        <v>0</v>
      </c>
      <c r="AD106" s="117">
        <v>0</v>
      </c>
      <c r="AE106" s="117">
        <v>0</v>
      </c>
      <c r="AF106" s="117">
        <v>0</v>
      </c>
      <c r="AG106" s="117">
        <v>0</v>
      </c>
      <c r="AH106" s="117">
        <v>0</v>
      </c>
      <c r="AI106" s="117">
        <v>0</v>
      </c>
      <c r="AJ106" s="117">
        <v>0</v>
      </c>
      <c r="AK106" s="117">
        <v>0</v>
      </c>
      <c r="AL106" s="117">
        <v>0</v>
      </c>
      <c r="AM106" s="117">
        <v>0</v>
      </c>
      <c r="AN106" s="117">
        <v>0</v>
      </c>
      <c r="AO106" s="117">
        <v>0</v>
      </c>
      <c r="AP106" s="117">
        <v>0</v>
      </c>
      <c r="AQ106" s="117">
        <v>0</v>
      </c>
      <c r="AR106" s="117">
        <v>0</v>
      </c>
      <c r="AS106" s="117">
        <v>0</v>
      </c>
      <c r="AT106" s="117">
        <v>0</v>
      </c>
      <c r="AU106" s="117">
        <v>0</v>
      </c>
      <c r="AV106" s="117">
        <v>0</v>
      </c>
      <c r="AW106" s="117">
        <v>0</v>
      </c>
      <c r="AX106" s="117">
        <v>0</v>
      </c>
      <c r="AY106" s="117">
        <v>0</v>
      </c>
      <c r="AZ106" s="117">
        <f t="shared" si="85"/>
        <v>0</v>
      </c>
      <c r="BA106" s="117">
        <f t="shared" si="86"/>
        <v>0</v>
      </c>
      <c r="BB106" s="117">
        <f t="shared" si="87"/>
        <v>0</v>
      </c>
      <c r="BC106" s="117">
        <f t="shared" si="88"/>
        <v>0</v>
      </c>
      <c r="BD106" s="117">
        <f t="shared" si="89"/>
        <v>0</v>
      </c>
      <c r="BE106" s="117">
        <f t="shared" si="90"/>
        <v>0</v>
      </c>
      <c r="BF106" s="117">
        <f t="shared" si="91"/>
        <v>0</v>
      </c>
      <c r="BG106" s="111">
        <f t="shared" si="92"/>
        <v>0</v>
      </c>
    </row>
    <row r="107" spans="1:59">
      <c r="A107" s="149" t="s">
        <v>73</v>
      </c>
      <c r="B107" s="121" t="s">
        <v>241</v>
      </c>
      <c r="C107" s="120" t="s">
        <v>242</v>
      </c>
      <c r="D107" s="117">
        <v>0</v>
      </c>
      <c r="E107" s="117">
        <v>0</v>
      </c>
      <c r="F107" s="117">
        <v>0</v>
      </c>
      <c r="G107" s="117">
        <v>0</v>
      </c>
      <c r="H107" s="117">
        <v>0</v>
      </c>
      <c r="I107" s="117">
        <v>0</v>
      </c>
      <c r="J107" s="117">
        <v>1</v>
      </c>
      <c r="K107" s="117">
        <v>0</v>
      </c>
      <c r="L107" s="117">
        <v>0</v>
      </c>
      <c r="M107" s="117">
        <v>0</v>
      </c>
      <c r="N107" s="117">
        <v>0</v>
      </c>
      <c r="O107" s="117">
        <v>0</v>
      </c>
      <c r="P107" s="117">
        <v>0</v>
      </c>
      <c r="Q107" s="117">
        <v>0</v>
      </c>
      <c r="R107" s="117">
        <v>0</v>
      </c>
      <c r="S107" s="117">
        <v>0</v>
      </c>
      <c r="T107" s="117">
        <v>0</v>
      </c>
      <c r="U107" s="117">
        <v>0</v>
      </c>
      <c r="V107" s="117">
        <v>0</v>
      </c>
      <c r="W107" s="117">
        <v>0</v>
      </c>
      <c r="X107" s="117">
        <v>0</v>
      </c>
      <c r="Y107" s="117">
        <v>0</v>
      </c>
      <c r="Z107" s="117">
        <v>0</v>
      </c>
      <c r="AA107" s="117">
        <v>0</v>
      </c>
      <c r="AB107" s="117">
        <v>0</v>
      </c>
      <c r="AC107" s="117">
        <v>0</v>
      </c>
      <c r="AD107" s="117">
        <v>0</v>
      </c>
      <c r="AE107" s="117">
        <v>0</v>
      </c>
      <c r="AF107" s="117">
        <v>0</v>
      </c>
      <c r="AG107" s="117">
        <v>0</v>
      </c>
      <c r="AH107" s="117">
        <v>0</v>
      </c>
      <c r="AI107" s="117">
        <v>0</v>
      </c>
      <c r="AJ107" s="117">
        <v>0</v>
      </c>
      <c r="AK107" s="117">
        <v>0</v>
      </c>
      <c r="AL107" s="117">
        <v>0</v>
      </c>
      <c r="AM107" s="117">
        <v>0</v>
      </c>
      <c r="AN107" s="117">
        <v>0</v>
      </c>
      <c r="AO107" s="117">
        <v>0</v>
      </c>
      <c r="AP107" s="117">
        <v>0</v>
      </c>
      <c r="AQ107" s="117">
        <v>0</v>
      </c>
      <c r="AR107" s="117">
        <v>0</v>
      </c>
      <c r="AS107" s="117">
        <v>0</v>
      </c>
      <c r="AT107" s="117">
        <v>0</v>
      </c>
      <c r="AU107" s="117">
        <v>0</v>
      </c>
      <c r="AV107" s="117">
        <v>0</v>
      </c>
      <c r="AW107" s="117">
        <v>0</v>
      </c>
      <c r="AX107" s="117">
        <v>0</v>
      </c>
      <c r="AY107" s="117">
        <v>0</v>
      </c>
      <c r="AZ107" s="117">
        <f t="shared" si="85"/>
        <v>0</v>
      </c>
      <c r="BA107" s="117">
        <f t="shared" si="86"/>
        <v>0</v>
      </c>
      <c r="BB107" s="117">
        <f t="shared" si="87"/>
        <v>0</v>
      </c>
      <c r="BC107" s="117">
        <f t="shared" si="88"/>
        <v>0</v>
      </c>
      <c r="BD107" s="117">
        <f t="shared" si="89"/>
        <v>0</v>
      </c>
      <c r="BE107" s="117">
        <f t="shared" si="90"/>
        <v>0</v>
      </c>
      <c r="BF107" s="117">
        <f t="shared" si="91"/>
        <v>0</v>
      </c>
      <c r="BG107" s="111">
        <f t="shared" si="92"/>
        <v>0</v>
      </c>
    </row>
    <row r="108" spans="1:59" ht="31.5">
      <c r="A108" s="147" t="s">
        <v>75</v>
      </c>
      <c r="B108" s="41" t="s">
        <v>76</v>
      </c>
      <c r="C108" s="106" t="s">
        <v>24</v>
      </c>
      <c r="D108" s="2">
        <f t="shared" ref="D108:AI108" si="93">IF(AND(D109="нд",D109=D118),"нд",SUMIF(D109,"&gt;0",D109)+SUMIF(D118,"&gt;0",D118))</f>
        <v>2</v>
      </c>
      <c r="E108" s="2">
        <f t="shared" si="93"/>
        <v>0</v>
      </c>
      <c r="F108" s="2">
        <f t="shared" si="93"/>
        <v>328.59500000000003</v>
      </c>
      <c r="G108" s="2">
        <f t="shared" si="93"/>
        <v>0</v>
      </c>
      <c r="H108" s="2">
        <f t="shared" si="93"/>
        <v>0</v>
      </c>
      <c r="I108" s="2">
        <f t="shared" si="93"/>
        <v>0</v>
      </c>
      <c r="J108" s="2">
        <f t="shared" si="93"/>
        <v>0</v>
      </c>
      <c r="K108" s="2">
        <f t="shared" si="93"/>
        <v>0</v>
      </c>
      <c r="L108" s="2">
        <f t="shared" si="93"/>
        <v>0</v>
      </c>
      <c r="M108" s="2">
        <f t="shared" si="93"/>
        <v>0</v>
      </c>
      <c r="N108" s="2">
        <f t="shared" si="93"/>
        <v>0</v>
      </c>
      <c r="O108" s="2">
        <f t="shared" si="93"/>
        <v>0</v>
      </c>
      <c r="P108" s="2">
        <f t="shared" si="93"/>
        <v>0</v>
      </c>
      <c r="Q108" s="2">
        <f t="shared" si="93"/>
        <v>0</v>
      </c>
      <c r="R108" s="2">
        <f t="shared" si="93"/>
        <v>0</v>
      </c>
      <c r="S108" s="2">
        <f t="shared" si="93"/>
        <v>0</v>
      </c>
      <c r="T108" s="2">
        <f t="shared" si="93"/>
        <v>0</v>
      </c>
      <c r="U108" s="2">
        <f t="shared" si="93"/>
        <v>0</v>
      </c>
      <c r="V108" s="2">
        <f t="shared" si="93"/>
        <v>0</v>
      </c>
      <c r="W108" s="2">
        <f t="shared" si="93"/>
        <v>0</v>
      </c>
      <c r="X108" s="2">
        <f t="shared" si="93"/>
        <v>0</v>
      </c>
      <c r="Y108" s="2">
        <f t="shared" si="93"/>
        <v>0</v>
      </c>
      <c r="Z108" s="2">
        <f t="shared" si="93"/>
        <v>0</v>
      </c>
      <c r="AA108" s="2">
        <f t="shared" si="93"/>
        <v>0</v>
      </c>
      <c r="AB108" s="2">
        <f t="shared" si="93"/>
        <v>0</v>
      </c>
      <c r="AC108" s="2">
        <f t="shared" si="93"/>
        <v>0</v>
      </c>
      <c r="AD108" s="2">
        <f t="shared" si="93"/>
        <v>0</v>
      </c>
      <c r="AE108" s="2">
        <f t="shared" si="93"/>
        <v>0</v>
      </c>
      <c r="AF108" s="2">
        <f t="shared" si="93"/>
        <v>0</v>
      </c>
      <c r="AG108" s="2">
        <f t="shared" si="93"/>
        <v>0</v>
      </c>
      <c r="AH108" s="2">
        <f t="shared" si="93"/>
        <v>0</v>
      </c>
      <c r="AI108" s="2">
        <f t="shared" si="93"/>
        <v>0</v>
      </c>
      <c r="AJ108" s="2">
        <f t="shared" ref="AJ108:BG108" si="94">IF(AND(AJ109="нд",AJ109=AJ118),"нд",SUMIF(AJ109,"&gt;0",AJ109)+SUMIF(AJ118,"&gt;0",AJ118))</f>
        <v>0</v>
      </c>
      <c r="AK108" s="2">
        <f t="shared" si="94"/>
        <v>0</v>
      </c>
      <c r="AL108" s="2">
        <f t="shared" si="94"/>
        <v>0</v>
      </c>
      <c r="AM108" s="2">
        <f t="shared" si="94"/>
        <v>0</v>
      </c>
      <c r="AN108" s="2">
        <f t="shared" si="94"/>
        <v>0</v>
      </c>
      <c r="AO108" s="2">
        <f t="shared" si="94"/>
        <v>0</v>
      </c>
      <c r="AP108" s="2">
        <f t="shared" si="94"/>
        <v>0</v>
      </c>
      <c r="AQ108" s="2">
        <f t="shared" si="94"/>
        <v>0</v>
      </c>
      <c r="AR108" s="2">
        <f t="shared" si="94"/>
        <v>0</v>
      </c>
      <c r="AS108" s="2">
        <f t="shared" si="94"/>
        <v>0</v>
      </c>
      <c r="AT108" s="2">
        <f t="shared" si="94"/>
        <v>0</v>
      </c>
      <c r="AU108" s="2">
        <f t="shared" si="94"/>
        <v>0</v>
      </c>
      <c r="AV108" s="2">
        <f t="shared" si="94"/>
        <v>0</v>
      </c>
      <c r="AW108" s="2">
        <f t="shared" si="94"/>
        <v>0</v>
      </c>
      <c r="AX108" s="2">
        <f t="shared" si="94"/>
        <v>0</v>
      </c>
      <c r="AY108" s="2">
        <f t="shared" si="94"/>
        <v>0</v>
      </c>
      <c r="AZ108" s="2">
        <f t="shared" si="94"/>
        <v>0</v>
      </c>
      <c r="BA108" s="2">
        <f t="shared" si="94"/>
        <v>0</v>
      </c>
      <c r="BB108" s="2">
        <f t="shared" si="94"/>
        <v>0</v>
      </c>
      <c r="BC108" s="2">
        <f t="shared" si="94"/>
        <v>0</v>
      </c>
      <c r="BD108" s="2">
        <f t="shared" si="94"/>
        <v>0</v>
      </c>
      <c r="BE108" s="2">
        <f t="shared" si="94"/>
        <v>0</v>
      </c>
      <c r="BF108" s="2">
        <f t="shared" si="94"/>
        <v>0</v>
      </c>
      <c r="BG108" s="68">
        <f t="shared" si="94"/>
        <v>0</v>
      </c>
    </row>
    <row r="109" spans="1:59">
      <c r="A109" s="147" t="s">
        <v>77</v>
      </c>
      <c r="B109" s="41" t="s">
        <v>78</v>
      </c>
      <c r="C109" s="106" t="s">
        <v>24</v>
      </c>
      <c r="D109" s="2">
        <f t="shared" ref="D109:AI109" si="95">IF((COUNTIF(D110:D117,"нд"))=(COUNTA(D110:D117)),"нд",SUMIF(D110:D117,"&gt;0",D110:D117))</f>
        <v>0</v>
      </c>
      <c r="E109" s="2">
        <f t="shared" si="95"/>
        <v>0</v>
      </c>
      <c r="F109" s="2">
        <f t="shared" si="95"/>
        <v>3.5659999999999998</v>
      </c>
      <c r="G109" s="2">
        <f t="shared" si="95"/>
        <v>0</v>
      </c>
      <c r="H109" s="2">
        <f t="shared" si="95"/>
        <v>0</v>
      </c>
      <c r="I109" s="2">
        <f t="shared" si="95"/>
        <v>0</v>
      </c>
      <c r="J109" s="2">
        <f t="shared" si="95"/>
        <v>0</v>
      </c>
      <c r="K109" s="2">
        <f t="shared" si="95"/>
        <v>0</v>
      </c>
      <c r="L109" s="2">
        <f t="shared" si="95"/>
        <v>0</v>
      </c>
      <c r="M109" s="2">
        <f t="shared" si="95"/>
        <v>0</v>
      </c>
      <c r="N109" s="2">
        <f t="shared" si="95"/>
        <v>0</v>
      </c>
      <c r="O109" s="2">
        <f t="shared" si="95"/>
        <v>0</v>
      </c>
      <c r="P109" s="2">
        <f t="shared" si="95"/>
        <v>0</v>
      </c>
      <c r="Q109" s="2">
        <f t="shared" si="95"/>
        <v>0</v>
      </c>
      <c r="R109" s="2">
        <f t="shared" si="95"/>
        <v>0</v>
      </c>
      <c r="S109" s="2">
        <f t="shared" si="95"/>
        <v>0</v>
      </c>
      <c r="T109" s="2">
        <f t="shared" si="95"/>
        <v>0</v>
      </c>
      <c r="U109" s="2">
        <f t="shared" si="95"/>
        <v>0</v>
      </c>
      <c r="V109" s="2">
        <f t="shared" si="95"/>
        <v>0</v>
      </c>
      <c r="W109" s="2">
        <f t="shared" si="95"/>
        <v>0</v>
      </c>
      <c r="X109" s="2">
        <f t="shared" si="95"/>
        <v>0</v>
      </c>
      <c r="Y109" s="2">
        <f t="shared" si="95"/>
        <v>0</v>
      </c>
      <c r="Z109" s="2">
        <f t="shared" si="95"/>
        <v>0</v>
      </c>
      <c r="AA109" s="2">
        <f t="shared" si="95"/>
        <v>0</v>
      </c>
      <c r="AB109" s="2">
        <f t="shared" si="95"/>
        <v>0</v>
      </c>
      <c r="AC109" s="2">
        <f t="shared" si="95"/>
        <v>0</v>
      </c>
      <c r="AD109" s="2">
        <f t="shared" si="95"/>
        <v>0</v>
      </c>
      <c r="AE109" s="2">
        <f t="shared" si="95"/>
        <v>0</v>
      </c>
      <c r="AF109" s="2">
        <f t="shared" si="95"/>
        <v>0</v>
      </c>
      <c r="AG109" s="2">
        <f t="shared" si="95"/>
        <v>0</v>
      </c>
      <c r="AH109" s="2">
        <f t="shared" si="95"/>
        <v>0</v>
      </c>
      <c r="AI109" s="2">
        <f t="shared" si="95"/>
        <v>0</v>
      </c>
      <c r="AJ109" s="2">
        <f t="shared" ref="AJ109:BG109" si="96">IF((COUNTIF(AJ110:AJ117,"нд"))=(COUNTA(AJ110:AJ117)),"нд",SUMIF(AJ110:AJ117,"&gt;0",AJ110:AJ117))</f>
        <v>0</v>
      </c>
      <c r="AK109" s="2">
        <f t="shared" si="96"/>
        <v>0</v>
      </c>
      <c r="AL109" s="2">
        <f t="shared" si="96"/>
        <v>0</v>
      </c>
      <c r="AM109" s="2">
        <f t="shared" si="96"/>
        <v>0</v>
      </c>
      <c r="AN109" s="2">
        <f t="shared" si="96"/>
        <v>0</v>
      </c>
      <c r="AO109" s="2">
        <f t="shared" si="96"/>
        <v>0</v>
      </c>
      <c r="AP109" s="2">
        <f t="shared" si="96"/>
        <v>0</v>
      </c>
      <c r="AQ109" s="2">
        <f t="shared" si="96"/>
        <v>0</v>
      </c>
      <c r="AR109" s="2">
        <f t="shared" si="96"/>
        <v>0</v>
      </c>
      <c r="AS109" s="2">
        <f t="shared" si="96"/>
        <v>0</v>
      </c>
      <c r="AT109" s="2">
        <f t="shared" si="96"/>
        <v>0</v>
      </c>
      <c r="AU109" s="2">
        <f t="shared" si="96"/>
        <v>0</v>
      </c>
      <c r="AV109" s="2">
        <f t="shared" si="96"/>
        <v>0</v>
      </c>
      <c r="AW109" s="2">
        <f t="shared" si="96"/>
        <v>0</v>
      </c>
      <c r="AX109" s="2">
        <f t="shared" si="96"/>
        <v>0</v>
      </c>
      <c r="AY109" s="2">
        <f t="shared" si="96"/>
        <v>0</v>
      </c>
      <c r="AZ109" s="2">
        <f t="shared" si="96"/>
        <v>0</v>
      </c>
      <c r="BA109" s="2">
        <f t="shared" si="96"/>
        <v>0</v>
      </c>
      <c r="BB109" s="2">
        <f t="shared" si="96"/>
        <v>0</v>
      </c>
      <c r="BC109" s="2">
        <f t="shared" si="96"/>
        <v>0</v>
      </c>
      <c r="BD109" s="2">
        <f t="shared" si="96"/>
        <v>0</v>
      </c>
      <c r="BE109" s="2">
        <f t="shared" si="96"/>
        <v>0</v>
      </c>
      <c r="BF109" s="2">
        <f t="shared" si="96"/>
        <v>0</v>
      </c>
      <c r="BG109" s="68">
        <f t="shared" si="96"/>
        <v>0</v>
      </c>
    </row>
    <row r="110" spans="1:59" ht="31.5">
      <c r="A110" s="149" t="s">
        <v>77</v>
      </c>
      <c r="B110" s="121" t="s">
        <v>243</v>
      </c>
      <c r="C110" s="120" t="s">
        <v>244</v>
      </c>
      <c r="D110" s="117">
        <v>0</v>
      </c>
      <c r="E110" s="117">
        <v>0</v>
      </c>
      <c r="F110" s="117">
        <v>0.22700000000000001</v>
      </c>
      <c r="G110" s="117">
        <v>0</v>
      </c>
      <c r="H110" s="117">
        <v>0</v>
      </c>
      <c r="I110" s="117">
        <v>0</v>
      </c>
      <c r="J110" s="117">
        <v>0</v>
      </c>
      <c r="K110" s="117">
        <v>0</v>
      </c>
      <c r="L110" s="117">
        <v>0</v>
      </c>
      <c r="M110" s="117">
        <v>0</v>
      </c>
      <c r="N110" s="117">
        <v>0</v>
      </c>
      <c r="O110" s="117">
        <v>0</v>
      </c>
      <c r="P110" s="117">
        <v>0</v>
      </c>
      <c r="Q110" s="117">
        <v>0</v>
      </c>
      <c r="R110" s="117">
        <v>0</v>
      </c>
      <c r="S110" s="117">
        <v>0</v>
      </c>
      <c r="T110" s="117">
        <v>0</v>
      </c>
      <c r="U110" s="117">
        <v>0</v>
      </c>
      <c r="V110" s="117">
        <v>0</v>
      </c>
      <c r="W110" s="117">
        <v>0</v>
      </c>
      <c r="X110" s="117">
        <v>0</v>
      </c>
      <c r="Y110" s="117">
        <v>0</v>
      </c>
      <c r="Z110" s="117">
        <v>0</v>
      </c>
      <c r="AA110" s="117">
        <v>0</v>
      </c>
      <c r="AB110" s="117">
        <v>0</v>
      </c>
      <c r="AC110" s="117">
        <v>0</v>
      </c>
      <c r="AD110" s="117">
        <v>0</v>
      </c>
      <c r="AE110" s="117">
        <v>0</v>
      </c>
      <c r="AF110" s="117">
        <v>0</v>
      </c>
      <c r="AG110" s="117">
        <v>0</v>
      </c>
      <c r="AH110" s="117">
        <v>0</v>
      </c>
      <c r="AI110" s="117">
        <v>0</v>
      </c>
      <c r="AJ110" s="117">
        <v>0</v>
      </c>
      <c r="AK110" s="117">
        <v>0</v>
      </c>
      <c r="AL110" s="117">
        <v>0</v>
      </c>
      <c r="AM110" s="117">
        <v>0</v>
      </c>
      <c r="AN110" s="117">
        <v>0</v>
      </c>
      <c r="AO110" s="117">
        <v>0</v>
      </c>
      <c r="AP110" s="117">
        <v>0</v>
      </c>
      <c r="AQ110" s="117">
        <v>0</v>
      </c>
      <c r="AR110" s="117">
        <v>0</v>
      </c>
      <c r="AS110" s="117">
        <v>0</v>
      </c>
      <c r="AT110" s="117">
        <v>0</v>
      </c>
      <c r="AU110" s="117">
        <v>0</v>
      </c>
      <c r="AV110" s="117">
        <v>0</v>
      </c>
      <c r="AW110" s="117">
        <v>0</v>
      </c>
      <c r="AX110" s="117">
        <v>0</v>
      </c>
      <c r="AY110" s="117">
        <v>0</v>
      </c>
      <c r="AZ110" s="117">
        <f t="shared" ref="AZ110:AZ117" si="97">L110+T110+AB110+AJ110+AR110</f>
        <v>0</v>
      </c>
      <c r="BA110" s="117">
        <f t="shared" ref="BA110:BA117" si="98">M110+U110+AC110+AK110+AS110</f>
        <v>0</v>
      </c>
      <c r="BB110" s="117">
        <f t="shared" ref="BB110:BB117" si="99">N110+V110+AD110+AL110+AT110</f>
        <v>0</v>
      </c>
      <c r="BC110" s="117">
        <f t="shared" ref="BC110:BC117" si="100">O110+W110+AE110+AM110+AU110</f>
        <v>0</v>
      </c>
      <c r="BD110" s="117">
        <f t="shared" ref="BD110:BD117" si="101">P110+X110+AF110+AN110+AV110</f>
        <v>0</v>
      </c>
      <c r="BE110" s="117">
        <f t="shared" ref="BE110:BE117" si="102">Q110+Y110+AG110+AO110+AW110</f>
        <v>0</v>
      </c>
      <c r="BF110" s="117">
        <f t="shared" ref="BF110:BF117" si="103">R110+Z110+AH110+AP110+AX110</f>
        <v>0</v>
      </c>
      <c r="BG110" s="111">
        <f t="shared" ref="BG110:BG117" si="104">S110+AA110+AI110+AQ110+AY110</f>
        <v>0</v>
      </c>
    </row>
    <row r="111" spans="1:59" ht="31.5">
      <c r="A111" s="149" t="s">
        <v>77</v>
      </c>
      <c r="B111" s="121" t="s">
        <v>245</v>
      </c>
      <c r="C111" s="120" t="s">
        <v>246</v>
      </c>
      <c r="D111" s="117">
        <v>0</v>
      </c>
      <c r="E111" s="117">
        <v>0</v>
      </c>
      <c r="F111" s="117">
        <v>0.34899999999999998</v>
      </c>
      <c r="G111" s="117">
        <v>0</v>
      </c>
      <c r="H111" s="117">
        <v>0</v>
      </c>
      <c r="I111" s="117">
        <v>0</v>
      </c>
      <c r="J111" s="117">
        <v>0</v>
      </c>
      <c r="K111" s="117">
        <v>0</v>
      </c>
      <c r="L111" s="117">
        <v>0</v>
      </c>
      <c r="M111" s="117">
        <v>0</v>
      </c>
      <c r="N111" s="117">
        <v>0</v>
      </c>
      <c r="O111" s="117">
        <v>0</v>
      </c>
      <c r="P111" s="117">
        <v>0</v>
      </c>
      <c r="Q111" s="117">
        <v>0</v>
      </c>
      <c r="R111" s="117">
        <v>0</v>
      </c>
      <c r="S111" s="117">
        <v>0</v>
      </c>
      <c r="T111" s="117">
        <v>0</v>
      </c>
      <c r="U111" s="117">
        <v>0</v>
      </c>
      <c r="V111" s="117">
        <v>0</v>
      </c>
      <c r="W111" s="117">
        <v>0</v>
      </c>
      <c r="X111" s="117">
        <v>0</v>
      </c>
      <c r="Y111" s="117">
        <v>0</v>
      </c>
      <c r="Z111" s="117">
        <v>0</v>
      </c>
      <c r="AA111" s="117">
        <v>0</v>
      </c>
      <c r="AB111" s="117">
        <v>0</v>
      </c>
      <c r="AC111" s="117">
        <v>0</v>
      </c>
      <c r="AD111" s="117">
        <v>0</v>
      </c>
      <c r="AE111" s="117">
        <v>0</v>
      </c>
      <c r="AF111" s="117">
        <v>0</v>
      </c>
      <c r="AG111" s="117">
        <v>0</v>
      </c>
      <c r="AH111" s="117">
        <v>0</v>
      </c>
      <c r="AI111" s="117">
        <v>0</v>
      </c>
      <c r="AJ111" s="117">
        <v>0</v>
      </c>
      <c r="AK111" s="117">
        <v>0</v>
      </c>
      <c r="AL111" s="117">
        <v>0</v>
      </c>
      <c r="AM111" s="117">
        <v>0</v>
      </c>
      <c r="AN111" s="117">
        <v>0</v>
      </c>
      <c r="AO111" s="117">
        <v>0</v>
      </c>
      <c r="AP111" s="117">
        <v>0</v>
      </c>
      <c r="AQ111" s="117">
        <v>0</v>
      </c>
      <c r="AR111" s="117">
        <v>0</v>
      </c>
      <c r="AS111" s="117">
        <v>0</v>
      </c>
      <c r="AT111" s="117">
        <v>0</v>
      </c>
      <c r="AU111" s="117">
        <v>0</v>
      </c>
      <c r="AV111" s="117">
        <v>0</v>
      </c>
      <c r="AW111" s="117">
        <v>0</v>
      </c>
      <c r="AX111" s="117">
        <v>0</v>
      </c>
      <c r="AY111" s="117">
        <v>0</v>
      </c>
      <c r="AZ111" s="117">
        <f t="shared" si="97"/>
        <v>0</v>
      </c>
      <c r="BA111" s="117">
        <f t="shared" si="98"/>
        <v>0</v>
      </c>
      <c r="BB111" s="117">
        <f t="shared" si="99"/>
        <v>0</v>
      </c>
      <c r="BC111" s="117">
        <f t="shared" si="100"/>
        <v>0</v>
      </c>
      <c r="BD111" s="117">
        <f t="shared" si="101"/>
        <v>0</v>
      </c>
      <c r="BE111" s="117">
        <f t="shared" si="102"/>
        <v>0</v>
      </c>
      <c r="BF111" s="117">
        <f t="shared" si="103"/>
        <v>0</v>
      </c>
      <c r="BG111" s="111">
        <f t="shared" si="104"/>
        <v>0</v>
      </c>
    </row>
    <row r="112" spans="1:59" ht="31.5">
      <c r="A112" s="149" t="s">
        <v>77</v>
      </c>
      <c r="B112" s="121" t="s">
        <v>247</v>
      </c>
      <c r="C112" s="120" t="s">
        <v>248</v>
      </c>
      <c r="D112" s="117">
        <v>0</v>
      </c>
      <c r="E112" s="117">
        <v>0</v>
      </c>
      <c r="F112" s="117">
        <v>8.7999999999999995E-2</v>
      </c>
      <c r="G112" s="117">
        <v>0</v>
      </c>
      <c r="H112" s="117">
        <v>0</v>
      </c>
      <c r="I112" s="117">
        <v>0</v>
      </c>
      <c r="J112" s="117">
        <v>0</v>
      </c>
      <c r="K112" s="117">
        <v>0</v>
      </c>
      <c r="L112" s="117">
        <v>0</v>
      </c>
      <c r="M112" s="117">
        <v>0</v>
      </c>
      <c r="N112" s="117">
        <v>0</v>
      </c>
      <c r="O112" s="117">
        <v>0</v>
      </c>
      <c r="P112" s="117">
        <v>0</v>
      </c>
      <c r="Q112" s="117">
        <v>0</v>
      </c>
      <c r="R112" s="117">
        <v>0</v>
      </c>
      <c r="S112" s="117">
        <v>0</v>
      </c>
      <c r="T112" s="117">
        <v>0</v>
      </c>
      <c r="U112" s="117">
        <v>0</v>
      </c>
      <c r="V112" s="117">
        <v>0</v>
      </c>
      <c r="W112" s="117">
        <v>0</v>
      </c>
      <c r="X112" s="117">
        <v>0</v>
      </c>
      <c r="Y112" s="117">
        <v>0</v>
      </c>
      <c r="Z112" s="117">
        <v>0</v>
      </c>
      <c r="AA112" s="117">
        <v>0</v>
      </c>
      <c r="AB112" s="117">
        <v>0</v>
      </c>
      <c r="AC112" s="117">
        <v>0</v>
      </c>
      <c r="AD112" s="117">
        <v>0</v>
      </c>
      <c r="AE112" s="117">
        <v>0</v>
      </c>
      <c r="AF112" s="117">
        <v>0</v>
      </c>
      <c r="AG112" s="117">
        <v>0</v>
      </c>
      <c r="AH112" s="117">
        <v>0</v>
      </c>
      <c r="AI112" s="117">
        <v>0</v>
      </c>
      <c r="AJ112" s="117">
        <v>0</v>
      </c>
      <c r="AK112" s="117">
        <v>0</v>
      </c>
      <c r="AL112" s="117">
        <v>0</v>
      </c>
      <c r="AM112" s="117">
        <v>0</v>
      </c>
      <c r="AN112" s="117">
        <v>0</v>
      </c>
      <c r="AO112" s="117">
        <v>0</v>
      </c>
      <c r="AP112" s="117">
        <v>0</v>
      </c>
      <c r="AQ112" s="117">
        <v>0</v>
      </c>
      <c r="AR112" s="117">
        <v>0</v>
      </c>
      <c r="AS112" s="117">
        <v>0</v>
      </c>
      <c r="AT112" s="117">
        <v>0</v>
      </c>
      <c r="AU112" s="117">
        <v>0</v>
      </c>
      <c r="AV112" s="117">
        <v>0</v>
      </c>
      <c r="AW112" s="117">
        <v>0</v>
      </c>
      <c r="AX112" s="117">
        <v>0</v>
      </c>
      <c r="AY112" s="117">
        <v>0</v>
      </c>
      <c r="AZ112" s="117">
        <f t="shared" si="97"/>
        <v>0</v>
      </c>
      <c r="BA112" s="117">
        <f t="shared" si="98"/>
        <v>0</v>
      </c>
      <c r="BB112" s="117">
        <f t="shared" si="99"/>
        <v>0</v>
      </c>
      <c r="BC112" s="117">
        <f t="shared" si="100"/>
        <v>0</v>
      </c>
      <c r="BD112" s="117">
        <f t="shared" si="101"/>
        <v>0</v>
      </c>
      <c r="BE112" s="117">
        <f t="shared" si="102"/>
        <v>0</v>
      </c>
      <c r="BF112" s="117">
        <f t="shared" si="103"/>
        <v>0</v>
      </c>
      <c r="BG112" s="111">
        <f t="shared" si="104"/>
        <v>0</v>
      </c>
    </row>
    <row r="113" spans="1:59" ht="31.5">
      <c r="A113" s="149" t="s">
        <v>77</v>
      </c>
      <c r="B113" s="121" t="s">
        <v>249</v>
      </c>
      <c r="C113" s="120" t="s">
        <v>250</v>
      </c>
      <c r="D113" s="117">
        <v>0</v>
      </c>
      <c r="E113" s="117">
        <v>0</v>
      </c>
      <c r="F113" s="117">
        <v>0.57999999999999996</v>
      </c>
      <c r="G113" s="117">
        <v>0</v>
      </c>
      <c r="H113" s="117">
        <v>0</v>
      </c>
      <c r="I113" s="117">
        <v>0</v>
      </c>
      <c r="J113" s="117">
        <v>0</v>
      </c>
      <c r="K113" s="117">
        <v>0</v>
      </c>
      <c r="L113" s="117">
        <v>0</v>
      </c>
      <c r="M113" s="117">
        <v>0</v>
      </c>
      <c r="N113" s="117">
        <v>0</v>
      </c>
      <c r="O113" s="117">
        <v>0</v>
      </c>
      <c r="P113" s="117">
        <v>0</v>
      </c>
      <c r="Q113" s="117">
        <v>0</v>
      </c>
      <c r="R113" s="117">
        <v>0</v>
      </c>
      <c r="S113" s="117">
        <v>0</v>
      </c>
      <c r="T113" s="117">
        <v>0</v>
      </c>
      <c r="U113" s="117">
        <v>0</v>
      </c>
      <c r="V113" s="117">
        <v>0</v>
      </c>
      <c r="W113" s="117">
        <v>0</v>
      </c>
      <c r="X113" s="117">
        <v>0</v>
      </c>
      <c r="Y113" s="117">
        <v>0</v>
      </c>
      <c r="Z113" s="117">
        <v>0</v>
      </c>
      <c r="AA113" s="117">
        <v>0</v>
      </c>
      <c r="AB113" s="117">
        <v>0</v>
      </c>
      <c r="AC113" s="117">
        <v>0</v>
      </c>
      <c r="AD113" s="117">
        <v>0</v>
      </c>
      <c r="AE113" s="117">
        <v>0</v>
      </c>
      <c r="AF113" s="117">
        <v>0</v>
      </c>
      <c r="AG113" s="117">
        <v>0</v>
      </c>
      <c r="AH113" s="117">
        <v>0</v>
      </c>
      <c r="AI113" s="117">
        <v>0</v>
      </c>
      <c r="AJ113" s="117">
        <v>0</v>
      </c>
      <c r="AK113" s="117">
        <v>0</v>
      </c>
      <c r="AL113" s="117">
        <v>0</v>
      </c>
      <c r="AM113" s="117">
        <v>0</v>
      </c>
      <c r="AN113" s="117">
        <v>0</v>
      </c>
      <c r="AO113" s="117">
        <v>0</v>
      </c>
      <c r="AP113" s="117">
        <v>0</v>
      </c>
      <c r="AQ113" s="117">
        <v>0</v>
      </c>
      <c r="AR113" s="117">
        <v>0</v>
      </c>
      <c r="AS113" s="117">
        <v>0</v>
      </c>
      <c r="AT113" s="117">
        <v>0</v>
      </c>
      <c r="AU113" s="117">
        <v>0</v>
      </c>
      <c r="AV113" s="117">
        <v>0</v>
      </c>
      <c r="AW113" s="117">
        <v>0</v>
      </c>
      <c r="AX113" s="117">
        <v>0</v>
      </c>
      <c r="AY113" s="117">
        <v>0</v>
      </c>
      <c r="AZ113" s="117">
        <f t="shared" si="97"/>
        <v>0</v>
      </c>
      <c r="BA113" s="117">
        <f t="shared" si="98"/>
        <v>0</v>
      </c>
      <c r="BB113" s="117">
        <f t="shared" si="99"/>
        <v>0</v>
      </c>
      <c r="BC113" s="117">
        <f t="shared" si="100"/>
        <v>0</v>
      </c>
      <c r="BD113" s="117">
        <f t="shared" si="101"/>
        <v>0</v>
      </c>
      <c r="BE113" s="117">
        <f t="shared" si="102"/>
        <v>0</v>
      </c>
      <c r="BF113" s="117">
        <f t="shared" si="103"/>
        <v>0</v>
      </c>
      <c r="BG113" s="111">
        <f t="shared" si="104"/>
        <v>0</v>
      </c>
    </row>
    <row r="114" spans="1:59" ht="31.5">
      <c r="A114" s="149" t="s">
        <v>77</v>
      </c>
      <c r="B114" s="121" t="s">
        <v>251</v>
      </c>
      <c r="C114" s="120" t="s">
        <v>252</v>
      </c>
      <c r="D114" s="117">
        <v>0</v>
      </c>
      <c r="E114" s="117">
        <v>0</v>
      </c>
      <c r="F114" s="117">
        <v>0.71299999999999997</v>
      </c>
      <c r="G114" s="117">
        <v>0</v>
      </c>
      <c r="H114" s="117">
        <v>0</v>
      </c>
      <c r="I114" s="117">
        <v>0</v>
      </c>
      <c r="J114" s="117">
        <v>0</v>
      </c>
      <c r="K114" s="117">
        <v>0</v>
      </c>
      <c r="L114" s="117">
        <v>0</v>
      </c>
      <c r="M114" s="117">
        <v>0</v>
      </c>
      <c r="N114" s="117">
        <v>0</v>
      </c>
      <c r="O114" s="117">
        <v>0</v>
      </c>
      <c r="P114" s="117">
        <v>0</v>
      </c>
      <c r="Q114" s="117">
        <v>0</v>
      </c>
      <c r="R114" s="117">
        <v>0</v>
      </c>
      <c r="S114" s="117">
        <v>0</v>
      </c>
      <c r="T114" s="117">
        <v>0</v>
      </c>
      <c r="U114" s="117">
        <v>0</v>
      </c>
      <c r="V114" s="117">
        <v>0</v>
      </c>
      <c r="W114" s="117">
        <v>0</v>
      </c>
      <c r="X114" s="117">
        <v>0</v>
      </c>
      <c r="Y114" s="117">
        <v>0</v>
      </c>
      <c r="Z114" s="117">
        <v>0</v>
      </c>
      <c r="AA114" s="117">
        <v>0</v>
      </c>
      <c r="AB114" s="117">
        <v>0</v>
      </c>
      <c r="AC114" s="117">
        <v>0</v>
      </c>
      <c r="AD114" s="117">
        <v>0</v>
      </c>
      <c r="AE114" s="117">
        <v>0</v>
      </c>
      <c r="AF114" s="117">
        <v>0</v>
      </c>
      <c r="AG114" s="117">
        <v>0</v>
      </c>
      <c r="AH114" s="117">
        <v>0</v>
      </c>
      <c r="AI114" s="117">
        <v>0</v>
      </c>
      <c r="AJ114" s="117">
        <v>0</v>
      </c>
      <c r="AK114" s="117">
        <v>0</v>
      </c>
      <c r="AL114" s="117">
        <v>0</v>
      </c>
      <c r="AM114" s="117">
        <v>0</v>
      </c>
      <c r="AN114" s="117">
        <v>0</v>
      </c>
      <c r="AO114" s="117">
        <v>0</v>
      </c>
      <c r="AP114" s="117">
        <v>0</v>
      </c>
      <c r="AQ114" s="117">
        <v>0</v>
      </c>
      <c r="AR114" s="117">
        <v>0</v>
      </c>
      <c r="AS114" s="117">
        <v>0</v>
      </c>
      <c r="AT114" s="117">
        <v>0</v>
      </c>
      <c r="AU114" s="117">
        <v>0</v>
      </c>
      <c r="AV114" s="117">
        <v>0</v>
      </c>
      <c r="AW114" s="117">
        <v>0</v>
      </c>
      <c r="AX114" s="117">
        <v>0</v>
      </c>
      <c r="AY114" s="117">
        <v>0</v>
      </c>
      <c r="AZ114" s="117">
        <f t="shared" si="97"/>
        <v>0</v>
      </c>
      <c r="BA114" s="117">
        <f t="shared" si="98"/>
        <v>0</v>
      </c>
      <c r="BB114" s="117">
        <f t="shared" si="99"/>
        <v>0</v>
      </c>
      <c r="BC114" s="117">
        <f t="shared" si="100"/>
        <v>0</v>
      </c>
      <c r="BD114" s="117">
        <f t="shared" si="101"/>
        <v>0</v>
      </c>
      <c r="BE114" s="117">
        <f t="shared" si="102"/>
        <v>0</v>
      </c>
      <c r="BF114" s="117">
        <f t="shared" si="103"/>
        <v>0</v>
      </c>
      <c r="BG114" s="111">
        <f t="shared" si="104"/>
        <v>0</v>
      </c>
    </row>
    <row r="115" spans="1:59" ht="31.5">
      <c r="A115" s="149" t="s">
        <v>77</v>
      </c>
      <c r="B115" s="121" t="s">
        <v>253</v>
      </c>
      <c r="C115" s="120" t="s">
        <v>254</v>
      </c>
      <c r="D115" s="117">
        <v>0</v>
      </c>
      <c r="E115" s="117">
        <v>0</v>
      </c>
      <c r="F115" s="117">
        <v>0.216</v>
      </c>
      <c r="G115" s="117">
        <v>0</v>
      </c>
      <c r="H115" s="117">
        <v>0</v>
      </c>
      <c r="I115" s="117">
        <v>0</v>
      </c>
      <c r="J115" s="117">
        <v>0</v>
      </c>
      <c r="K115" s="117">
        <v>0</v>
      </c>
      <c r="L115" s="117">
        <v>0</v>
      </c>
      <c r="M115" s="117">
        <v>0</v>
      </c>
      <c r="N115" s="117">
        <v>0</v>
      </c>
      <c r="O115" s="117">
        <v>0</v>
      </c>
      <c r="P115" s="117">
        <v>0</v>
      </c>
      <c r="Q115" s="117">
        <v>0</v>
      </c>
      <c r="R115" s="117">
        <v>0</v>
      </c>
      <c r="S115" s="117">
        <v>0</v>
      </c>
      <c r="T115" s="117">
        <v>0</v>
      </c>
      <c r="U115" s="117">
        <v>0</v>
      </c>
      <c r="V115" s="117">
        <v>0</v>
      </c>
      <c r="W115" s="117">
        <v>0</v>
      </c>
      <c r="X115" s="117">
        <v>0</v>
      </c>
      <c r="Y115" s="117">
        <v>0</v>
      </c>
      <c r="Z115" s="117">
        <v>0</v>
      </c>
      <c r="AA115" s="117">
        <v>0</v>
      </c>
      <c r="AB115" s="117">
        <v>0</v>
      </c>
      <c r="AC115" s="117">
        <v>0</v>
      </c>
      <c r="AD115" s="117">
        <v>0</v>
      </c>
      <c r="AE115" s="117">
        <v>0</v>
      </c>
      <c r="AF115" s="117">
        <v>0</v>
      </c>
      <c r="AG115" s="117">
        <v>0</v>
      </c>
      <c r="AH115" s="117">
        <v>0</v>
      </c>
      <c r="AI115" s="117">
        <v>0</v>
      </c>
      <c r="AJ115" s="117">
        <v>0</v>
      </c>
      <c r="AK115" s="117">
        <v>0</v>
      </c>
      <c r="AL115" s="117">
        <v>0</v>
      </c>
      <c r="AM115" s="117">
        <v>0</v>
      </c>
      <c r="AN115" s="117">
        <v>0</v>
      </c>
      <c r="AO115" s="117">
        <v>0</v>
      </c>
      <c r="AP115" s="117">
        <v>0</v>
      </c>
      <c r="AQ115" s="117">
        <v>0</v>
      </c>
      <c r="AR115" s="117">
        <v>0</v>
      </c>
      <c r="AS115" s="117">
        <v>0</v>
      </c>
      <c r="AT115" s="117">
        <v>0</v>
      </c>
      <c r="AU115" s="117">
        <v>0</v>
      </c>
      <c r="AV115" s="117">
        <v>0</v>
      </c>
      <c r="AW115" s="117">
        <v>0</v>
      </c>
      <c r="AX115" s="117">
        <v>0</v>
      </c>
      <c r="AY115" s="117">
        <v>0</v>
      </c>
      <c r="AZ115" s="117">
        <f t="shared" si="97"/>
        <v>0</v>
      </c>
      <c r="BA115" s="117">
        <f t="shared" si="98"/>
        <v>0</v>
      </c>
      <c r="BB115" s="117">
        <f t="shared" si="99"/>
        <v>0</v>
      </c>
      <c r="BC115" s="117">
        <f t="shared" si="100"/>
        <v>0</v>
      </c>
      <c r="BD115" s="117">
        <f t="shared" si="101"/>
        <v>0</v>
      </c>
      <c r="BE115" s="117">
        <f t="shared" si="102"/>
        <v>0</v>
      </c>
      <c r="BF115" s="117">
        <f t="shared" si="103"/>
        <v>0</v>
      </c>
      <c r="BG115" s="111">
        <f t="shared" si="104"/>
        <v>0</v>
      </c>
    </row>
    <row r="116" spans="1:59" ht="31.5">
      <c r="A116" s="149" t="s">
        <v>77</v>
      </c>
      <c r="B116" s="121" t="s">
        <v>255</v>
      </c>
      <c r="C116" s="120" t="s">
        <v>256</v>
      </c>
      <c r="D116" s="117">
        <v>0</v>
      </c>
      <c r="E116" s="117">
        <v>0</v>
      </c>
      <c r="F116" s="117">
        <v>1.04</v>
      </c>
      <c r="G116" s="117">
        <v>0</v>
      </c>
      <c r="H116" s="117">
        <v>0</v>
      </c>
      <c r="I116" s="117">
        <v>0</v>
      </c>
      <c r="J116" s="117">
        <v>0</v>
      </c>
      <c r="K116" s="117">
        <v>0</v>
      </c>
      <c r="L116" s="117">
        <v>0</v>
      </c>
      <c r="M116" s="117">
        <v>0</v>
      </c>
      <c r="N116" s="117">
        <v>0</v>
      </c>
      <c r="O116" s="117">
        <v>0</v>
      </c>
      <c r="P116" s="117">
        <v>0</v>
      </c>
      <c r="Q116" s="117">
        <v>0</v>
      </c>
      <c r="R116" s="117">
        <v>0</v>
      </c>
      <c r="S116" s="117">
        <v>0</v>
      </c>
      <c r="T116" s="117">
        <v>0</v>
      </c>
      <c r="U116" s="117">
        <v>0</v>
      </c>
      <c r="V116" s="117">
        <v>0</v>
      </c>
      <c r="W116" s="117">
        <v>0</v>
      </c>
      <c r="X116" s="117">
        <v>0</v>
      </c>
      <c r="Y116" s="117">
        <v>0</v>
      </c>
      <c r="Z116" s="117">
        <v>0</v>
      </c>
      <c r="AA116" s="117">
        <v>0</v>
      </c>
      <c r="AB116" s="117">
        <v>0</v>
      </c>
      <c r="AC116" s="117">
        <v>0</v>
      </c>
      <c r="AD116" s="117">
        <v>0</v>
      </c>
      <c r="AE116" s="117">
        <v>0</v>
      </c>
      <c r="AF116" s="117">
        <v>0</v>
      </c>
      <c r="AG116" s="117">
        <v>0</v>
      </c>
      <c r="AH116" s="117">
        <v>0</v>
      </c>
      <c r="AI116" s="117">
        <v>0</v>
      </c>
      <c r="AJ116" s="117">
        <v>0</v>
      </c>
      <c r="AK116" s="117">
        <v>0</v>
      </c>
      <c r="AL116" s="117">
        <v>0</v>
      </c>
      <c r="AM116" s="117">
        <v>0</v>
      </c>
      <c r="AN116" s="117">
        <v>0</v>
      </c>
      <c r="AO116" s="117">
        <v>0</v>
      </c>
      <c r="AP116" s="117">
        <v>0</v>
      </c>
      <c r="AQ116" s="117">
        <v>0</v>
      </c>
      <c r="AR116" s="117">
        <v>0</v>
      </c>
      <c r="AS116" s="117">
        <v>0</v>
      </c>
      <c r="AT116" s="117">
        <v>0</v>
      </c>
      <c r="AU116" s="117">
        <v>0</v>
      </c>
      <c r="AV116" s="117">
        <v>0</v>
      </c>
      <c r="AW116" s="117">
        <v>0</v>
      </c>
      <c r="AX116" s="117">
        <v>0</v>
      </c>
      <c r="AY116" s="117">
        <v>0</v>
      </c>
      <c r="AZ116" s="117">
        <f t="shared" si="97"/>
        <v>0</v>
      </c>
      <c r="BA116" s="117">
        <f t="shared" si="98"/>
        <v>0</v>
      </c>
      <c r="BB116" s="117">
        <f t="shared" si="99"/>
        <v>0</v>
      </c>
      <c r="BC116" s="117">
        <f t="shared" si="100"/>
        <v>0</v>
      </c>
      <c r="BD116" s="117">
        <f t="shared" si="101"/>
        <v>0</v>
      </c>
      <c r="BE116" s="117">
        <f t="shared" si="102"/>
        <v>0</v>
      </c>
      <c r="BF116" s="117">
        <f t="shared" si="103"/>
        <v>0</v>
      </c>
      <c r="BG116" s="111">
        <f t="shared" si="104"/>
        <v>0</v>
      </c>
    </row>
    <row r="117" spans="1:59" ht="31.5">
      <c r="A117" s="149" t="s">
        <v>77</v>
      </c>
      <c r="B117" s="121" t="s">
        <v>257</v>
      </c>
      <c r="C117" s="120" t="s">
        <v>258</v>
      </c>
      <c r="D117" s="117">
        <v>0</v>
      </c>
      <c r="E117" s="117">
        <v>0</v>
      </c>
      <c r="F117" s="117">
        <v>0.35299999999999998</v>
      </c>
      <c r="G117" s="117">
        <v>0</v>
      </c>
      <c r="H117" s="117">
        <v>0</v>
      </c>
      <c r="I117" s="117">
        <v>0</v>
      </c>
      <c r="J117" s="117">
        <v>0</v>
      </c>
      <c r="K117" s="117">
        <v>0</v>
      </c>
      <c r="L117" s="117">
        <v>0</v>
      </c>
      <c r="M117" s="117">
        <v>0</v>
      </c>
      <c r="N117" s="117">
        <v>0</v>
      </c>
      <c r="O117" s="117">
        <v>0</v>
      </c>
      <c r="P117" s="117">
        <v>0</v>
      </c>
      <c r="Q117" s="117">
        <v>0</v>
      </c>
      <c r="R117" s="117">
        <v>0</v>
      </c>
      <c r="S117" s="117">
        <v>0</v>
      </c>
      <c r="T117" s="117">
        <v>0</v>
      </c>
      <c r="U117" s="117">
        <v>0</v>
      </c>
      <c r="V117" s="117">
        <v>0</v>
      </c>
      <c r="W117" s="117">
        <v>0</v>
      </c>
      <c r="X117" s="117">
        <v>0</v>
      </c>
      <c r="Y117" s="117">
        <v>0</v>
      </c>
      <c r="Z117" s="117">
        <v>0</v>
      </c>
      <c r="AA117" s="117">
        <v>0</v>
      </c>
      <c r="AB117" s="117">
        <v>0</v>
      </c>
      <c r="AC117" s="117">
        <v>0</v>
      </c>
      <c r="AD117" s="117">
        <v>0</v>
      </c>
      <c r="AE117" s="117">
        <v>0</v>
      </c>
      <c r="AF117" s="117">
        <v>0</v>
      </c>
      <c r="AG117" s="117">
        <v>0</v>
      </c>
      <c r="AH117" s="117">
        <v>0</v>
      </c>
      <c r="AI117" s="117">
        <v>0</v>
      </c>
      <c r="AJ117" s="117">
        <v>0</v>
      </c>
      <c r="AK117" s="117">
        <v>0</v>
      </c>
      <c r="AL117" s="117">
        <v>0</v>
      </c>
      <c r="AM117" s="117">
        <v>0</v>
      </c>
      <c r="AN117" s="117">
        <v>0</v>
      </c>
      <c r="AO117" s="117">
        <v>0</v>
      </c>
      <c r="AP117" s="117">
        <v>0</v>
      </c>
      <c r="AQ117" s="117">
        <v>0</v>
      </c>
      <c r="AR117" s="117">
        <v>0</v>
      </c>
      <c r="AS117" s="117">
        <v>0</v>
      </c>
      <c r="AT117" s="117">
        <v>0</v>
      </c>
      <c r="AU117" s="117">
        <v>0</v>
      </c>
      <c r="AV117" s="117">
        <v>0</v>
      </c>
      <c r="AW117" s="117">
        <v>0</v>
      </c>
      <c r="AX117" s="117">
        <v>0</v>
      </c>
      <c r="AY117" s="117">
        <v>0</v>
      </c>
      <c r="AZ117" s="117">
        <f t="shared" si="97"/>
        <v>0</v>
      </c>
      <c r="BA117" s="117">
        <f t="shared" si="98"/>
        <v>0</v>
      </c>
      <c r="BB117" s="117">
        <f t="shared" si="99"/>
        <v>0</v>
      </c>
      <c r="BC117" s="117">
        <f t="shared" si="100"/>
        <v>0</v>
      </c>
      <c r="BD117" s="117">
        <f t="shared" si="101"/>
        <v>0</v>
      </c>
      <c r="BE117" s="117">
        <f t="shared" si="102"/>
        <v>0</v>
      </c>
      <c r="BF117" s="117">
        <f t="shared" si="103"/>
        <v>0</v>
      </c>
      <c r="BG117" s="111">
        <f t="shared" si="104"/>
        <v>0</v>
      </c>
    </row>
    <row r="118" spans="1:59">
      <c r="A118" s="147" t="s">
        <v>79</v>
      </c>
      <c r="B118" s="41" t="s">
        <v>80</v>
      </c>
      <c r="C118" s="106" t="s">
        <v>24</v>
      </c>
      <c r="D118" s="2">
        <f t="shared" ref="D118:AI118" si="105">IF((COUNTIF(D119:D163,"нд"))=(COUNTA(D119:D163)),"нд",SUMIF(D119:D163,"&gt;0",D119:D163))</f>
        <v>2</v>
      </c>
      <c r="E118" s="2">
        <f t="shared" si="105"/>
        <v>0</v>
      </c>
      <c r="F118" s="2">
        <f t="shared" si="105"/>
        <v>325.02900000000005</v>
      </c>
      <c r="G118" s="2">
        <f t="shared" si="105"/>
        <v>0</v>
      </c>
      <c r="H118" s="2">
        <f t="shared" si="105"/>
        <v>0</v>
      </c>
      <c r="I118" s="2">
        <f t="shared" si="105"/>
        <v>0</v>
      </c>
      <c r="J118" s="2">
        <f t="shared" si="105"/>
        <v>0</v>
      </c>
      <c r="K118" s="2">
        <f t="shared" si="105"/>
        <v>0</v>
      </c>
      <c r="L118" s="2">
        <f t="shared" si="105"/>
        <v>0</v>
      </c>
      <c r="M118" s="2">
        <f t="shared" si="105"/>
        <v>0</v>
      </c>
      <c r="N118" s="2">
        <f t="shared" si="105"/>
        <v>0</v>
      </c>
      <c r="O118" s="2">
        <f t="shared" si="105"/>
        <v>0</v>
      </c>
      <c r="P118" s="2">
        <f t="shared" si="105"/>
        <v>0</v>
      </c>
      <c r="Q118" s="2">
        <f t="shared" si="105"/>
        <v>0</v>
      </c>
      <c r="R118" s="2">
        <f t="shared" si="105"/>
        <v>0</v>
      </c>
      <c r="S118" s="2">
        <f t="shared" si="105"/>
        <v>0</v>
      </c>
      <c r="T118" s="2">
        <f t="shared" si="105"/>
        <v>0</v>
      </c>
      <c r="U118" s="2">
        <f t="shared" si="105"/>
        <v>0</v>
      </c>
      <c r="V118" s="2">
        <f t="shared" si="105"/>
        <v>0</v>
      </c>
      <c r="W118" s="2">
        <f t="shared" si="105"/>
        <v>0</v>
      </c>
      <c r="X118" s="2">
        <f t="shared" si="105"/>
        <v>0</v>
      </c>
      <c r="Y118" s="2">
        <f t="shared" si="105"/>
        <v>0</v>
      </c>
      <c r="Z118" s="2">
        <f t="shared" si="105"/>
        <v>0</v>
      </c>
      <c r="AA118" s="2">
        <f t="shared" si="105"/>
        <v>0</v>
      </c>
      <c r="AB118" s="2">
        <f t="shared" si="105"/>
        <v>0</v>
      </c>
      <c r="AC118" s="2">
        <f t="shared" si="105"/>
        <v>0</v>
      </c>
      <c r="AD118" s="2">
        <f t="shared" si="105"/>
        <v>0</v>
      </c>
      <c r="AE118" s="2">
        <f t="shared" si="105"/>
        <v>0</v>
      </c>
      <c r="AF118" s="2">
        <f t="shared" si="105"/>
        <v>0</v>
      </c>
      <c r="AG118" s="2">
        <f t="shared" si="105"/>
        <v>0</v>
      </c>
      <c r="AH118" s="2">
        <f t="shared" si="105"/>
        <v>0</v>
      </c>
      <c r="AI118" s="2">
        <f t="shared" si="105"/>
        <v>0</v>
      </c>
      <c r="AJ118" s="2">
        <f t="shared" ref="AJ118:BG118" si="106">IF((COUNTIF(AJ119:AJ163,"нд"))=(COUNTA(AJ119:AJ163)),"нд",SUMIF(AJ119:AJ163,"&gt;0",AJ119:AJ163))</f>
        <v>0</v>
      </c>
      <c r="AK118" s="2">
        <f t="shared" si="106"/>
        <v>0</v>
      </c>
      <c r="AL118" s="2">
        <f t="shared" si="106"/>
        <v>0</v>
      </c>
      <c r="AM118" s="2">
        <f t="shared" si="106"/>
        <v>0</v>
      </c>
      <c r="AN118" s="2">
        <f t="shared" si="106"/>
        <v>0</v>
      </c>
      <c r="AO118" s="2">
        <f t="shared" si="106"/>
        <v>0</v>
      </c>
      <c r="AP118" s="2">
        <f t="shared" si="106"/>
        <v>0</v>
      </c>
      <c r="AQ118" s="2">
        <f t="shared" si="106"/>
        <v>0</v>
      </c>
      <c r="AR118" s="2">
        <f t="shared" si="106"/>
        <v>0</v>
      </c>
      <c r="AS118" s="2">
        <f t="shared" si="106"/>
        <v>0</v>
      </c>
      <c r="AT118" s="2">
        <f t="shared" si="106"/>
        <v>0</v>
      </c>
      <c r="AU118" s="2">
        <f t="shared" si="106"/>
        <v>0</v>
      </c>
      <c r="AV118" s="2">
        <f t="shared" si="106"/>
        <v>0</v>
      </c>
      <c r="AW118" s="2">
        <f t="shared" si="106"/>
        <v>0</v>
      </c>
      <c r="AX118" s="2">
        <f t="shared" si="106"/>
        <v>0</v>
      </c>
      <c r="AY118" s="2">
        <f t="shared" si="106"/>
        <v>0</v>
      </c>
      <c r="AZ118" s="2">
        <f t="shared" si="106"/>
        <v>0</v>
      </c>
      <c r="BA118" s="2">
        <f t="shared" si="106"/>
        <v>0</v>
      </c>
      <c r="BB118" s="2">
        <f t="shared" si="106"/>
        <v>0</v>
      </c>
      <c r="BC118" s="2">
        <f t="shared" si="106"/>
        <v>0</v>
      </c>
      <c r="BD118" s="2">
        <f t="shared" si="106"/>
        <v>0</v>
      </c>
      <c r="BE118" s="2">
        <f t="shared" si="106"/>
        <v>0</v>
      </c>
      <c r="BF118" s="2">
        <f t="shared" si="106"/>
        <v>0</v>
      </c>
      <c r="BG118" s="68">
        <f t="shared" si="106"/>
        <v>0</v>
      </c>
    </row>
    <row r="119" spans="1:59">
      <c r="A119" s="149" t="s">
        <v>79</v>
      </c>
      <c r="B119" s="121" t="s">
        <v>259</v>
      </c>
      <c r="C119" s="120" t="s">
        <v>260</v>
      </c>
      <c r="D119" s="117">
        <v>0</v>
      </c>
      <c r="E119" s="117">
        <v>0</v>
      </c>
      <c r="F119" s="117">
        <v>6.1630000000000003</v>
      </c>
      <c r="G119" s="117">
        <v>0</v>
      </c>
      <c r="H119" s="117">
        <v>0</v>
      </c>
      <c r="I119" s="117">
        <v>0</v>
      </c>
      <c r="J119" s="117">
        <v>0</v>
      </c>
      <c r="K119" s="117">
        <v>0</v>
      </c>
      <c r="L119" s="117">
        <v>0</v>
      </c>
      <c r="M119" s="117">
        <v>0</v>
      </c>
      <c r="N119" s="117">
        <v>0</v>
      </c>
      <c r="O119" s="117">
        <v>0</v>
      </c>
      <c r="P119" s="117">
        <v>0</v>
      </c>
      <c r="Q119" s="117">
        <v>0</v>
      </c>
      <c r="R119" s="117">
        <v>0</v>
      </c>
      <c r="S119" s="117">
        <v>0</v>
      </c>
      <c r="T119" s="117">
        <v>0</v>
      </c>
      <c r="U119" s="117">
        <v>0</v>
      </c>
      <c r="V119" s="117">
        <v>0</v>
      </c>
      <c r="W119" s="117">
        <v>0</v>
      </c>
      <c r="X119" s="117">
        <v>0</v>
      </c>
      <c r="Y119" s="117">
        <v>0</v>
      </c>
      <c r="Z119" s="117">
        <v>0</v>
      </c>
      <c r="AA119" s="117">
        <v>0</v>
      </c>
      <c r="AB119" s="117">
        <v>0</v>
      </c>
      <c r="AC119" s="117">
        <v>0</v>
      </c>
      <c r="AD119" s="117">
        <v>0</v>
      </c>
      <c r="AE119" s="117">
        <v>0</v>
      </c>
      <c r="AF119" s="117">
        <v>0</v>
      </c>
      <c r="AG119" s="117">
        <v>0</v>
      </c>
      <c r="AH119" s="117">
        <v>0</v>
      </c>
      <c r="AI119" s="117">
        <v>0</v>
      </c>
      <c r="AJ119" s="117">
        <v>0</v>
      </c>
      <c r="AK119" s="117">
        <v>0</v>
      </c>
      <c r="AL119" s="117">
        <v>0</v>
      </c>
      <c r="AM119" s="117">
        <v>0</v>
      </c>
      <c r="AN119" s="117">
        <v>0</v>
      </c>
      <c r="AO119" s="117">
        <v>0</v>
      </c>
      <c r="AP119" s="117">
        <v>0</v>
      </c>
      <c r="AQ119" s="117">
        <v>0</v>
      </c>
      <c r="AR119" s="117">
        <v>0</v>
      </c>
      <c r="AS119" s="117">
        <v>0</v>
      </c>
      <c r="AT119" s="117">
        <v>0</v>
      </c>
      <c r="AU119" s="117">
        <v>0</v>
      </c>
      <c r="AV119" s="117">
        <v>0</v>
      </c>
      <c r="AW119" s="117">
        <v>0</v>
      </c>
      <c r="AX119" s="117">
        <v>0</v>
      </c>
      <c r="AY119" s="117">
        <v>0</v>
      </c>
      <c r="AZ119" s="117">
        <f t="shared" ref="AZ119:AZ163" si="107">L119+T119+AB119+AJ119+AR119</f>
        <v>0</v>
      </c>
      <c r="BA119" s="117">
        <f t="shared" ref="BA119:BA163" si="108">M119+U119+AC119+AK119+AS119</f>
        <v>0</v>
      </c>
      <c r="BB119" s="117">
        <f t="shared" ref="BB119:BB163" si="109">N119+V119+AD119+AL119+AT119</f>
        <v>0</v>
      </c>
      <c r="BC119" s="117">
        <f t="shared" ref="BC119:BC163" si="110">O119+W119+AE119+AM119+AU119</f>
        <v>0</v>
      </c>
      <c r="BD119" s="117">
        <f t="shared" ref="BD119:BD163" si="111">P119+X119+AF119+AN119+AV119</f>
        <v>0</v>
      </c>
      <c r="BE119" s="117">
        <f t="shared" ref="BE119:BE163" si="112">Q119+Y119+AG119+AO119+AW119</f>
        <v>0</v>
      </c>
      <c r="BF119" s="117">
        <f t="shared" ref="BF119:BF163" si="113">R119+Z119+AH119+AP119+AX119</f>
        <v>0</v>
      </c>
      <c r="BG119" s="111">
        <f t="shared" ref="BG119:BG163" si="114">S119+AA119+AI119+AQ119+AY119</f>
        <v>0</v>
      </c>
    </row>
    <row r="120" spans="1:59">
      <c r="A120" s="149" t="s">
        <v>79</v>
      </c>
      <c r="B120" s="121" t="s">
        <v>262</v>
      </c>
      <c r="C120" s="120" t="s">
        <v>263</v>
      </c>
      <c r="D120" s="117">
        <v>0</v>
      </c>
      <c r="E120" s="117">
        <v>0</v>
      </c>
      <c r="F120" s="117">
        <v>1.64</v>
      </c>
      <c r="G120" s="117">
        <v>0</v>
      </c>
      <c r="H120" s="117">
        <v>0</v>
      </c>
      <c r="I120" s="117">
        <v>0</v>
      </c>
      <c r="J120" s="117">
        <v>0</v>
      </c>
      <c r="K120" s="117">
        <v>0</v>
      </c>
      <c r="L120" s="117">
        <v>0</v>
      </c>
      <c r="M120" s="117">
        <v>0</v>
      </c>
      <c r="N120" s="117">
        <v>0</v>
      </c>
      <c r="O120" s="117">
        <v>0</v>
      </c>
      <c r="P120" s="117">
        <v>0</v>
      </c>
      <c r="Q120" s="117">
        <v>0</v>
      </c>
      <c r="R120" s="117">
        <v>0</v>
      </c>
      <c r="S120" s="117">
        <v>0</v>
      </c>
      <c r="T120" s="117">
        <v>0</v>
      </c>
      <c r="U120" s="117">
        <v>0</v>
      </c>
      <c r="V120" s="117">
        <v>0</v>
      </c>
      <c r="W120" s="117">
        <v>0</v>
      </c>
      <c r="X120" s="117">
        <v>0</v>
      </c>
      <c r="Y120" s="117">
        <v>0</v>
      </c>
      <c r="Z120" s="117">
        <v>0</v>
      </c>
      <c r="AA120" s="117">
        <v>0</v>
      </c>
      <c r="AB120" s="117">
        <v>0</v>
      </c>
      <c r="AC120" s="117">
        <v>0</v>
      </c>
      <c r="AD120" s="117">
        <v>0</v>
      </c>
      <c r="AE120" s="117">
        <v>0</v>
      </c>
      <c r="AF120" s="117">
        <v>0</v>
      </c>
      <c r="AG120" s="117">
        <v>0</v>
      </c>
      <c r="AH120" s="117">
        <v>0</v>
      </c>
      <c r="AI120" s="117">
        <v>0</v>
      </c>
      <c r="AJ120" s="117">
        <v>0</v>
      </c>
      <c r="AK120" s="117">
        <v>0</v>
      </c>
      <c r="AL120" s="117">
        <v>0</v>
      </c>
      <c r="AM120" s="117">
        <v>0</v>
      </c>
      <c r="AN120" s="117">
        <v>0</v>
      </c>
      <c r="AO120" s="117">
        <v>0</v>
      </c>
      <c r="AP120" s="117">
        <v>0</v>
      </c>
      <c r="AQ120" s="117">
        <v>0</v>
      </c>
      <c r="AR120" s="117">
        <v>0</v>
      </c>
      <c r="AS120" s="117">
        <v>0</v>
      </c>
      <c r="AT120" s="117">
        <v>0</v>
      </c>
      <c r="AU120" s="117">
        <v>0</v>
      </c>
      <c r="AV120" s="117">
        <v>0</v>
      </c>
      <c r="AW120" s="117">
        <v>0</v>
      </c>
      <c r="AX120" s="117">
        <v>0</v>
      </c>
      <c r="AY120" s="117">
        <v>0</v>
      </c>
      <c r="AZ120" s="117">
        <f t="shared" si="107"/>
        <v>0</v>
      </c>
      <c r="BA120" s="117">
        <f t="shared" si="108"/>
        <v>0</v>
      </c>
      <c r="BB120" s="117">
        <f t="shared" si="109"/>
        <v>0</v>
      </c>
      <c r="BC120" s="117">
        <f t="shared" si="110"/>
        <v>0</v>
      </c>
      <c r="BD120" s="117">
        <f t="shared" si="111"/>
        <v>0</v>
      </c>
      <c r="BE120" s="117">
        <f t="shared" si="112"/>
        <v>0</v>
      </c>
      <c r="BF120" s="117">
        <f t="shared" si="113"/>
        <v>0</v>
      </c>
      <c r="BG120" s="111">
        <f t="shared" si="114"/>
        <v>0</v>
      </c>
    </row>
    <row r="121" spans="1:59" ht="31.5">
      <c r="A121" s="149" t="s">
        <v>79</v>
      </c>
      <c r="B121" s="121" t="s">
        <v>264</v>
      </c>
      <c r="C121" s="120" t="s">
        <v>265</v>
      </c>
      <c r="D121" s="117">
        <v>0</v>
      </c>
      <c r="E121" s="117">
        <v>0</v>
      </c>
      <c r="F121" s="117">
        <v>1.62</v>
      </c>
      <c r="G121" s="117">
        <v>0</v>
      </c>
      <c r="H121" s="117">
        <v>0</v>
      </c>
      <c r="I121" s="117">
        <v>0</v>
      </c>
      <c r="J121" s="117">
        <v>0</v>
      </c>
      <c r="K121" s="117">
        <v>0</v>
      </c>
      <c r="L121" s="117">
        <v>0</v>
      </c>
      <c r="M121" s="117">
        <v>0</v>
      </c>
      <c r="N121" s="117">
        <v>0</v>
      </c>
      <c r="O121" s="117">
        <v>0</v>
      </c>
      <c r="P121" s="117">
        <v>0</v>
      </c>
      <c r="Q121" s="117">
        <v>0</v>
      </c>
      <c r="R121" s="117">
        <v>0</v>
      </c>
      <c r="S121" s="117">
        <v>0</v>
      </c>
      <c r="T121" s="117">
        <v>0</v>
      </c>
      <c r="U121" s="117">
        <v>0</v>
      </c>
      <c r="V121" s="117">
        <v>0</v>
      </c>
      <c r="W121" s="117">
        <v>0</v>
      </c>
      <c r="X121" s="117">
        <v>0</v>
      </c>
      <c r="Y121" s="117">
        <v>0</v>
      </c>
      <c r="Z121" s="117">
        <v>0</v>
      </c>
      <c r="AA121" s="117">
        <v>0</v>
      </c>
      <c r="AB121" s="117">
        <v>0</v>
      </c>
      <c r="AC121" s="117">
        <v>0</v>
      </c>
      <c r="AD121" s="117">
        <v>0</v>
      </c>
      <c r="AE121" s="117">
        <v>0</v>
      </c>
      <c r="AF121" s="117">
        <v>0</v>
      </c>
      <c r="AG121" s="117">
        <v>0</v>
      </c>
      <c r="AH121" s="117">
        <v>0</v>
      </c>
      <c r="AI121" s="117">
        <v>0</v>
      </c>
      <c r="AJ121" s="117">
        <v>0</v>
      </c>
      <c r="AK121" s="117">
        <v>0</v>
      </c>
      <c r="AL121" s="117">
        <v>0</v>
      </c>
      <c r="AM121" s="117">
        <v>0</v>
      </c>
      <c r="AN121" s="117">
        <v>0</v>
      </c>
      <c r="AO121" s="117">
        <v>0</v>
      </c>
      <c r="AP121" s="117">
        <v>0</v>
      </c>
      <c r="AQ121" s="117">
        <v>0</v>
      </c>
      <c r="AR121" s="117">
        <v>0</v>
      </c>
      <c r="AS121" s="117">
        <v>0</v>
      </c>
      <c r="AT121" s="117">
        <v>0</v>
      </c>
      <c r="AU121" s="117">
        <v>0</v>
      </c>
      <c r="AV121" s="117">
        <v>0</v>
      </c>
      <c r="AW121" s="117">
        <v>0</v>
      </c>
      <c r="AX121" s="117">
        <v>0</v>
      </c>
      <c r="AY121" s="117">
        <v>0</v>
      </c>
      <c r="AZ121" s="117">
        <f t="shared" si="107"/>
        <v>0</v>
      </c>
      <c r="BA121" s="117">
        <f t="shared" si="108"/>
        <v>0</v>
      </c>
      <c r="BB121" s="117">
        <f t="shared" si="109"/>
        <v>0</v>
      </c>
      <c r="BC121" s="117">
        <f t="shared" si="110"/>
        <v>0</v>
      </c>
      <c r="BD121" s="117">
        <f t="shared" si="111"/>
        <v>0</v>
      </c>
      <c r="BE121" s="117">
        <f t="shared" si="112"/>
        <v>0</v>
      </c>
      <c r="BF121" s="117">
        <f t="shared" si="113"/>
        <v>0</v>
      </c>
      <c r="BG121" s="111">
        <f t="shared" si="114"/>
        <v>0</v>
      </c>
    </row>
    <row r="122" spans="1:59">
      <c r="A122" s="149" t="s">
        <v>79</v>
      </c>
      <c r="B122" s="121" t="s">
        <v>266</v>
      </c>
      <c r="C122" s="120" t="s">
        <v>267</v>
      </c>
      <c r="D122" s="117">
        <v>0</v>
      </c>
      <c r="E122" s="117">
        <v>0</v>
      </c>
      <c r="F122" s="117">
        <v>1.21</v>
      </c>
      <c r="G122" s="117">
        <v>0</v>
      </c>
      <c r="H122" s="117">
        <v>0</v>
      </c>
      <c r="I122" s="117">
        <v>0</v>
      </c>
      <c r="J122" s="117">
        <v>0</v>
      </c>
      <c r="K122" s="117">
        <v>0</v>
      </c>
      <c r="L122" s="117">
        <v>0</v>
      </c>
      <c r="M122" s="117">
        <v>0</v>
      </c>
      <c r="N122" s="117">
        <v>0</v>
      </c>
      <c r="O122" s="117">
        <v>0</v>
      </c>
      <c r="P122" s="117">
        <v>0</v>
      </c>
      <c r="Q122" s="117">
        <v>0</v>
      </c>
      <c r="R122" s="117">
        <v>0</v>
      </c>
      <c r="S122" s="117">
        <v>0</v>
      </c>
      <c r="T122" s="117">
        <v>0</v>
      </c>
      <c r="U122" s="117">
        <v>0</v>
      </c>
      <c r="V122" s="117">
        <v>0</v>
      </c>
      <c r="W122" s="117">
        <v>0</v>
      </c>
      <c r="X122" s="117">
        <v>0</v>
      </c>
      <c r="Y122" s="117">
        <v>0</v>
      </c>
      <c r="Z122" s="117">
        <v>0</v>
      </c>
      <c r="AA122" s="117">
        <v>0</v>
      </c>
      <c r="AB122" s="117">
        <v>0</v>
      </c>
      <c r="AC122" s="117">
        <v>0</v>
      </c>
      <c r="AD122" s="117">
        <v>0</v>
      </c>
      <c r="AE122" s="117">
        <v>0</v>
      </c>
      <c r="AF122" s="117">
        <v>0</v>
      </c>
      <c r="AG122" s="117">
        <v>0</v>
      </c>
      <c r="AH122" s="117">
        <v>0</v>
      </c>
      <c r="AI122" s="117">
        <v>0</v>
      </c>
      <c r="AJ122" s="117">
        <v>0</v>
      </c>
      <c r="AK122" s="117">
        <v>0</v>
      </c>
      <c r="AL122" s="117">
        <v>0</v>
      </c>
      <c r="AM122" s="117">
        <v>0</v>
      </c>
      <c r="AN122" s="117">
        <v>0</v>
      </c>
      <c r="AO122" s="117">
        <v>0</v>
      </c>
      <c r="AP122" s="117">
        <v>0</v>
      </c>
      <c r="AQ122" s="117">
        <v>0</v>
      </c>
      <c r="AR122" s="117">
        <v>0</v>
      </c>
      <c r="AS122" s="117">
        <v>0</v>
      </c>
      <c r="AT122" s="117">
        <v>0</v>
      </c>
      <c r="AU122" s="117">
        <v>0</v>
      </c>
      <c r="AV122" s="117">
        <v>0</v>
      </c>
      <c r="AW122" s="117">
        <v>0</v>
      </c>
      <c r="AX122" s="117">
        <v>0</v>
      </c>
      <c r="AY122" s="117">
        <v>0</v>
      </c>
      <c r="AZ122" s="117">
        <f t="shared" si="107"/>
        <v>0</v>
      </c>
      <c r="BA122" s="117">
        <f t="shared" si="108"/>
        <v>0</v>
      </c>
      <c r="BB122" s="117">
        <f t="shared" si="109"/>
        <v>0</v>
      </c>
      <c r="BC122" s="117">
        <f t="shared" si="110"/>
        <v>0</v>
      </c>
      <c r="BD122" s="117">
        <f t="shared" si="111"/>
        <v>0</v>
      </c>
      <c r="BE122" s="117">
        <f t="shared" si="112"/>
        <v>0</v>
      </c>
      <c r="BF122" s="117">
        <f t="shared" si="113"/>
        <v>0</v>
      </c>
      <c r="BG122" s="111">
        <f t="shared" si="114"/>
        <v>0</v>
      </c>
    </row>
    <row r="123" spans="1:59" ht="31.5">
      <c r="A123" s="149" t="s">
        <v>79</v>
      </c>
      <c r="B123" s="121" t="s">
        <v>268</v>
      </c>
      <c r="C123" s="120" t="s">
        <v>269</v>
      </c>
      <c r="D123" s="117">
        <v>0</v>
      </c>
      <c r="E123" s="117">
        <v>0</v>
      </c>
      <c r="F123" s="117">
        <v>1.86</v>
      </c>
      <c r="G123" s="117">
        <v>0</v>
      </c>
      <c r="H123" s="117">
        <v>0</v>
      </c>
      <c r="I123" s="117">
        <v>0</v>
      </c>
      <c r="J123" s="117">
        <v>0</v>
      </c>
      <c r="K123" s="117">
        <v>0</v>
      </c>
      <c r="L123" s="117">
        <v>0</v>
      </c>
      <c r="M123" s="117">
        <v>0</v>
      </c>
      <c r="N123" s="117">
        <v>0</v>
      </c>
      <c r="O123" s="117">
        <v>0</v>
      </c>
      <c r="P123" s="117">
        <v>0</v>
      </c>
      <c r="Q123" s="117">
        <v>0</v>
      </c>
      <c r="R123" s="117">
        <v>0</v>
      </c>
      <c r="S123" s="117">
        <v>0</v>
      </c>
      <c r="T123" s="117">
        <v>0</v>
      </c>
      <c r="U123" s="117">
        <v>0</v>
      </c>
      <c r="V123" s="117">
        <v>0</v>
      </c>
      <c r="W123" s="117">
        <v>0</v>
      </c>
      <c r="X123" s="117">
        <v>0</v>
      </c>
      <c r="Y123" s="117">
        <v>0</v>
      </c>
      <c r="Z123" s="117">
        <v>0</v>
      </c>
      <c r="AA123" s="117">
        <v>0</v>
      </c>
      <c r="AB123" s="117">
        <v>0</v>
      </c>
      <c r="AC123" s="117">
        <v>0</v>
      </c>
      <c r="AD123" s="117">
        <v>0</v>
      </c>
      <c r="AE123" s="117">
        <v>0</v>
      </c>
      <c r="AF123" s="117">
        <v>0</v>
      </c>
      <c r="AG123" s="117">
        <v>0</v>
      </c>
      <c r="AH123" s="117">
        <v>0</v>
      </c>
      <c r="AI123" s="117">
        <v>0</v>
      </c>
      <c r="AJ123" s="117">
        <v>0</v>
      </c>
      <c r="AK123" s="117">
        <v>0</v>
      </c>
      <c r="AL123" s="117">
        <v>0</v>
      </c>
      <c r="AM123" s="117">
        <v>0</v>
      </c>
      <c r="AN123" s="117">
        <v>0</v>
      </c>
      <c r="AO123" s="117">
        <v>0</v>
      </c>
      <c r="AP123" s="117">
        <v>0</v>
      </c>
      <c r="AQ123" s="117">
        <v>0</v>
      </c>
      <c r="AR123" s="117">
        <v>0</v>
      </c>
      <c r="AS123" s="117">
        <v>0</v>
      </c>
      <c r="AT123" s="117">
        <v>0</v>
      </c>
      <c r="AU123" s="117">
        <v>0</v>
      </c>
      <c r="AV123" s="117">
        <v>0</v>
      </c>
      <c r="AW123" s="117">
        <v>0</v>
      </c>
      <c r="AX123" s="117">
        <v>0</v>
      </c>
      <c r="AY123" s="117">
        <v>0</v>
      </c>
      <c r="AZ123" s="117">
        <f t="shared" si="107"/>
        <v>0</v>
      </c>
      <c r="BA123" s="117">
        <f t="shared" si="108"/>
        <v>0</v>
      </c>
      <c r="BB123" s="117">
        <f t="shared" si="109"/>
        <v>0</v>
      </c>
      <c r="BC123" s="117">
        <f t="shared" si="110"/>
        <v>0</v>
      </c>
      <c r="BD123" s="117">
        <f t="shared" si="111"/>
        <v>0</v>
      </c>
      <c r="BE123" s="117">
        <f t="shared" si="112"/>
        <v>0</v>
      </c>
      <c r="BF123" s="117">
        <f t="shared" si="113"/>
        <v>0</v>
      </c>
      <c r="BG123" s="111">
        <f t="shared" si="114"/>
        <v>0</v>
      </c>
    </row>
    <row r="124" spans="1:59" ht="31.5">
      <c r="A124" s="149" t="s">
        <v>79</v>
      </c>
      <c r="B124" s="121" t="s">
        <v>270</v>
      </c>
      <c r="C124" s="120" t="s">
        <v>271</v>
      </c>
      <c r="D124" s="117">
        <v>0</v>
      </c>
      <c r="E124" s="117">
        <v>0</v>
      </c>
      <c r="F124" s="117">
        <v>0.96</v>
      </c>
      <c r="G124" s="117">
        <v>0</v>
      </c>
      <c r="H124" s="117">
        <v>0</v>
      </c>
      <c r="I124" s="117">
        <v>0</v>
      </c>
      <c r="J124" s="117">
        <v>0</v>
      </c>
      <c r="K124" s="117">
        <v>0</v>
      </c>
      <c r="L124" s="117">
        <v>0</v>
      </c>
      <c r="M124" s="117">
        <v>0</v>
      </c>
      <c r="N124" s="117">
        <v>0</v>
      </c>
      <c r="O124" s="117">
        <v>0</v>
      </c>
      <c r="P124" s="117">
        <v>0</v>
      </c>
      <c r="Q124" s="117">
        <v>0</v>
      </c>
      <c r="R124" s="117">
        <v>0</v>
      </c>
      <c r="S124" s="117">
        <v>0</v>
      </c>
      <c r="T124" s="117">
        <v>0</v>
      </c>
      <c r="U124" s="117">
        <v>0</v>
      </c>
      <c r="V124" s="117">
        <v>0</v>
      </c>
      <c r="W124" s="117">
        <v>0</v>
      </c>
      <c r="X124" s="117">
        <v>0</v>
      </c>
      <c r="Y124" s="117">
        <v>0</v>
      </c>
      <c r="Z124" s="117">
        <v>0</v>
      </c>
      <c r="AA124" s="117">
        <v>0</v>
      </c>
      <c r="AB124" s="117">
        <v>0</v>
      </c>
      <c r="AC124" s="117">
        <v>0</v>
      </c>
      <c r="AD124" s="117">
        <v>0</v>
      </c>
      <c r="AE124" s="117">
        <v>0</v>
      </c>
      <c r="AF124" s="117">
        <v>0</v>
      </c>
      <c r="AG124" s="117">
        <v>0</v>
      </c>
      <c r="AH124" s="117">
        <v>0</v>
      </c>
      <c r="AI124" s="117">
        <v>0</v>
      </c>
      <c r="AJ124" s="117">
        <v>0</v>
      </c>
      <c r="AK124" s="117">
        <v>0</v>
      </c>
      <c r="AL124" s="117">
        <v>0</v>
      </c>
      <c r="AM124" s="117">
        <v>0</v>
      </c>
      <c r="AN124" s="117">
        <v>0</v>
      </c>
      <c r="AO124" s="117">
        <v>0</v>
      </c>
      <c r="AP124" s="117">
        <v>0</v>
      </c>
      <c r="AQ124" s="117">
        <v>0</v>
      </c>
      <c r="AR124" s="117">
        <v>0</v>
      </c>
      <c r="AS124" s="117">
        <v>0</v>
      </c>
      <c r="AT124" s="117">
        <v>0</v>
      </c>
      <c r="AU124" s="117">
        <v>0</v>
      </c>
      <c r="AV124" s="117">
        <v>0</v>
      </c>
      <c r="AW124" s="117">
        <v>0</v>
      </c>
      <c r="AX124" s="117">
        <v>0</v>
      </c>
      <c r="AY124" s="117">
        <v>0</v>
      </c>
      <c r="AZ124" s="117">
        <f t="shared" si="107"/>
        <v>0</v>
      </c>
      <c r="BA124" s="117">
        <f t="shared" si="108"/>
        <v>0</v>
      </c>
      <c r="BB124" s="117">
        <f t="shared" si="109"/>
        <v>0</v>
      </c>
      <c r="BC124" s="117">
        <f t="shared" si="110"/>
        <v>0</v>
      </c>
      <c r="BD124" s="117">
        <f t="shared" si="111"/>
        <v>0</v>
      </c>
      <c r="BE124" s="117">
        <f t="shared" si="112"/>
        <v>0</v>
      </c>
      <c r="BF124" s="117">
        <f t="shared" si="113"/>
        <v>0</v>
      </c>
      <c r="BG124" s="111">
        <f t="shared" si="114"/>
        <v>0</v>
      </c>
    </row>
    <row r="125" spans="1:59">
      <c r="A125" s="149" t="s">
        <v>79</v>
      </c>
      <c r="B125" s="121" t="s">
        <v>272</v>
      </c>
      <c r="C125" s="120" t="s">
        <v>273</v>
      </c>
      <c r="D125" s="117">
        <v>0</v>
      </c>
      <c r="E125" s="117">
        <v>0</v>
      </c>
      <c r="F125" s="117">
        <v>1.18</v>
      </c>
      <c r="G125" s="117">
        <v>0</v>
      </c>
      <c r="H125" s="117">
        <v>0</v>
      </c>
      <c r="I125" s="117">
        <v>0</v>
      </c>
      <c r="J125" s="117">
        <v>0</v>
      </c>
      <c r="K125" s="117">
        <v>0</v>
      </c>
      <c r="L125" s="117">
        <v>0</v>
      </c>
      <c r="M125" s="117">
        <v>0</v>
      </c>
      <c r="N125" s="117">
        <v>0</v>
      </c>
      <c r="O125" s="117">
        <v>0</v>
      </c>
      <c r="P125" s="117">
        <v>0</v>
      </c>
      <c r="Q125" s="117">
        <v>0</v>
      </c>
      <c r="R125" s="117">
        <v>0</v>
      </c>
      <c r="S125" s="117">
        <v>0</v>
      </c>
      <c r="T125" s="117">
        <v>0</v>
      </c>
      <c r="U125" s="117">
        <v>0</v>
      </c>
      <c r="V125" s="117">
        <v>0</v>
      </c>
      <c r="W125" s="117">
        <v>0</v>
      </c>
      <c r="X125" s="117">
        <v>0</v>
      </c>
      <c r="Y125" s="117">
        <v>0</v>
      </c>
      <c r="Z125" s="117">
        <v>0</v>
      </c>
      <c r="AA125" s="117">
        <v>0</v>
      </c>
      <c r="AB125" s="117">
        <v>0</v>
      </c>
      <c r="AC125" s="117">
        <v>0</v>
      </c>
      <c r="AD125" s="117">
        <v>0</v>
      </c>
      <c r="AE125" s="117">
        <v>0</v>
      </c>
      <c r="AF125" s="117">
        <v>0</v>
      </c>
      <c r="AG125" s="117">
        <v>0</v>
      </c>
      <c r="AH125" s="117">
        <v>0</v>
      </c>
      <c r="AI125" s="117">
        <v>0</v>
      </c>
      <c r="AJ125" s="117">
        <v>0</v>
      </c>
      <c r="AK125" s="117">
        <v>0</v>
      </c>
      <c r="AL125" s="117">
        <v>0</v>
      </c>
      <c r="AM125" s="117">
        <v>0</v>
      </c>
      <c r="AN125" s="117">
        <v>0</v>
      </c>
      <c r="AO125" s="117">
        <v>0</v>
      </c>
      <c r="AP125" s="117">
        <v>0</v>
      </c>
      <c r="AQ125" s="117">
        <v>0</v>
      </c>
      <c r="AR125" s="117">
        <v>0</v>
      </c>
      <c r="AS125" s="117">
        <v>0</v>
      </c>
      <c r="AT125" s="117">
        <v>0</v>
      </c>
      <c r="AU125" s="117">
        <v>0</v>
      </c>
      <c r="AV125" s="117">
        <v>0</v>
      </c>
      <c r="AW125" s="117">
        <v>0</v>
      </c>
      <c r="AX125" s="117">
        <v>0</v>
      </c>
      <c r="AY125" s="117">
        <v>0</v>
      </c>
      <c r="AZ125" s="117">
        <f t="shared" si="107"/>
        <v>0</v>
      </c>
      <c r="BA125" s="117">
        <f t="shared" si="108"/>
        <v>0</v>
      </c>
      <c r="BB125" s="117">
        <f t="shared" si="109"/>
        <v>0</v>
      </c>
      <c r="BC125" s="117">
        <f t="shared" si="110"/>
        <v>0</v>
      </c>
      <c r="BD125" s="117">
        <f t="shared" si="111"/>
        <v>0</v>
      </c>
      <c r="BE125" s="117">
        <f t="shared" si="112"/>
        <v>0</v>
      </c>
      <c r="BF125" s="117">
        <f t="shared" si="113"/>
        <v>0</v>
      </c>
      <c r="BG125" s="111">
        <f t="shared" si="114"/>
        <v>0</v>
      </c>
    </row>
    <row r="126" spans="1:59" ht="31.5">
      <c r="A126" s="149" t="s">
        <v>79</v>
      </c>
      <c r="B126" s="121" t="s">
        <v>274</v>
      </c>
      <c r="C126" s="120" t="s">
        <v>275</v>
      </c>
      <c r="D126" s="117">
        <v>0</v>
      </c>
      <c r="E126" s="117">
        <v>0</v>
      </c>
      <c r="F126" s="117">
        <v>0.26</v>
      </c>
      <c r="G126" s="117">
        <v>0</v>
      </c>
      <c r="H126" s="117">
        <v>0</v>
      </c>
      <c r="I126" s="117">
        <v>0</v>
      </c>
      <c r="J126" s="117">
        <v>0</v>
      </c>
      <c r="K126" s="117">
        <v>0</v>
      </c>
      <c r="L126" s="117">
        <v>0</v>
      </c>
      <c r="M126" s="117">
        <v>0</v>
      </c>
      <c r="N126" s="117">
        <v>0</v>
      </c>
      <c r="O126" s="117">
        <v>0</v>
      </c>
      <c r="P126" s="117">
        <v>0</v>
      </c>
      <c r="Q126" s="117">
        <v>0</v>
      </c>
      <c r="R126" s="117">
        <v>0</v>
      </c>
      <c r="S126" s="117">
        <v>0</v>
      </c>
      <c r="T126" s="117">
        <v>0</v>
      </c>
      <c r="U126" s="117">
        <v>0</v>
      </c>
      <c r="V126" s="117">
        <v>0</v>
      </c>
      <c r="W126" s="117">
        <v>0</v>
      </c>
      <c r="X126" s="117">
        <v>0</v>
      </c>
      <c r="Y126" s="117">
        <v>0</v>
      </c>
      <c r="Z126" s="117">
        <v>0</v>
      </c>
      <c r="AA126" s="117">
        <v>0</v>
      </c>
      <c r="AB126" s="117">
        <v>0</v>
      </c>
      <c r="AC126" s="117">
        <v>0</v>
      </c>
      <c r="AD126" s="117">
        <v>0</v>
      </c>
      <c r="AE126" s="117">
        <v>0</v>
      </c>
      <c r="AF126" s="117">
        <v>0</v>
      </c>
      <c r="AG126" s="117">
        <v>0</v>
      </c>
      <c r="AH126" s="117">
        <v>0</v>
      </c>
      <c r="AI126" s="117">
        <v>0</v>
      </c>
      <c r="AJ126" s="117">
        <v>0</v>
      </c>
      <c r="AK126" s="117">
        <v>0</v>
      </c>
      <c r="AL126" s="117">
        <v>0</v>
      </c>
      <c r="AM126" s="117">
        <v>0</v>
      </c>
      <c r="AN126" s="117">
        <v>0</v>
      </c>
      <c r="AO126" s="117">
        <v>0</v>
      </c>
      <c r="AP126" s="117">
        <v>0</v>
      </c>
      <c r="AQ126" s="117">
        <v>0</v>
      </c>
      <c r="AR126" s="117">
        <v>0</v>
      </c>
      <c r="AS126" s="117">
        <v>0</v>
      </c>
      <c r="AT126" s="117">
        <v>0</v>
      </c>
      <c r="AU126" s="117">
        <v>0</v>
      </c>
      <c r="AV126" s="117">
        <v>0</v>
      </c>
      <c r="AW126" s="117">
        <v>0</v>
      </c>
      <c r="AX126" s="117">
        <v>0</v>
      </c>
      <c r="AY126" s="117">
        <v>0</v>
      </c>
      <c r="AZ126" s="117">
        <f t="shared" si="107"/>
        <v>0</v>
      </c>
      <c r="BA126" s="117">
        <f t="shared" si="108"/>
        <v>0</v>
      </c>
      <c r="BB126" s="117">
        <f t="shared" si="109"/>
        <v>0</v>
      </c>
      <c r="BC126" s="117">
        <f t="shared" si="110"/>
        <v>0</v>
      </c>
      <c r="BD126" s="117">
        <f t="shared" si="111"/>
        <v>0</v>
      </c>
      <c r="BE126" s="117">
        <f t="shared" si="112"/>
        <v>0</v>
      </c>
      <c r="BF126" s="117">
        <f t="shared" si="113"/>
        <v>0</v>
      </c>
      <c r="BG126" s="111">
        <f t="shared" si="114"/>
        <v>0</v>
      </c>
    </row>
    <row r="127" spans="1:59" ht="31.5">
      <c r="A127" s="149" t="s">
        <v>79</v>
      </c>
      <c r="B127" s="121" t="s">
        <v>276</v>
      </c>
      <c r="C127" s="120" t="s">
        <v>277</v>
      </c>
      <c r="D127" s="117">
        <v>0</v>
      </c>
      <c r="E127" s="117">
        <v>0</v>
      </c>
      <c r="F127" s="117">
        <v>1.27</v>
      </c>
      <c r="G127" s="117">
        <v>0</v>
      </c>
      <c r="H127" s="117">
        <v>0</v>
      </c>
      <c r="I127" s="117">
        <v>0</v>
      </c>
      <c r="J127" s="117">
        <v>0</v>
      </c>
      <c r="K127" s="117">
        <v>0</v>
      </c>
      <c r="L127" s="117">
        <v>0</v>
      </c>
      <c r="M127" s="117">
        <v>0</v>
      </c>
      <c r="N127" s="117">
        <v>0</v>
      </c>
      <c r="O127" s="117">
        <v>0</v>
      </c>
      <c r="P127" s="117">
        <v>0</v>
      </c>
      <c r="Q127" s="117">
        <v>0</v>
      </c>
      <c r="R127" s="117">
        <v>0</v>
      </c>
      <c r="S127" s="117">
        <v>0</v>
      </c>
      <c r="T127" s="117">
        <v>0</v>
      </c>
      <c r="U127" s="117">
        <v>0</v>
      </c>
      <c r="V127" s="117">
        <v>0</v>
      </c>
      <c r="W127" s="117">
        <v>0</v>
      </c>
      <c r="X127" s="117">
        <v>0</v>
      </c>
      <c r="Y127" s="117">
        <v>0</v>
      </c>
      <c r="Z127" s="117">
        <v>0</v>
      </c>
      <c r="AA127" s="117">
        <v>0</v>
      </c>
      <c r="AB127" s="117">
        <v>0</v>
      </c>
      <c r="AC127" s="117">
        <v>0</v>
      </c>
      <c r="AD127" s="117">
        <v>0</v>
      </c>
      <c r="AE127" s="117">
        <v>0</v>
      </c>
      <c r="AF127" s="117">
        <v>0</v>
      </c>
      <c r="AG127" s="117">
        <v>0</v>
      </c>
      <c r="AH127" s="117">
        <v>0</v>
      </c>
      <c r="AI127" s="117">
        <v>0</v>
      </c>
      <c r="AJ127" s="117">
        <v>0</v>
      </c>
      <c r="AK127" s="117">
        <v>0</v>
      </c>
      <c r="AL127" s="117">
        <v>0</v>
      </c>
      <c r="AM127" s="117">
        <v>0</v>
      </c>
      <c r="AN127" s="117">
        <v>0</v>
      </c>
      <c r="AO127" s="117">
        <v>0</v>
      </c>
      <c r="AP127" s="117">
        <v>0</v>
      </c>
      <c r="AQ127" s="117">
        <v>0</v>
      </c>
      <c r="AR127" s="117">
        <v>0</v>
      </c>
      <c r="AS127" s="117">
        <v>0</v>
      </c>
      <c r="AT127" s="117">
        <v>0</v>
      </c>
      <c r="AU127" s="117">
        <v>0</v>
      </c>
      <c r="AV127" s="117">
        <v>0</v>
      </c>
      <c r="AW127" s="117">
        <v>0</v>
      </c>
      <c r="AX127" s="117">
        <v>0</v>
      </c>
      <c r="AY127" s="117">
        <v>0</v>
      </c>
      <c r="AZ127" s="117">
        <f t="shared" si="107"/>
        <v>0</v>
      </c>
      <c r="BA127" s="117">
        <f t="shared" si="108"/>
        <v>0</v>
      </c>
      <c r="BB127" s="117">
        <f t="shared" si="109"/>
        <v>0</v>
      </c>
      <c r="BC127" s="117">
        <f t="shared" si="110"/>
        <v>0</v>
      </c>
      <c r="BD127" s="117">
        <f t="shared" si="111"/>
        <v>0</v>
      </c>
      <c r="BE127" s="117">
        <f t="shared" si="112"/>
        <v>0</v>
      </c>
      <c r="BF127" s="117">
        <f t="shared" si="113"/>
        <v>0</v>
      </c>
      <c r="BG127" s="111">
        <f t="shared" si="114"/>
        <v>0</v>
      </c>
    </row>
    <row r="128" spans="1:59">
      <c r="A128" s="149" t="s">
        <v>79</v>
      </c>
      <c r="B128" s="121" t="s">
        <v>278</v>
      </c>
      <c r="C128" s="120" t="s">
        <v>279</v>
      </c>
      <c r="D128" s="117">
        <v>0</v>
      </c>
      <c r="E128" s="117">
        <v>0</v>
      </c>
      <c r="F128" s="117">
        <v>5.86</v>
      </c>
      <c r="G128" s="117">
        <v>0</v>
      </c>
      <c r="H128" s="117">
        <v>0</v>
      </c>
      <c r="I128" s="117">
        <v>0</v>
      </c>
      <c r="J128" s="117">
        <v>0</v>
      </c>
      <c r="K128" s="117">
        <v>0</v>
      </c>
      <c r="L128" s="117">
        <v>0</v>
      </c>
      <c r="M128" s="117">
        <v>0</v>
      </c>
      <c r="N128" s="117">
        <v>0</v>
      </c>
      <c r="O128" s="117">
        <v>0</v>
      </c>
      <c r="P128" s="117">
        <v>0</v>
      </c>
      <c r="Q128" s="117">
        <v>0</v>
      </c>
      <c r="R128" s="117">
        <v>0</v>
      </c>
      <c r="S128" s="117">
        <v>0</v>
      </c>
      <c r="T128" s="117">
        <v>0</v>
      </c>
      <c r="U128" s="117">
        <v>0</v>
      </c>
      <c r="V128" s="117">
        <v>0</v>
      </c>
      <c r="W128" s="117">
        <v>0</v>
      </c>
      <c r="X128" s="117">
        <v>0</v>
      </c>
      <c r="Y128" s="117">
        <v>0</v>
      </c>
      <c r="Z128" s="117">
        <v>0</v>
      </c>
      <c r="AA128" s="117">
        <v>0</v>
      </c>
      <c r="AB128" s="117">
        <v>0</v>
      </c>
      <c r="AC128" s="117">
        <v>0</v>
      </c>
      <c r="AD128" s="117">
        <v>0</v>
      </c>
      <c r="AE128" s="117">
        <v>0</v>
      </c>
      <c r="AF128" s="117">
        <v>0</v>
      </c>
      <c r="AG128" s="117">
        <v>0</v>
      </c>
      <c r="AH128" s="117">
        <v>0</v>
      </c>
      <c r="AI128" s="117">
        <v>0</v>
      </c>
      <c r="AJ128" s="117">
        <v>0</v>
      </c>
      <c r="AK128" s="117">
        <v>0</v>
      </c>
      <c r="AL128" s="117">
        <v>0</v>
      </c>
      <c r="AM128" s="117">
        <v>0</v>
      </c>
      <c r="AN128" s="117">
        <v>0</v>
      </c>
      <c r="AO128" s="117">
        <v>0</v>
      </c>
      <c r="AP128" s="117">
        <v>0</v>
      </c>
      <c r="AQ128" s="117">
        <v>0</v>
      </c>
      <c r="AR128" s="117">
        <v>0</v>
      </c>
      <c r="AS128" s="117">
        <v>0</v>
      </c>
      <c r="AT128" s="117">
        <v>0</v>
      </c>
      <c r="AU128" s="117">
        <v>0</v>
      </c>
      <c r="AV128" s="117">
        <v>0</v>
      </c>
      <c r="AW128" s="117">
        <v>0</v>
      </c>
      <c r="AX128" s="117">
        <v>0</v>
      </c>
      <c r="AY128" s="117">
        <v>0</v>
      </c>
      <c r="AZ128" s="117">
        <f t="shared" si="107"/>
        <v>0</v>
      </c>
      <c r="BA128" s="117">
        <f t="shared" si="108"/>
        <v>0</v>
      </c>
      <c r="BB128" s="117">
        <f t="shared" si="109"/>
        <v>0</v>
      </c>
      <c r="BC128" s="117">
        <f t="shared" si="110"/>
        <v>0</v>
      </c>
      <c r="BD128" s="117">
        <f t="shared" si="111"/>
        <v>0</v>
      </c>
      <c r="BE128" s="117">
        <f t="shared" si="112"/>
        <v>0</v>
      </c>
      <c r="BF128" s="117">
        <f t="shared" si="113"/>
        <v>0</v>
      </c>
      <c r="BG128" s="111">
        <f t="shared" si="114"/>
        <v>0</v>
      </c>
    </row>
    <row r="129" spans="1:59">
      <c r="A129" s="149" t="s">
        <v>79</v>
      </c>
      <c r="B129" s="121" t="s">
        <v>280</v>
      </c>
      <c r="C129" s="120" t="s">
        <v>281</v>
      </c>
      <c r="D129" s="117">
        <v>0</v>
      </c>
      <c r="E129" s="117">
        <v>0</v>
      </c>
      <c r="F129" s="117">
        <v>4.25</v>
      </c>
      <c r="G129" s="117">
        <v>0</v>
      </c>
      <c r="H129" s="117">
        <v>0</v>
      </c>
      <c r="I129" s="117">
        <v>0</v>
      </c>
      <c r="J129" s="117">
        <v>0</v>
      </c>
      <c r="K129" s="117">
        <v>0</v>
      </c>
      <c r="L129" s="117">
        <v>0</v>
      </c>
      <c r="M129" s="117">
        <v>0</v>
      </c>
      <c r="N129" s="117">
        <v>0</v>
      </c>
      <c r="O129" s="117">
        <v>0</v>
      </c>
      <c r="P129" s="117">
        <v>0</v>
      </c>
      <c r="Q129" s="117">
        <v>0</v>
      </c>
      <c r="R129" s="117">
        <v>0</v>
      </c>
      <c r="S129" s="117">
        <v>0</v>
      </c>
      <c r="T129" s="117">
        <v>0</v>
      </c>
      <c r="U129" s="117">
        <v>0</v>
      </c>
      <c r="V129" s="117">
        <v>0</v>
      </c>
      <c r="W129" s="117">
        <v>0</v>
      </c>
      <c r="X129" s="117">
        <v>0</v>
      </c>
      <c r="Y129" s="117">
        <v>0</v>
      </c>
      <c r="Z129" s="117">
        <v>0</v>
      </c>
      <c r="AA129" s="117">
        <v>0</v>
      </c>
      <c r="AB129" s="117">
        <v>0</v>
      </c>
      <c r="AC129" s="117">
        <v>0</v>
      </c>
      <c r="AD129" s="117">
        <v>0</v>
      </c>
      <c r="AE129" s="117">
        <v>0</v>
      </c>
      <c r="AF129" s="117">
        <v>0</v>
      </c>
      <c r="AG129" s="117">
        <v>0</v>
      </c>
      <c r="AH129" s="117">
        <v>0</v>
      </c>
      <c r="AI129" s="117">
        <v>0</v>
      </c>
      <c r="AJ129" s="117">
        <v>0</v>
      </c>
      <c r="AK129" s="117">
        <v>0</v>
      </c>
      <c r="AL129" s="117">
        <v>0</v>
      </c>
      <c r="AM129" s="117">
        <v>0</v>
      </c>
      <c r="AN129" s="117">
        <v>0</v>
      </c>
      <c r="AO129" s="117">
        <v>0</v>
      </c>
      <c r="AP129" s="117">
        <v>0</v>
      </c>
      <c r="AQ129" s="117">
        <v>0</v>
      </c>
      <c r="AR129" s="117">
        <v>0</v>
      </c>
      <c r="AS129" s="117">
        <v>0</v>
      </c>
      <c r="AT129" s="117">
        <v>0</v>
      </c>
      <c r="AU129" s="117">
        <v>0</v>
      </c>
      <c r="AV129" s="117">
        <v>0</v>
      </c>
      <c r="AW129" s="117">
        <v>0</v>
      </c>
      <c r="AX129" s="117">
        <v>0</v>
      </c>
      <c r="AY129" s="117">
        <v>0</v>
      </c>
      <c r="AZ129" s="117">
        <f t="shared" si="107"/>
        <v>0</v>
      </c>
      <c r="BA129" s="117">
        <f t="shared" si="108"/>
        <v>0</v>
      </c>
      <c r="BB129" s="117">
        <f t="shared" si="109"/>
        <v>0</v>
      </c>
      <c r="BC129" s="117">
        <f t="shared" si="110"/>
        <v>0</v>
      </c>
      <c r="BD129" s="117">
        <f t="shared" si="111"/>
        <v>0</v>
      </c>
      <c r="BE129" s="117">
        <f t="shared" si="112"/>
        <v>0</v>
      </c>
      <c r="BF129" s="117">
        <f t="shared" si="113"/>
        <v>0</v>
      </c>
      <c r="BG129" s="111">
        <f t="shared" si="114"/>
        <v>0</v>
      </c>
    </row>
    <row r="130" spans="1:59" ht="31.5">
      <c r="A130" s="149" t="s">
        <v>79</v>
      </c>
      <c r="B130" s="121" t="s">
        <v>282</v>
      </c>
      <c r="C130" s="120" t="s">
        <v>283</v>
      </c>
      <c r="D130" s="117">
        <v>0</v>
      </c>
      <c r="E130" s="117">
        <v>0</v>
      </c>
      <c r="F130" s="117">
        <v>12.439</v>
      </c>
      <c r="G130" s="117">
        <v>0</v>
      </c>
      <c r="H130" s="117">
        <v>0</v>
      </c>
      <c r="I130" s="117">
        <v>0</v>
      </c>
      <c r="J130" s="117">
        <v>0</v>
      </c>
      <c r="K130" s="117">
        <v>0</v>
      </c>
      <c r="L130" s="117">
        <v>0</v>
      </c>
      <c r="M130" s="117">
        <v>0</v>
      </c>
      <c r="N130" s="117">
        <v>0</v>
      </c>
      <c r="O130" s="117">
        <v>0</v>
      </c>
      <c r="P130" s="117">
        <v>0</v>
      </c>
      <c r="Q130" s="117">
        <v>0</v>
      </c>
      <c r="R130" s="117">
        <v>0</v>
      </c>
      <c r="S130" s="117">
        <v>0</v>
      </c>
      <c r="T130" s="117">
        <v>0</v>
      </c>
      <c r="U130" s="117">
        <v>0</v>
      </c>
      <c r="V130" s="117">
        <v>0</v>
      </c>
      <c r="W130" s="117">
        <v>0</v>
      </c>
      <c r="X130" s="117">
        <v>0</v>
      </c>
      <c r="Y130" s="117">
        <v>0</v>
      </c>
      <c r="Z130" s="117">
        <v>0</v>
      </c>
      <c r="AA130" s="117">
        <v>0</v>
      </c>
      <c r="AB130" s="117">
        <v>0</v>
      </c>
      <c r="AC130" s="117">
        <v>0</v>
      </c>
      <c r="AD130" s="117">
        <v>0</v>
      </c>
      <c r="AE130" s="117">
        <v>0</v>
      </c>
      <c r="AF130" s="117">
        <v>0</v>
      </c>
      <c r="AG130" s="117">
        <v>0</v>
      </c>
      <c r="AH130" s="117">
        <v>0</v>
      </c>
      <c r="AI130" s="117">
        <v>0</v>
      </c>
      <c r="AJ130" s="117">
        <v>0</v>
      </c>
      <c r="AK130" s="117">
        <v>0</v>
      </c>
      <c r="AL130" s="117">
        <v>0</v>
      </c>
      <c r="AM130" s="117">
        <v>0</v>
      </c>
      <c r="AN130" s="117">
        <v>0</v>
      </c>
      <c r="AO130" s="117">
        <v>0</v>
      </c>
      <c r="AP130" s="117">
        <v>0</v>
      </c>
      <c r="AQ130" s="117">
        <v>0</v>
      </c>
      <c r="AR130" s="117">
        <v>0</v>
      </c>
      <c r="AS130" s="117">
        <v>0</v>
      </c>
      <c r="AT130" s="117">
        <v>0</v>
      </c>
      <c r="AU130" s="117">
        <v>0</v>
      </c>
      <c r="AV130" s="117">
        <v>0</v>
      </c>
      <c r="AW130" s="117">
        <v>0</v>
      </c>
      <c r="AX130" s="117">
        <v>0</v>
      </c>
      <c r="AY130" s="117">
        <v>0</v>
      </c>
      <c r="AZ130" s="117">
        <f t="shared" si="107"/>
        <v>0</v>
      </c>
      <c r="BA130" s="117">
        <f t="shared" si="108"/>
        <v>0</v>
      </c>
      <c r="BB130" s="117">
        <f t="shared" si="109"/>
        <v>0</v>
      </c>
      <c r="BC130" s="117">
        <f t="shared" si="110"/>
        <v>0</v>
      </c>
      <c r="BD130" s="117">
        <f t="shared" si="111"/>
        <v>0</v>
      </c>
      <c r="BE130" s="117">
        <f t="shared" si="112"/>
        <v>0</v>
      </c>
      <c r="BF130" s="117">
        <f t="shared" si="113"/>
        <v>0</v>
      </c>
      <c r="BG130" s="111">
        <f t="shared" si="114"/>
        <v>0</v>
      </c>
    </row>
    <row r="131" spans="1:59">
      <c r="A131" s="149" t="s">
        <v>79</v>
      </c>
      <c r="B131" s="121" t="s">
        <v>284</v>
      </c>
      <c r="C131" s="120" t="s">
        <v>285</v>
      </c>
      <c r="D131" s="117">
        <v>0</v>
      </c>
      <c r="E131" s="117">
        <v>0</v>
      </c>
      <c r="F131" s="117">
        <v>0.2</v>
      </c>
      <c r="G131" s="117">
        <v>0</v>
      </c>
      <c r="H131" s="117">
        <v>0</v>
      </c>
      <c r="I131" s="117">
        <v>0</v>
      </c>
      <c r="J131" s="117">
        <v>0</v>
      </c>
      <c r="K131" s="117">
        <v>0</v>
      </c>
      <c r="L131" s="117">
        <v>0</v>
      </c>
      <c r="M131" s="117">
        <v>0</v>
      </c>
      <c r="N131" s="117">
        <v>0</v>
      </c>
      <c r="O131" s="117">
        <v>0</v>
      </c>
      <c r="P131" s="117">
        <v>0</v>
      </c>
      <c r="Q131" s="117">
        <v>0</v>
      </c>
      <c r="R131" s="117">
        <v>0</v>
      </c>
      <c r="S131" s="117">
        <v>0</v>
      </c>
      <c r="T131" s="117">
        <v>0</v>
      </c>
      <c r="U131" s="117">
        <v>0</v>
      </c>
      <c r="V131" s="117">
        <v>0</v>
      </c>
      <c r="W131" s="117">
        <v>0</v>
      </c>
      <c r="X131" s="117">
        <v>0</v>
      </c>
      <c r="Y131" s="117">
        <v>0</v>
      </c>
      <c r="Z131" s="117">
        <v>0</v>
      </c>
      <c r="AA131" s="117">
        <v>0</v>
      </c>
      <c r="AB131" s="117">
        <v>0</v>
      </c>
      <c r="AC131" s="117">
        <v>0</v>
      </c>
      <c r="AD131" s="117">
        <v>0</v>
      </c>
      <c r="AE131" s="117">
        <v>0</v>
      </c>
      <c r="AF131" s="117">
        <v>0</v>
      </c>
      <c r="AG131" s="117">
        <v>0</v>
      </c>
      <c r="AH131" s="117">
        <v>0</v>
      </c>
      <c r="AI131" s="117">
        <v>0</v>
      </c>
      <c r="AJ131" s="117">
        <v>0</v>
      </c>
      <c r="AK131" s="117">
        <v>0</v>
      </c>
      <c r="AL131" s="117">
        <v>0</v>
      </c>
      <c r="AM131" s="117">
        <v>0</v>
      </c>
      <c r="AN131" s="117">
        <v>0</v>
      </c>
      <c r="AO131" s="117">
        <v>0</v>
      </c>
      <c r="AP131" s="117">
        <v>0</v>
      </c>
      <c r="AQ131" s="117">
        <v>0</v>
      </c>
      <c r="AR131" s="117">
        <v>0</v>
      </c>
      <c r="AS131" s="117">
        <v>0</v>
      </c>
      <c r="AT131" s="117">
        <v>0</v>
      </c>
      <c r="AU131" s="117">
        <v>0</v>
      </c>
      <c r="AV131" s="117">
        <v>0</v>
      </c>
      <c r="AW131" s="117">
        <v>0</v>
      </c>
      <c r="AX131" s="117">
        <v>0</v>
      </c>
      <c r="AY131" s="117">
        <v>0</v>
      </c>
      <c r="AZ131" s="117">
        <f t="shared" si="107"/>
        <v>0</v>
      </c>
      <c r="BA131" s="117">
        <f t="shared" si="108"/>
        <v>0</v>
      </c>
      <c r="BB131" s="117">
        <f t="shared" si="109"/>
        <v>0</v>
      </c>
      <c r="BC131" s="117">
        <f t="shared" si="110"/>
        <v>0</v>
      </c>
      <c r="BD131" s="117">
        <f t="shared" si="111"/>
        <v>0</v>
      </c>
      <c r="BE131" s="117">
        <f t="shared" si="112"/>
        <v>0</v>
      </c>
      <c r="BF131" s="117">
        <f t="shared" si="113"/>
        <v>0</v>
      </c>
      <c r="BG131" s="111">
        <f t="shared" si="114"/>
        <v>0</v>
      </c>
    </row>
    <row r="132" spans="1:59">
      <c r="A132" s="149" t="s">
        <v>79</v>
      </c>
      <c r="B132" s="121" t="s">
        <v>286</v>
      </c>
      <c r="C132" s="120" t="s">
        <v>287</v>
      </c>
      <c r="D132" s="117">
        <v>0</v>
      </c>
      <c r="E132" s="117">
        <v>0</v>
      </c>
      <c r="F132" s="117">
        <v>5.32</v>
      </c>
      <c r="G132" s="117">
        <v>0</v>
      </c>
      <c r="H132" s="117">
        <v>0</v>
      </c>
      <c r="I132" s="117">
        <v>0</v>
      </c>
      <c r="J132" s="117">
        <v>0</v>
      </c>
      <c r="K132" s="117">
        <v>0</v>
      </c>
      <c r="L132" s="117">
        <v>0</v>
      </c>
      <c r="M132" s="117">
        <v>0</v>
      </c>
      <c r="N132" s="117">
        <v>0</v>
      </c>
      <c r="O132" s="117">
        <v>0</v>
      </c>
      <c r="P132" s="117">
        <v>0</v>
      </c>
      <c r="Q132" s="117">
        <v>0</v>
      </c>
      <c r="R132" s="117">
        <v>0</v>
      </c>
      <c r="S132" s="117">
        <v>0</v>
      </c>
      <c r="T132" s="117">
        <v>0</v>
      </c>
      <c r="U132" s="117">
        <v>0</v>
      </c>
      <c r="V132" s="117">
        <v>0</v>
      </c>
      <c r="W132" s="117">
        <v>0</v>
      </c>
      <c r="X132" s="117">
        <v>0</v>
      </c>
      <c r="Y132" s="117">
        <v>0</v>
      </c>
      <c r="Z132" s="117">
        <v>0</v>
      </c>
      <c r="AA132" s="117">
        <v>0</v>
      </c>
      <c r="AB132" s="117">
        <v>0</v>
      </c>
      <c r="AC132" s="117">
        <v>0</v>
      </c>
      <c r="AD132" s="117">
        <v>0</v>
      </c>
      <c r="AE132" s="117">
        <v>0</v>
      </c>
      <c r="AF132" s="117">
        <v>0</v>
      </c>
      <c r="AG132" s="117">
        <v>0</v>
      </c>
      <c r="AH132" s="117">
        <v>0</v>
      </c>
      <c r="AI132" s="117">
        <v>0</v>
      </c>
      <c r="AJ132" s="117">
        <v>0</v>
      </c>
      <c r="AK132" s="117">
        <v>0</v>
      </c>
      <c r="AL132" s="117">
        <v>0</v>
      </c>
      <c r="AM132" s="117">
        <v>0</v>
      </c>
      <c r="AN132" s="117">
        <v>0</v>
      </c>
      <c r="AO132" s="117">
        <v>0</v>
      </c>
      <c r="AP132" s="117">
        <v>0</v>
      </c>
      <c r="AQ132" s="117">
        <v>0</v>
      </c>
      <c r="AR132" s="117">
        <v>0</v>
      </c>
      <c r="AS132" s="117">
        <v>0</v>
      </c>
      <c r="AT132" s="117">
        <v>0</v>
      </c>
      <c r="AU132" s="117">
        <v>0</v>
      </c>
      <c r="AV132" s="117">
        <v>0</v>
      </c>
      <c r="AW132" s="117">
        <v>0</v>
      </c>
      <c r="AX132" s="117">
        <v>0</v>
      </c>
      <c r="AY132" s="117">
        <v>0</v>
      </c>
      <c r="AZ132" s="117">
        <f t="shared" si="107"/>
        <v>0</v>
      </c>
      <c r="BA132" s="117">
        <f t="shared" si="108"/>
        <v>0</v>
      </c>
      <c r="BB132" s="117">
        <f t="shared" si="109"/>
        <v>0</v>
      </c>
      <c r="BC132" s="117">
        <f t="shared" si="110"/>
        <v>0</v>
      </c>
      <c r="BD132" s="117">
        <f t="shared" si="111"/>
        <v>0</v>
      </c>
      <c r="BE132" s="117">
        <f t="shared" si="112"/>
        <v>0</v>
      </c>
      <c r="BF132" s="117">
        <f t="shared" si="113"/>
        <v>0</v>
      </c>
      <c r="BG132" s="111">
        <f t="shared" si="114"/>
        <v>0</v>
      </c>
    </row>
    <row r="133" spans="1:59">
      <c r="A133" s="149" t="s">
        <v>79</v>
      </c>
      <c r="B133" s="121" t="s">
        <v>288</v>
      </c>
      <c r="C133" s="120" t="s">
        <v>289</v>
      </c>
      <c r="D133" s="117">
        <v>0</v>
      </c>
      <c r="E133" s="117">
        <v>0</v>
      </c>
      <c r="F133" s="117">
        <v>1.054</v>
      </c>
      <c r="G133" s="117">
        <v>0</v>
      </c>
      <c r="H133" s="117">
        <v>0</v>
      </c>
      <c r="I133" s="117">
        <v>0</v>
      </c>
      <c r="J133" s="117">
        <v>0</v>
      </c>
      <c r="K133" s="117">
        <v>0</v>
      </c>
      <c r="L133" s="117">
        <v>0</v>
      </c>
      <c r="M133" s="117">
        <v>0</v>
      </c>
      <c r="N133" s="117">
        <v>0</v>
      </c>
      <c r="O133" s="117">
        <v>0</v>
      </c>
      <c r="P133" s="117">
        <v>0</v>
      </c>
      <c r="Q133" s="117">
        <v>0</v>
      </c>
      <c r="R133" s="117">
        <v>0</v>
      </c>
      <c r="S133" s="117">
        <v>0</v>
      </c>
      <c r="T133" s="117">
        <v>0</v>
      </c>
      <c r="U133" s="117">
        <v>0</v>
      </c>
      <c r="V133" s="117">
        <v>0</v>
      </c>
      <c r="W133" s="117">
        <v>0</v>
      </c>
      <c r="X133" s="117">
        <v>0</v>
      </c>
      <c r="Y133" s="117">
        <v>0</v>
      </c>
      <c r="Z133" s="117">
        <v>0</v>
      </c>
      <c r="AA133" s="117">
        <v>0</v>
      </c>
      <c r="AB133" s="117">
        <v>0</v>
      </c>
      <c r="AC133" s="117">
        <v>0</v>
      </c>
      <c r="AD133" s="117">
        <v>0</v>
      </c>
      <c r="AE133" s="117">
        <v>0</v>
      </c>
      <c r="AF133" s="117">
        <v>0</v>
      </c>
      <c r="AG133" s="117">
        <v>0</v>
      </c>
      <c r="AH133" s="117">
        <v>0</v>
      </c>
      <c r="AI133" s="117">
        <v>0</v>
      </c>
      <c r="AJ133" s="117">
        <v>0</v>
      </c>
      <c r="AK133" s="117">
        <v>0</v>
      </c>
      <c r="AL133" s="117">
        <v>0</v>
      </c>
      <c r="AM133" s="117">
        <v>0</v>
      </c>
      <c r="AN133" s="117">
        <v>0</v>
      </c>
      <c r="AO133" s="117">
        <v>0</v>
      </c>
      <c r="AP133" s="117">
        <v>0</v>
      </c>
      <c r="AQ133" s="117">
        <v>0</v>
      </c>
      <c r="AR133" s="117">
        <v>0</v>
      </c>
      <c r="AS133" s="117">
        <v>0</v>
      </c>
      <c r="AT133" s="117">
        <v>0</v>
      </c>
      <c r="AU133" s="117">
        <v>0</v>
      </c>
      <c r="AV133" s="117">
        <v>0</v>
      </c>
      <c r="AW133" s="117">
        <v>0</v>
      </c>
      <c r="AX133" s="117">
        <v>0</v>
      </c>
      <c r="AY133" s="117">
        <v>0</v>
      </c>
      <c r="AZ133" s="117">
        <f t="shared" si="107"/>
        <v>0</v>
      </c>
      <c r="BA133" s="117">
        <f t="shared" si="108"/>
        <v>0</v>
      </c>
      <c r="BB133" s="117">
        <f t="shared" si="109"/>
        <v>0</v>
      </c>
      <c r="BC133" s="117">
        <f t="shared" si="110"/>
        <v>0</v>
      </c>
      <c r="BD133" s="117">
        <f t="shared" si="111"/>
        <v>0</v>
      </c>
      <c r="BE133" s="117">
        <f t="shared" si="112"/>
        <v>0</v>
      </c>
      <c r="BF133" s="117">
        <f t="shared" si="113"/>
        <v>0</v>
      </c>
      <c r="BG133" s="111">
        <f t="shared" si="114"/>
        <v>0</v>
      </c>
    </row>
    <row r="134" spans="1:59">
      <c r="A134" s="149" t="s">
        <v>79</v>
      </c>
      <c r="B134" s="121" t="s">
        <v>290</v>
      </c>
      <c r="C134" s="120" t="s">
        <v>291</v>
      </c>
      <c r="D134" s="117">
        <v>0</v>
      </c>
      <c r="E134" s="117">
        <v>0</v>
      </c>
      <c r="F134" s="117">
        <v>3.93</v>
      </c>
      <c r="G134" s="117">
        <v>0</v>
      </c>
      <c r="H134" s="117">
        <v>0</v>
      </c>
      <c r="I134" s="117">
        <v>0</v>
      </c>
      <c r="J134" s="117">
        <v>0</v>
      </c>
      <c r="K134" s="117">
        <v>0</v>
      </c>
      <c r="L134" s="117">
        <v>0</v>
      </c>
      <c r="M134" s="117">
        <v>0</v>
      </c>
      <c r="N134" s="117">
        <v>0</v>
      </c>
      <c r="O134" s="117">
        <v>0</v>
      </c>
      <c r="P134" s="117">
        <v>0</v>
      </c>
      <c r="Q134" s="117">
        <v>0</v>
      </c>
      <c r="R134" s="117">
        <v>0</v>
      </c>
      <c r="S134" s="117">
        <v>0</v>
      </c>
      <c r="T134" s="117">
        <v>0</v>
      </c>
      <c r="U134" s="117">
        <v>0</v>
      </c>
      <c r="V134" s="117">
        <v>0</v>
      </c>
      <c r="W134" s="117">
        <v>0</v>
      </c>
      <c r="X134" s="117">
        <v>0</v>
      </c>
      <c r="Y134" s="117">
        <v>0</v>
      </c>
      <c r="Z134" s="117">
        <v>0</v>
      </c>
      <c r="AA134" s="117">
        <v>0</v>
      </c>
      <c r="AB134" s="117">
        <v>0</v>
      </c>
      <c r="AC134" s="117">
        <v>0</v>
      </c>
      <c r="AD134" s="117">
        <v>0</v>
      </c>
      <c r="AE134" s="117">
        <v>0</v>
      </c>
      <c r="AF134" s="117">
        <v>0</v>
      </c>
      <c r="AG134" s="117">
        <v>0</v>
      </c>
      <c r="AH134" s="117">
        <v>0</v>
      </c>
      <c r="AI134" s="117">
        <v>0</v>
      </c>
      <c r="AJ134" s="117">
        <v>0</v>
      </c>
      <c r="AK134" s="117">
        <v>0</v>
      </c>
      <c r="AL134" s="117">
        <v>0</v>
      </c>
      <c r="AM134" s="117">
        <v>0</v>
      </c>
      <c r="AN134" s="117">
        <v>0</v>
      </c>
      <c r="AO134" s="117">
        <v>0</v>
      </c>
      <c r="AP134" s="117">
        <v>0</v>
      </c>
      <c r="AQ134" s="117">
        <v>0</v>
      </c>
      <c r="AR134" s="117">
        <v>0</v>
      </c>
      <c r="AS134" s="117">
        <v>0</v>
      </c>
      <c r="AT134" s="117">
        <v>0</v>
      </c>
      <c r="AU134" s="117">
        <v>0</v>
      </c>
      <c r="AV134" s="117">
        <v>0</v>
      </c>
      <c r="AW134" s="117">
        <v>0</v>
      </c>
      <c r="AX134" s="117">
        <v>0</v>
      </c>
      <c r="AY134" s="117">
        <v>0</v>
      </c>
      <c r="AZ134" s="117">
        <f t="shared" si="107"/>
        <v>0</v>
      </c>
      <c r="BA134" s="117">
        <f t="shared" si="108"/>
        <v>0</v>
      </c>
      <c r="BB134" s="117">
        <f t="shared" si="109"/>
        <v>0</v>
      </c>
      <c r="BC134" s="117">
        <f t="shared" si="110"/>
        <v>0</v>
      </c>
      <c r="BD134" s="117">
        <f t="shared" si="111"/>
        <v>0</v>
      </c>
      <c r="BE134" s="117">
        <f t="shared" si="112"/>
        <v>0</v>
      </c>
      <c r="BF134" s="117">
        <f t="shared" si="113"/>
        <v>0</v>
      </c>
      <c r="BG134" s="111">
        <f t="shared" si="114"/>
        <v>0</v>
      </c>
    </row>
    <row r="135" spans="1:59">
      <c r="A135" s="149" t="s">
        <v>79</v>
      </c>
      <c r="B135" s="121" t="s">
        <v>292</v>
      </c>
      <c r="C135" s="120" t="s">
        <v>293</v>
      </c>
      <c r="D135" s="117">
        <v>0</v>
      </c>
      <c r="E135" s="117">
        <v>0</v>
      </c>
      <c r="F135" s="117">
        <v>6.83</v>
      </c>
      <c r="G135" s="117">
        <v>0</v>
      </c>
      <c r="H135" s="117">
        <v>0</v>
      </c>
      <c r="I135" s="117">
        <v>0</v>
      </c>
      <c r="J135" s="117">
        <v>0</v>
      </c>
      <c r="K135" s="117">
        <v>0</v>
      </c>
      <c r="L135" s="117">
        <v>0</v>
      </c>
      <c r="M135" s="117">
        <v>0</v>
      </c>
      <c r="N135" s="117">
        <v>0</v>
      </c>
      <c r="O135" s="117">
        <v>0</v>
      </c>
      <c r="P135" s="117">
        <v>0</v>
      </c>
      <c r="Q135" s="117">
        <v>0</v>
      </c>
      <c r="R135" s="117">
        <v>0</v>
      </c>
      <c r="S135" s="117">
        <v>0</v>
      </c>
      <c r="T135" s="117">
        <v>0</v>
      </c>
      <c r="U135" s="117">
        <v>0</v>
      </c>
      <c r="V135" s="117">
        <v>0</v>
      </c>
      <c r="W135" s="117">
        <v>0</v>
      </c>
      <c r="X135" s="117">
        <v>0</v>
      </c>
      <c r="Y135" s="117">
        <v>0</v>
      </c>
      <c r="Z135" s="117">
        <v>0</v>
      </c>
      <c r="AA135" s="117">
        <v>0</v>
      </c>
      <c r="AB135" s="117">
        <v>0</v>
      </c>
      <c r="AC135" s="117">
        <v>0</v>
      </c>
      <c r="AD135" s="117">
        <v>0</v>
      </c>
      <c r="AE135" s="117">
        <v>0</v>
      </c>
      <c r="AF135" s="117">
        <v>0</v>
      </c>
      <c r="AG135" s="117">
        <v>0</v>
      </c>
      <c r="AH135" s="117">
        <v>0</v>
      </c>
      <c r="AI135" s="117">
        <v>0</v>
      </c>
      <c r="AJ135" s="117">
        <v>0</v>
      </c>
      <c r="AK135" s="117">
        <v>0</v>
      </c>
      <c r="AL135" s="117">
        <v>0</v>
      </c>
      <c r="AM135" s="117">
        <v>0</v>
      </c>
      <c r="AN135" s="117">
        <v>0</v>
      </c>
      <c r="AO135" s="117">
        <v>0</v>
      </c>
      <c r="AP135" s="117">
        <v>0</v>
      </c>
      <c r="AQ135" s="117">
        <v>0</v>
      </c>
      <c r="AR135" s="117">
        <v>0</v>
      </c>
      <c r="AS135" s="117">
        <v>0</v>
      </c>
      <c r="AT135" s="117">
        <v>0</v>
      </c>
      <c r="AU135" s="117">
        <v>0</v>
      </c>
      <c r="AV135" s="117">
        <v>0</v>
      </c>
      <c r="AW135" s="117">
        <v>0</v>
      </c>
      <c r="AX135" s="117">
        <v>0</v>
      </c>
      <c r="AY135" s="117">
        <v>0</v>
      </c>
      <c r="AZ135" s="117">
        <f t="shared" si="107"/>
        <v>0</v>
      </c>
      <c r="BA135" s="117">
        <f t="shared" si="108"/>
        <v>0</v>
      </c>
      <c r="BB135" s="117">
        <f t="shared" si="109"/>
        <v>0</v>
      </c>
      <c r="BC135" s="117">
        <f t="shared" si="110"/>
        <v>0</v>
      </c>
      <c r="BD135" s="117">
        <f t="shared" si="111"/>
        <v>0</v>
      </c>
      <c r="BE135" s="117">
        <f t="shared" si="112"/>
        <v>0</v>
      </c>
      <c r="BF135" s="117">
        <f t="shared" si="113"/>
        <v>0</v>
      </c>
      <c r="BG135" s="111">
        <f t="shared" si="114"/>
        <v>0</v>
      </c>
    </row>
    <row r="136" spans="1:59">
      <c r="A136" s="149" t="s">
        <v>79</v>
      </c>
      <c r="B136" s="121" t="s">
        <v>294</v>
      </c>
      <c r="C136" s="120" t="s">
        <v>295</v>
      </c>
      <c r="D136" s="117">
        <v>0</v>
      </c>
      <c r="E136" s="117">
        <v>0</v>
      </c>
      <c r="F136" s="117">
        <v>4.3099999999999996</v>
      </c>
      <c r="G136" s="117">
        <v>0</v>
      </c>
      <c r="H136" s="117">
        <v>0</v>
      </c>
      <c r="I136" s="117">
        <v>0</v>
      </c>
      <c r="J136" s="117">
        <v>0</v>
      </c>
      <c r="K136" s="117">
        <v>0</v>
      </c>
      <c r="L136" s="117">
        <v>0</v>
      </c>
      <c r="M136" s="117">
        <v>0</v>
      </c>
      <c r="N136" s="117">
        <v>0</v>
      </c>
      <c r="O136" s="117">
        <v>0</v>
      </c>
      <c r="P136" s="117">
        <v>0</v>
      </c>
      <c r="Q136" s="117">
        <v>0</v>
      </c>
      <c r="R136" s="117">
        <v>0</v>
      </c>
      <c r="S136" s="117">
        <v>0</v>
      </c>
      <c r="T136" s="117">
        <v>0</v>
      </c>
      <c r="U136" s="117">
        <v>0</v>
      </c>
      <c r="V136" s="117">
        <v>0</v>
      </c>
      <c r="W136" s="117">
        <v>0</v>
      </c>
      <c r="X136" s="117">
        <v>0</v>
      </c>
      <c r="Y136" s="117">
        <v>0</v>
      </c>
      <c r="Z136" s="117">
        <v>0</v>
      </c>
      <c r="AA136" s="117">
        <v>0</v>
      </c>
      <c r="AB136" s="117">
        <v>0</v>
      </c>
      <c r="AC136" s="117">
        <v>0</v>
      </c>
      <c r="AD136" s="117">
        <v>0</v>
      </c>
      <c r="AE136" s="117">
        <v>0</v>
      </c>
      <c r="AF136" s="117">
        <v>0</v>
      </c>
      <c r="AG136" s="117">
        <v>0</v>
      </c>
      <c r="AH136" s="117">
        <v>0</v>
      </c>
      <c r="AI136" s="117">
        <v>0</v>
      </c>
      <c r="AJ136" s="117">
        <v>0</v>
      </c>
      <c r="AK136" s="117">
        <v>0</v>
      </c>
      <c r="AL136" s="117">
        <v>0</v>
      </c>
      <c r="AM136" s="117">
        <v>0</v>
      </c>
      <c r="AN136" s="117">
        <v>0</v>
      </c>
      <c r="AO136" s="117">
        <v>0</v>
      </c>
      <c r="AP136" s="117">
        <v>0</v>
      </c>
      <c r="AQ136" s="117">
        <v>0</v>
      </c>
      <c r="AR136" s="117">
        <v>0</v>
      </c>
      <c r="AS136" s="117">
        <v>0</v>
      </c>
      <c r="AT136" s="117">
        <v>0</v>
      </c>
      <c r="AU136" s="117">
        <v>0</v>
      </c>
      <c r="AV136" s="117">
        <v>0</v>
      </c>
      <c r="AW136" s="117">
        <v>0</v>
      </c>
      <c r="AX136" s="117">
        <v>0</v>
      </c>
      <c r="AY136" s="117">
        <v>0</v>
      </c>
      <c r="AZ136" s="117">
        <f t="shared" si="107"/>
        <v>0</v>
      </c>
      <c r="BA136" s="117">
        <f t="shared" si="108"/>
        <v>0</v>
      </c>
      <c r="BB136" s="117">
        <f t="shared" si="109"/>
        <v>0</v>
      </c>
      <c r="BC136" s="117">
        <f t="shared" si="110"/>
        <v>0</v>
      </c>
      <c r="BD136" s="117">
        <f t="shared" si="111"/>
        <v>0</v>
      </c>
      <c r="BE136" s="117">
        <f t="shared" si="112"/>
        <v>0</v>
      </c>
      <c r="BF136" s="117">
        <f t="shared" si="113"/>
        <v>0</v>
      </c>
      <c r="BG136" s="111">
        <f t="shared" si="114"/>
        <v>0</v>
      </c>
    </row>
    <row r="137" spans="1:59">
      <c r="A137" s="149" t="s">
        <v>79</v>
      </c>
      <c r="B137" s="121" t="s">
        <v>296</v>
      </c>
      <c r="C137" s="120" t="s">
        <v>297</v>
      </c>
      <c r="D137" s="117">
        <v>0</v>
      </c>
      <c r="E137" s="117">
        <v>0</v>
      </c>
      <c r="F137" s="117">
        <v>5.41</v>
      </c>
      <c r="G137" s="117">
        <v>0</v>
      </c>
      <c r="H137" s="117">
        <v>0</v>
      </c>
      <c r="I137" s="117">
        <v>0</v>
      </c>
      <c r="J137" s="117">
        <v>0</v>
      </c>
      <c r="K137" s="117">
        <v>0</v>
      </c>
      <c r="L137" s="117">
        <v>0</v>
      </c>
      <c r="M137" s="117">
        <v>0</v>
      </c>
      <c r="N137" s="117">
        <v>0</v>
      </c>
      <c r="O137" s="117">
        <v>0</v>
      </c>
      <c r="P137" s="117">
        <v>0</v>
      </c>
      <c r="Q137" s="117">
        <v>0</v>
      </c>
      <c r="R137" s="117">
        <v>0</v>
      </c>
      <c r="S137" s="117">
        <v>0</v>
      </c>
      <c r="T137" s="117">
        <v>0</v>
      </c>
      <c r="U137" s="117">
        <v>0</v>
      </c>
      <c r="V137" s="117">
        <v>0</v>
      </c>
      <c r="W137" s="117">
        <v>0</v>
      </c>
      <c r="X137" s="117">
        <v>0</v>
      </c>
      <c r="Y137" s="117">
        <v>0</v>
      </c>
      <c r="Z137" s="117">
        <v>0</v>
      </c>
      <c r="AA137" s="117">
        <v>0</v>
      </c>
      <c r="AB137" s="117">
        <v>0</v>
      </c>
      <c r="AC137" s="117">
        <v>0</v>
      </c>
      <c r="AD137" s="117">
        <v>0</v>
      </c>
      <c r="AE137" s="117">
        <v>0</v>
      </c>
      <c r="AF137" s="117">
        <v>0</v>
      </c>
      <c r="AG137" s="117">
        <v>0</v>
      </c>
      <c r="AH137" s="117">
        <v>0</v>
      </c>
      <c r="AI137" s="117">
        <v>0</v>
      </c>
      <c r="AJ137" s="117">
        <v>0</v>
      </c>
      <c r="AK137" s="117">
        <v>0</v>
      </c>
      <c r="AL137" s="117">
        <v>0</v>
      </c>
      <c r="AM137" s="117">
        <v>0</v>
      </c>
      <c r="AN137" s="117">
        <v>0</v>
      </c>
      <c r="AO137" s="117">
        <v>0</v>
      </c>
      <c r="AP137" s="117">
        <v>0</v>
      </c>
      <c r="AQ137" s="117">
        <v>0</v>
      </c>
      <c r="AR137" s="117">
        <v>0</v>
      </c>
      <c r="AS137" s="117">
        <v>0</v>
      </c>
      <c r="AT137" s="117">
        <v>0</v>
      </c>
      <c r="AU137" s="117">
        <v>0</v>
      </c>
      <c r="AV137" s="117">
        <v>0</v>
      </c>
      <c r="AW137" s="117">
        <v>0</v>
      </c>
      <c r="AX137" s="117">
        <v>0</v>
      </c>
      <c r="AY137" s="117">
        <v>0</v>
      </c>
      <c r="AZ137" s="117">
        <f t="shared" si="107"/>
        <v>0</v>
      </c>
      <c r="BA137" s="117">
        <f t="shared" si="108"/>
        <v>0</v>
      </c>
      <c r="BB137" s="117">
        <f t="shared" si="109"/>
        <v>0</v>
      </c>
      <c r="BC137" s="117">
        <f t="shared" si="110"/>
        <v>0</v>
      </c>
      <c r="BD137" s="117">
        <f t="shared" si="111"/>
        <v>0</v>
      </c>
      <c r="BE137" s="117">
        <f t="shared" si="112"/>
        <v>0</v>
      </c>
      <c r="BF137" s="117">
        <f t="shared" si="113"/>
        <v>0</v>
      </c>
      <c r="BG137" s="111">
        <f t="shared" si="114"/>
        <v>0</v>
      </c>
    </row>
    <row r="138" spans="1:59">
      <c r="A138" s="149" t="s">
        <v>79</v>
      </c>
      <c r="B138" s="121" t="s">
        <v>298</v>
      </c>
      <c r="C138" s="120" t="s">
        <v>299</v>
      </c>
      <c r="D138" s="117">
        <v>0</v>
      </c>
      <c r="E138" s="117">
        <v>0</v>
      </c>
      <c r="F138" s="117">
        <v>6.45</v>
      </c>
      <c r="G138" s="117">
        <v>0</v>
      </c>
      <c r="H138" s="117">
        <v>0</v>
      </c>
      <c r="I138" s="117">
        <v>0</v>
      </c>
      <c r="J138" s="117">
        <v>0</v>
      </c>
      <c r="K138" s="117">
        <v>0</v>
      </c>
      <c r="L138" s="117">
        <v>0</v>
      </c>
      <c r="M138" s="117">
        <v>0</v>
      </c>
      <c r="N138" s="117">
        <v>0</v>
      </c>
      <c r="O138" s="117">
        <v>0</v>
      </c>
      <c r="P138" s="117">
        <v>0</v>
      </c>
      <c r="Q138" s="117">
        <v>0</v>
      </c>
      <c r="R138" s="117">
        <v>0</v>
      </c>
      <c r="S138" s="117">
        <v>0</v>
      </c>
      <c r="T138" s="117">
        <v>0</v>
      </c>
      <c r="U138" s="117">
        <v>0</v>
      </c>
      <c r="V138" s="117">
        <v>0</v>
      </c>
      <c r="W138" s="117">
        <v>0</v>
      </c>
      <c r="X138" s="117">
        <v>0</v>
      </c>
      <c r="Y138" s="117">
        <v>0</v>
      </c>
      <c r="Z138" s="117">
        <v>0</v>
      </c>
      <c r="AA138" s="117">
        <v>0</v>
      </c>
      <c r="AB138" s="117">
        <v>0</v>
      </c>
      <c r="AC138" s="117">
        <v>0</v>
      </c>
      <c r="AD138" s="117">
        <v>0</v>
      </c>
      <c r="AE138" s="117">
        <v>0</v>
      </c>
      <c r="AF138" s="117">
        <v>0</v>
      </c>
      <c r="AG138" s="117">
        <v>0</v>
      </c>
      <c r="AH138" s="117">
        <v>0</v>
      </c>
      <c r="AI138" s="117">
        <v>0</v>
      </c>
      <c r="AJ138" s="117">
        <v>0</v>
      </c>
      <c r="AK138" s="117">
        <v>0</v>
      </c>
      <c r="AL138" s="117">
        <v>0</v>
      </c>
      <c r="AM138" s="117">
        <v>0</v>
      </c>
      <c r="AN138" s="117">
        <v>0</v>
      </c>
      <c r="AO138" s="117">
        <v>0</v>
      </c>
      <c r="AP138" s="117">
        <v>0</v>
      </c>
      <c r="AQ138" s="117">
        <v>0</v>
      </c>
      <c r="AR138" s="117">
        <v>0</v>
      </c>
      <c r="AS138" s="117">
        <v>0</v>
      </c>
      <c r="AT138" s="117">
        <v>0</v>
      </c>
      <c r="AU138" s="117">
        <v>0</v>
      </c>
      <c r="AV138" s="117">
        <v>0</v>
      </c>
      <c r="AW138" s="117">
        <v>0</v>
      </c>
      <c r="AX138" s="117">
        <v>0</v>
      </c>
      <c r="AY138" s="117">
        <v>0</v>
      </c>
      <c r="AZ138" s="117">
        <f t="shared" si="107"/>
        <v>0</v>
      </c>
      <c r="BA138" s="117">
        <f t="shared" si="108"/>
        <v>0</v>
      </c>
      <c r="BB138" s="117">
        <f t="shared" si="109"/>
        <v>0</v>
      </c>
      <c r="BC138" s="117">
        <f t="shared" si="110"/>
        <v>0</v>
      </c>
      <c r="BD138" s="117">
        <f t="shared" si="111"/>
        <v>0</v>
      </c>
      <c r="BE138" s="117">
        <f t="shared" si="112"/>
        <v>0</v>
      </c>
      <c r="BF138" s="117">
        <f t="shared" si="113"/>
        <v>0</v>
      </c>
      <c r="BG138" s="111">
        <f t="shared" si="114"/>
        <v>0</v>
      </c>
    </row>
    <row r="139" spans="1:59">
      <c r="A139" s="149" t="s">
        <v>79</v>
      </c>
      <c r="B139" s="121" t="s">
        <v>300</v>
      </c>
      <c r="C139" s="120" t="s">
        <v>301</v>
      </c>
      <c r="D139" s="117">
        <v>0</v>
      </c>
      <c r="E139" s="117">
        <v>0</v>
      </c>
      <c r="F139" s="117">
        <v>1.5</v>
      </c>
      <c r="G139" s="117">
        <v>0</v>
      </c>
      <c r="H139" s="117">
        <v>0</v>
      </c>
      <c r="I139" s="117">
        <v>0</v>
      </c>
      <c r="J139" s="117">
        <v>0</v>
      </c>
      <c r="K139" s="117">
        <v>0</v>
      </c>
      <c r="L139" s="117">
        <v>0</v>
      </c>
      <c r="M139" s="117">
        <v>0</v>
      </c>
      <c r="N139" s="117">
        <v>0</v>
      </c>
      <c r="O139" s="117">
        <v>0</v>
      </c>
      <c r="P139" s="117">
        <v>0</v>
      </c>
      <c r="Q139" s="117">
        <v>0</v>
      </c>
      <c r="R139" s="117">
        <v>0</v>
      </c>
      <c r="S139" s="117">
        <v>0</v>
      </c>
      <c r="T139" s="117">
        <v>0</v>
      </c>
      <c r="U139" s="117">
        <v>0</v>
      </c>
      <c r="V139" s="117">
        <v>0</v>
      </c>
      <c r="W139" s="117">
        <v>0</v>
      </c>
      <c r="X139" s="117">
        <v>0</v>
      </c>
      <c r="Y139" s="117">
        <v>0</v>
      </c>
      <c r="Z139" s="117">
        <v>0</v>
      </c>
      <c r="AA139" s="117">
        <v>0</v>
      </c>
      <c r="AB139" s="117">
        <v>0</v>
      </c>
      <c r="AC139" s="117">
        <v>0</v>
      </c>
      <c r="AD139" s="117">
        <v>0</v>
      </c>
      <c r="AE139" s="117">
        <v>0</v>
      </c>
      <c r="AF139" s="117">
        <v>0</v>
      </c>
      <c r="AG139" s="117">
        <v>0</v>
      </c>
      <c r="AH139" s="117">
        <v>0</v>
      </c>
      <c r="AI139" s="117">
        <v>0</v>
      </c>
      <c r="AJ139" s="117">
        <v>0</v>
      </c>
      <c r="AK139" s="117">
        <v>0</v>
      </c>
      <c r="AL139" s="117">
        <v>0</v>
      </c>
      <c r="AM139" s="117">
        <v>0</v>
      </c>
      <c r="AN139" s="117">
        <v>0</v>
      </c>
      <c r="AO139" s="117">
        <v>0</v>
      </c>
      <c r="AP139" s="117">
        <v>0</v>
      </c>
      <c r="AQ139" s="117">
        <v>0</v>
      </c>
      <c r="AR139" s="117">
        <v>0</v>
      </c>
      <c r="AS139" s="117">
        <v>0</v>
      </c>
      <c r="AT139" s="117">
        <v>0</v>
      </c>
      <c r="AU139" s="117">
        <v>0</v>
      </c>
      <c r="AV139" s="117">
        <v>0</v>
      </c>
      <c r="AW139" s="117">
        <v>0</v>
      </c>
      <c r="AX139" s="117">
        <v>0</v>
      </c>
      <c r="AY139" s="117">
        <v>0</v>
      </c>
      <c r="AZ139" s="117">
        <f t="shared" si="107"/>
        <v>0</v>
      </c>
      <c r="BA139" s="117">
        <f t="shared" si="108"/>
        <v>0</v>
      </c>
      <c r="BB139" s="117">
        <f t="shared" si="109"/>
        <v>0</v>
      </c>
      <c r="BC139" s="117">
        <f t="shared" si="110"/>
        <v>0</v>
      </c>
      <c r="BD139" s="117">
        <f t="shared" si="111"/>
        <v>0</v>
      </c>
      <c r="BE139" s="117">
        <f t="shared" si="112"/>
        <v>0</v>
      </c>
      <c r="BF139" s="117">
        <f t="shared" si="113"/>
        <v>0</v>
      </c>
      <c r="BG139" s="111">
        <f t="shared" si="114"/>
        <v>0</v>
      </c>
    </row>
    <row r="140" spans="1:59" ht="31.5">
      <c r="A140" s="149" t="s">
        <v>79</v>
      </c>
      <c r="B140" s="121" t="s">
        <v>302</v>
      </c>
      <c r="C140" s="120" t="s">
        <v>303</v>
      </c>
      <c r="D140" s="117">
        <v>0</v>
      </c>
      <c r="E140" s="117">
        <v>0</v>
      </c>
      <c r="F140" s="117">
        <v>3.97</v>
      </c>
      <c r="G140" s="117">
        <v>0</v>
      </c>
      <c r="H140" s="117">
        <v>0</v>
      </c>
      <c r="I140" s="117">
        <v>0</v>
      </c>
      <c r="J140" s="117">
        <v>0</v>
      </c>
      <c r="K140" s="117">
        <v>0</v>
      </c>
      <c r="L140" s="117">
        <v>0</v>
      </c>
      <c r="M140" s="117">
        <v>0</v>
      </c>
      <c r="N140" s="117">
        <v>0</v>
      </c>
      <c r="O140" s="117">
        <v>0</v>
      </c>
      <c r="P140" s="117">
        <v>0</v>
      </c>
      <c r="Q140" s="117">
        <v>0</v>
      </c>
      <c r="R140" s="117">
        <v>0</v>
      </c>
      <c r="S140" s="117">
        <v>0</v>
      </c>
      <c r="T140" s="117">
        <v>0</v>
      </c>
      <c r="U140" s="117">
        <v>0</v>
      </c>
      <c r="V140" s="117">
        <v>0</v>
      </c>
      <c r="W140" s="117">
        <v>0</v>
      </c>
      <c r="X140" s="117">
        <v>0</v>
      </c>
      <c r="Y140" s="117">
        <v>0</v>
      </c>
      <c r="Z140" s="117">
        <v>0</v>
      </c>
      <c r="AA140" s="117">
        <v>0</v>
      </c>
      <c r="AB140" s="117">
        <v>0</v>
      </c>
      <c r="AC140" s="117">
        <v>0</v>
      </c>
      <c r="AD140" s="117">
        <v>0</v>
      </c>
      <c r="AE140" s="117">
        <v>0</v>
      </c>
      <c r="AF140" s="117">
        <v>0</v>
      </c>
      <c r="AG140" s="117">
        <v>0</v>
      </c>
      <c r="AH140" s="117">
        <v>0</v>
      </c>
      <c r="AI140" s="117">
        <v>0</v>
      </c>
      <c r="AJ140" s="117">
        <v>0</v>
      </c>
      <c r="AK140" s="117">
        <v>0</v>
      </c>
      <c r="AL140" s="117">
        <v>0</v>
      </c>
      <c r="AM140" s="117">
        <v>0</v>
      </c>
      <c r="AN140" s="117">
        <v>0</v>
      </c>
      <c r="AO140" s="117">
        <v>0</v>
      </c>
      <c r="AP140" s="117">
        <v>0</v>
      </c>
      <c r="AQ140" s="117">
        <v>0</v>
      </c>
      <c r="AR140" s="117">
        <v>0</v>
      </c>
      <c r="AS140" s="117">
        <v>0</v>
      </c>
      <c r="AT140" s="117">
        <v>0</v>
      </c>
      <c r="AU140" s="117">
        <v>0</v>
      </c>
      <c r="AV140" s="117">
        <v>0</v>
      </c>
      <c r="AW140" s="117">
        <v>0</v>
      </c>
      <c r="AX140" s="117">
        <v>0</v>
      </c>
      <c r="AY140" s="117">
        <v>0</v>
      </c>
      <c r="AZ140" s="117">
        <f t="shared" si="107"/>
        <v>0</v>
      </c>
      <c r="BA140" s="117">
        <f t="shared" si="108"/>
        <v>0</v>
      </c>
      <c r="BB140" s="117">
        <f t="shared" si="109"/>
        <v>0</v>
      </c>
      <c r="BC140" s="117">
        <f t="shared" si="110"/>
        <v>0</v>
      </c>
      <c r="BD140" s="117">
        <f t="shared" si="111"/>
        <v>0</v>
      </c>
      <c r="BE140" s="117">
        <f t="shared" si="112"/>
        <v>0</v>
      </c>
      <c r="BF140" s="117">
        <f t="shared" si="113"/>
        <v>0</v>
      </c>
      <c r="BG140" s="111">
        <f t="shared" si="114"/>
        <v>0</v>
      </c>
    </row>
    <row r="141" spans="1:59">
      <c r="A141" s="149" t="s">
        <v>79</v>
      </c>
      <c r="B141" s="121" t="s">
        <v>304</v>
      </c>
      <c r="C141" s="120" t="s">
        <v>305</v>
      </c>
      <c r="D141" s="117">
        <v>0</v>
      </c>
      <c r="E141" s="117">
        <v>0</v>
      </c>
      <c r="F141" s="117">
        <v>2.85</v>
      </c>
      <c r="G141" s="117">
        <v>0</v>
      </c>
      <c r="H141" s="117">
        <v>0</v>
      </c>
      <c r="I141" s="117">
        <v>0</v>
      </c>
      <c r="J141" s="117">
        <v>0</v>
      </c>
      <c r="K141" s="117">
        <v>0</v>
      </c>
      <c r="L141" s="117">
        <v>0</v>
      </c>
      <c r="M141" s="117">
        <v>0</v>
      </c>
      <c r="N141" s="117">
        <v>0</v>
      </c>
      <c r="O141" s="117">
        <v>0</v>
      </c>
      <c r="P141" s="117">
        <v>0</v>
      </c>
      <c r="Q141" s="117">
        <v>0</v>
      </c>
      <c r="R141" s="117">
        <v>0</v>
      </c>
      <c r="S141" s="117">
        <v>0</v>
      </c>
      <c r="T141" s="117">
        <v>0</v>
      </c>
      <c r="U141" s="117">
        <v>0</v>
      </c>
      <c r="V141" s="117">
        <v>0</v>
      </c>
      <c r="W141" s="117">
        <v>0</v>
      </c>
      <c r="X141" s="117">
        <v>0</v>
      </c>
      <c r="Y141" s="117">
        <v>0</v>
      </c>
      <c r="Z141" s="117">
        <v>0</v>
      </c>
      <c r="AA141" s="117">
        <v>0</v>
      </c>
      <c r="AB141" s="117">
        <v>0</v>
      </c>
      <c r="AC141" s="117">
        <v>0</v>
      </c>
      <c r="AD141" s="117">
        <v>0</v>
      </c>
      <c r="AE141" s="117">
        <v>0</v>
      </c>
      <c r="AF141" s="117">
        <v>0</v>
      </c>
      <c r="AG141" s="117">
        <v>0</v>
      </c>
      <c r="AH141" s="117">
        <v>0</v>
      </c>
      <c r="AI141" s="117">
        <v>0</v>
      </c>
      <c r="AJ141" s="117">
        <v>0</v>
      </c>
      <c r="AK141" s="117">
        <v>0</v>
      </c>
      <c r="AL141" s="117">
        <v>0</v>
      </c>
      <c r="AM141" s="117">
        <v>0</v>
      </c>
      <c r="AN141" s="117">
        <v>0</v>
      </c>
      <c r="AO141" s="117">
        <v>0</v>
      </c>
      <c r="AP141" s="117">
        <v>0</v>
      </c>
      <c r="AQ141" s="117">
        <v>0</v>
      </c>
      <c r="AR141" s="117">
        <v>0</v>
      </c>
      <c r="AS141" s="117">
        <v>0</v>
      </c>
      <c r="AT141" s="117">
        <v>0</v>
      </c>
      <c r="AU141" s="117">
        <v>0</v>
      </c>
      <c r="AV141" s="117">
        <v>0</v>
      </c>
      <c r="AW141" s="117">
        <v>0</v>
      </c>
      <c r="AX141" s="117">
        <v>0</v>
      </c>
      <c r="AY141" s="117">
        <v>0</v>
      </c>
      <c r="AZ141" s="117">
        <f t="shared" si="107"/>
        <v>0</v>
      </c>
      <c r="BA141" s="117">
        <f t="shared" si="108"/>
        <v>0</v>
      </c>
      <c r="BB141" s="117">
        <f t="shared" si="109"/>
        <v>0</v>
      </c>
      <c r="BC141" s="117">
        <f t="shared" si="110"/>
        <v>0</v>
      </c>
      <c r="BD141" s="117">
        <f t="shared" si="111"/>
        <v>0</v>
      </c>
      <c r="BE141" s="117">
        <f t="shared" si="112"/>
        <v>0</v>
      </c>
      <c r="BF141" s="117">
        <f t="shared" si="113"/>
        <v>0</v>
      </c>
      <c r="BG141" s="111">
        <f t="shared" si="114"/>
        <v>0</v>
      </c>
    </row>
    <row r="142" spans="1:59" ht="31.5">
      <c r="A142" s="149" t="s">
        <v>79</v>
      </c>
      <c r="B142" s="121" t="s">
        <v>306</v>
      </c>
      <c r="C142" s="120" t="s">
        <v>307</v>
      </c>
      <c r="D142" s="117">
        <v>0</v>
      </c>
      <c r="E142" s="117">
        <v>0</v>
      </c>
      <c r="F142" s="117">
        <v>3.98</v>
      </c>
      <c r="G142" s="117">
        <v>0</v>
      </c>
      <c r="H142" s="117">
        <v>0</v>
      </c>
      <c r="I142" s="117">
        <v>0</v>
      </c>
      <c r="J142" s="117">
        <v>0</v>
      </c>
      <c r="K142" s="117">
        <v>0</v>
      </c>
      <c r="L142" s="117">
        <v>0</v>
      </c>
      <c r="M142" s="117">
        <v>0</v>
      </c>
      <c r="N142" s="117">
        <v>0</v>
      </c>
      <c r="O142" s="117">
        <v>0</v>
      </c>
      <c r="P142" s="117">
        <v>0</v>
      </c>
      <c r="Q142" s="117">
        <v>0</v>
      </c>
      <c r="R142" s="117">
        <v>0</v>
      </c>
      <c r="S142" s="117">
        <v>0</v>
      </c>
      <c r="T142" s="117">
        <v>0</v>
      </c>
      <c r="U142" s="117">
        <v>0</v>
      </c>
      <c r="V142" s="117">
        <v>0</v>
      </c>
      <c r="W142" s="117">
        <v>0</v>
      </c>
      <c r="X142" s="117">
        <v>0</v>
      </c>
      <c r="Y142" s="117">
        <v>0</v>
      </c>
      <c r="Z142" s="117">
        <v>0</v>
      </c>
      <c r="AA142" s="117">
        <v>0</v>
      </c>
      <c r="AB142" s="117">
        <v>0</v>
      </c>
      <c r="AC142" s="117">
        <v>0</v>
      </c>
      <c r="AD142" s="117">
        <v>0</v>
      </c>
      <c r="AE142" s="117">
        <v>0</v>
      </c>
      <c r="AF142" s="117">
        <v>0</v>
      </c>
      <c r="AG142" s="117">
        <v>0</v>
      </c>
      <c r="AH142" s="117">
        <v>0</v>
      </c>
      <c r="AI142" s="117">
        <v>0</v>
      </c>
      <c r="AJ142" s="117">
        <v>0</v>
      </c>
      <c r="AK142" s="117">
        <v>0</v>
      </c>
      <c r="AL142" s="117">
        <v>0</v>
      </c>
      <c r="AM142" s="117">
        <v>0</v>
      </c>
      <c r="AN142" s="117">
        <v>0</v>
      </c>
      <c r="AO142" s="117">
        <v>0</v>
      </c>
      <c r="AP142" s="117">
        <v>0</v>
      </c>
      <c r="AQ142" s="117">
        <v>0</v>
      </c>
      <c r="AR142" s="117">
        <v>0</v>
      </c>
      <c r="AS142" s="117">
        <v>0</v>
      </c>
      <c r="AT142" s="117">
        <v>0</v>
      </c>
      <c r="AU142" s="117">
        <v>0</v>
      </c>
      <c r="AV142" s="117">
        <v>0</v>
      </c>
      <c r="AW142" s="117">
        <v>0</v>
      </c>
      <c r="AX142" s="117">
        <v>0</v>
      </c>
      <c r="AY142" s="117">
        <v>0</v>
      </c>
      <c r="AZ142" s="117">
        <f t="shared" si="107"/>
        <v>0</v>
      </c>
      <c r="BA142" s="117">
        <f t="shared" si="108"/>
        <v>0</v>
      </c>
      <c r="BB142" s="117">
        <f t="shared" si="109"/>
        <v>0</v>
      </c>
      <c r="BC142" s="117">
        <f t="shared" si="110"/>
        <v>0</v>
      </c>
      <c r="BD142" s="117">
        <f t="shared" si="111"/>
        <v>0</v>
      </c>
      <c r="BE142" s="117">
        <f t="shared" si="112"/>
        <v>0</v>
      </c>
      <c r="BF142" s="117">
        <f t="shared" si="113"/>
        <v>0</v>
      </c>
      <c r="BG142" s="111">
        <f t="shared" si="114"/>
        <v>0</v>
      </c>
    </row>
    <row r="143" spans="1:59">
      <c r="A143" s="149" t="s">
        <v>79</v>
      </c>
      <c r="B143" s="121" t="s">
        <v>308</v>
      </c>
      <c r="C143" s="120" t="s">
        <v>309</v>
      </c>
      <c r="D143" s="117">
        <v>0</v>
      </c>
      <c r="E143" s="117">
        <v>0</v>
      </c>
      <c r="F143" s="117">
        <v>2.4300000000000002</v>
      </c>
      <c r="G143" s="117">
        <v>0</v>
      </c>
      <c r="H143" s="117">
        <v>0</v>
      </c>
      <c r="I143" s="117">
        <v>0</v>
      </c>
      <c r="J143" s="117">
        <v>0</v>
      </c>
      <c r="K143" s="117">
        <v>0</v>
      </c>
      <c r="L143" s="117">
        <v>0</v>
      </c>
      <c r="M143" s="117">
        <v>0</v>
      </c>
      <c r="N143" s="117">
        <v>0</v>
      </c>
      <c r="O143" s="117">
        <v>0</v>
      </c>
      <c r="P143" s="117">
        <v>0</v>
      </c>
      <c r="Q143" s="117">
        <v>0</v>
      </c>
      <c r="R143" s="117">
        <v>0</v>
      </c>
      <c r="S143" s="117">
        <v>0</v>
      </c>
      <c r="T143" s="117">
        <v>0</v>
      </c>
      <c r="U143" s="117">
        <v>0</v>
      </c>
      <c r="V143" s="117">
        <v>0</v>
      </c>
      <c r="W143" s="117">
        <v>0</v>
      </c>
      <c r="X143" s="117">
        <v>0</v>
      </c>
      <c r="Y143" s="117">
        <v>0</v>
      </c>
      <c r="Z143" s="117">
        <v>0</v>
      </c>
      <c r="AA143" s="117">
        <v>0</v>
      </c>
      <c r="AB143" s="117">
        <v>0</v>
      </c>
      <c r="AC143" s="117">
        <v>0</v>
      </c>
      <c r="AD143" s="117">
        <v>0</v>
      </c>
      <c r="AE143" s="117">
        <v>0</v>
      </c>
      <c r="AF143" s="117">
        <v>0</v>
      </c>
      <c r="AG143" s="117">
        <v>0</v>
      </c>
      <c r="AH143" s="117">
        <v>0</v>
      </c>
      <c r="AI143" s="117">
        <v>0</v>
      </c>
      <c r="AJ143" s="117">
        <v>0</v>
      </c>
      <c r="AK143" s="117">
        <v>0</v>
      </c>
      <c r="AL143" s="117">
        <v>0</v>
      </c>
      <c r="AM143" s="117">
        <v>0</v>
      </c>
      <c r="AN143" s="117">
        <v>0</v>
      </c>
      <c r="AO143" s="117">
        <v>0</v>
      </c>
      <c r="AP143" s="117">
        <v>0</v>
      </c>
      <c r="AQ143" s="117">
        <v>0</v>
      </c>
      <c r="AR143" s="117">
        <v>0</v>
      </c>
      <c r="AS143" s="117">
        <v>0</v>
      </c>
      <c r="AT143" s="117">
        <v>0</v>
      </c>
      <c r="AU143" s="117">
        <v>0</v>
      </c>
      <c r="AV143" s="117">
        <v>0</v>
      </c>
      <c r="AW143" s="117">
        <v>0</v>
      </c>
      <c r="AX143" s="117">
        <v>0</v>
      </c>
      <c r="AY143" s="117">
        <v>0</v>
      </c>
      <c r="AZ143" s="117">
        <f t="shared" si="107"/>
        <v>0</v>
      </c>
      <c r="BA143" s="117">
        <f t="shared" si="108"/>
        <v>0</v>
      </c>
      <c r="BB143" s="117">
        <f t="shared" si="109"/>
        <v>0</v>
      </c>
      <c r="BC143" s="117">
        <f t="shared" si="110"/>
        <v>0</v>
      </c>
      <c r="BD143" s="117">
        <f t="shared" si="111"/>
        <v>0</v>
      </c>
      <c r="BE143" s="117">
        <f t="shared" si="112"/>
        <v>0</v>
      </c>
      <c r="BF143" s="117">
        <f t="shared" si="113"/>
        <v>0</v>
      </c>
      <c r="BG143" s="111">
        <f t="shared" si="114"/>
        <v>0</v>
      </c>
    </row>
    <row r="144" spans="1:59" ht="31.5">
      <c r="A144" s="149" t="s">
        <v>79</v>
      </c>
      <c r="B144" s="121" t="s">
        <v>310</v>
      </c>
      <c r="C144" s="120" t="s">
        <v>311</v>
      </c>
      <c r="D144" s="117">
        <v>0</v>
      </c>
      <c r="E144" s="117">
        <v>0</v>
      </c>
      <c r="F144" s="117">
        <v>2.74</v>
      </c>
      <c r="G144" s="117">
        <v>0</v>
      </c>
      <c r="H144" s="117">
        <v>0</v>
      </c>
      <c r="I144" s="117">
        <v>0</v>
      </c>
      <c r="J144" s="117">
        <v>0</v>
      </c>
      <c r="K144" s="117">
        <v>0</v>
      </c>
      <c r="L144" s="117">
        <v>0</v>
      </c>
      <c r="M144" s="117">
        <v>0</v>
      </c>
      <c r="N144" s="117">
        <v>0</v>
      </c>
      <c r="O144" s="117">
        <v>0</v>
      </c>
      <c r="P144" s="117">
        <v>0</v>
      </c>
      <c r="Q144" s="117">
        <v>0</v>
      </c>
      <c r="R144" s="117">
        <v>0</v>
      </c>
      <c r="S144" s="117">
        <v>0</v>
      </c>
      <c r="T144" s="117">
        <v>0</v>
      </c>
      <c r="U144" s="117">
        <v>0</v>
      </c>
      <c r="V144" s="117">
        <v>0</v>
      </c>
      <c r="W144" s="117">
        <v>0</v>
      </c>
      <c r="X144" s="117">
        <v>0</v>
      </c>
      <c r="Y144" s="117">
        <v>0</v>
      </c>
      <c r="Z144" s="117">
        <v>0</v>
      </c>
      <c r="AA144" s="117">
        <v>0</v>
      </c>
      <c r="AB144" s="117">
        <v>0</v>
      </c>
      <c r="AC144" s="117">
        <v>0</v>
      </c>
      <c r="AD144" s="117">
        <v>0</v>
      </c>
      <c r="AE144" s="117">
        <v>0</v>
      </c>
      <c r="AF144" s="117">
        <v>0</v>
      </c>
      <c r="AG144" s="117">
        <v>0</v>
      </c>
      <c r="AH144" s="117">
        <v>0</v>
      </c>
      <c r="AI144" s="117">
        <v>0</v>
      </c>
      <c r="AJ144" s="117">
        <v>0</v>
      </c>
      <c r="AK144" s="117">
        <v>0</v>
      </c>
      <c r="AL144" s="117">
        <v>0</v>
      </c>
      <c r="AM144" s="117">
        <v>0</v>
      </c>
      <c r="AN144" s="117">
        <v>0</v>
      </c>
      <c r="AO144" s="117">
        <v>0</v>
      </c>
      <c r="AP144" s="117">
        <v>0</v>
      </c>
      <c r="AQ144" s="117">
        <v>0</v>
      </c>
      <c r="AR144" s="117">
        <v>0</v>
      </c>
      <c r="AS144" s="117">
        <v>0</v>
      </c>
      <c r="AT144" s="117">
        <v>0</v>
      </c>
      <c r="AU144" s="117">
        <v>0</v>
      </c>
      <c r="AV144" s="117">
        <v>0</v>
      </c>
      <c r="AW144" s="117">
        <v>0</v>
      </c>
      <c r="AX144" s="117">
        <v>0</v>
      </c>
      <c r="AY144" s="117">
        <v>0</v>
      </c>
      <c r="AZ144" s="117">
        <f t="shared" si="107"/>
        <v>0</v>
      </c>
      <c r="BA144" s="117">
        <f t="shared" si="108"/>
        <v>0</v>
      </c>
      <c r="BB144" s="117">
        <f t="shared" si="109"/>
        <v>0</v>
      </c>
      <c r="BC144" s="117">
        <f t="shared" si="110"/>
        <v>0</v>
      </c>
      <c r="BD144" s="117">
        <f t="shared" si="111"/>
        <v>0</v>
      </c>
      <c r="BE144" s="117">
        <f t="shared" si="112"/>
        <v>0</v>
      </c>
      <c r="BF144" s="117">
        <f t="shared" si="113"/>
        <v>0</v>
      </c>
      <c r="BG144" s="111">
        <f t="shared" si="114"/>
        <v>0</v>
      </c>
    </row>
    <row r="145" spans="1:59" ht="31.5">
      <c r="A145" s="149" t="s">
        <v>79</v>
      </c>
      <c r="B145" s="121" t="s">
        <v>312</v>
      </c>
      <c r="C145" s="120" t="s">
        <v>313</v>
      </c>
      <c r="D145" s="117">
        <v>0</v>
      </c>
      <c r="E145" s="117">
        <v>0</v>
      </c>
      <c r="F145" s="117">
        <v>2.71</v>
      </c>
      <c r="G145" s="117">
        <v>0</v>
      </c>
      <c r="H145" s="117">
        <v>0</v>
      </c>
      <c r="I145" s="117">
        <v>0</v>
      </c>
      <c r="J145" s="117">
        <v>0</v>
      </c>
      <c r="K145" s="117">
        <v>0</v>
      </c>
      <c r="L145" s="117">
        <v>0</v>
      </c>
      <c r="M145" s="117">
        <v>0</v>
      </c>
      <c r="N145" s="117">
        <v>0</v>
      </c>
      <c r="O145" s="117">
        <v>0</v>
      </c>
      <c r="P145" s="117">
        <v>0</v>
      </c>
      <c r="Q145" s="117">
        <v>0</v>
      </c>
      <c r="R145" s="117">
        <v>0</v>
      </c>
      <c r="S145" s="117">
        <v>0</v>
      </c>
      <c r="T145" s="117">
        <v>0</v>
      </c>
      <c r="U145" s="117">
        <v>0</v>
      </c>
      <c r="V145" s="117">
        <v>0</v>
      </c>
      <c r="W145" s="117">
        <v>0</v>
      </c>
      <c r="X145" s="117">
        <v>0</v>
      </c>
      <c r="Y145" s="117">
        <v>0</v>
      </c>
      <c r="Z145" s="117">
        <v>0</v>
      </c>
      <c r="AA145" s="117">
        <v>0</v>
      </c>
      <c r="AB145" s="117">
        <v>0</v>
      </c>
      <c r="AC145" s="117">
        <v>0</v>
      </c>
      <c r="AD145" s="117">
        <v>0</v>
      </c>
      <c r="AE145" s="117">
        <v>0</v>
      </c>
      <c r="AF145" s="117">
        <v>0</v>
      </c>
      <c r="AG145" s="117">
        <v>0</v>
      </c>
      <c r="AH145" s="117">
        <v>0</v>
      </c>
      <c r="AI145" s="117">
        <v>0</v>
      </c>
      <c r="AJ145" s="117">
        <v>0</v>
      </c>
      <c r="AK145" s="117">
        <v>0</v>
      </c>
      <c r="AL145" s="117">
        <v>0</v>
      </c>
      <c r="AM145" s="117">
        <v>0</v>
      </c>
      <c r="AN145" s="117">
        <v>0</v>
      </c>
      <c r="AO145" s="117">
        <v>0</v>
      </c>
      <c r="AP145" s="117">
        <v>0</v>
      </c>
      <c r="AQ145" s="117">
        <v>0</v>
      </c>
      <c r="AR145" s="117">
        <v>0</v>
      </c>
      <c r="AS145" s="117">
        <v>0</v>
      </c>
      <c r="AT145" s="117">
        <v>0</v>
      </c>
      <c r="AU145" s="117">
        <v>0</v>
      </c>
      <c r="AV145" s="117">
        <v>0</v>
      </c>
      <c r="AW145" s="117">
        <v>0</v>
      </c>
      <c r="AX145" s="117">
        <v>0</v>
      </c>
      <c r="AY145" s="117">
        <v>0</v>
      </c>
      <c r="AZ145" s="117">
        <f t="shared" si="107"/>
        <v>0</v>
      </c>
      <c r="BA145" s="117">
        <f t="shared" si="108"/>
        <v>0</v>
      </c>
      <c r="BB145" s="117">
        <f t="shared" si="109"/>
        <v>0</v>
      </c>
      <c r="BC145" s="117">
        <f t="shared" si="110"/>
        <v>0</v>
      </c>
      <c r="BD145" s="117">
        <f t="shared" si="111"/>
        <v>0</v>
      </c>
      <c r="BE145" s="117">
        <f t="shared" si="112"/>
        <v>0</v>
      </c>
      <c r="BF145" s="117">
        <f t="shared" si="113"/>
        <v>0</v>
      </c>
      <c r="BG145" s="111">
        <f t="shared" si="114"/>
        <v>0</v>
      </c>
    </row>
    <row r="146" spans="1:59">
      <c r="A146" s="149" t="s">
        <v>79</v>
      </c>
      <c r="B146" s="121" t="s">
        <v>314</v>
      </c>
      <c r="C146" s="120" t="s">
        <v>315</v>
      </c>
      <c r="D146" s="117">
        <v>0</v>
      </c>
      <c r="E146" s="117">
        <v>0</v>
      </c>
      <c r="F146" s="117">
        <v>2.87</v>
      </c>
      <c r="G146" s="117">
        <v>0</v>
      </c>
      <c r="H146" s="117">
        <v>0</v>
      </c>
      <c r="I146" s="117">
        <v>0</v>
      </c>
      <c r="J146" s="117">
        <v>0</v>
      </c>
      <c r="K146" s="117">
        <v>0</v>
      </c>
      <c r="L146" s="117">
        <v>0</v>
      </c>
      <c r="M146" s="117">
        <v>0</v>
      </c>
      <c r="N146" s="117">
        <v>0</v>
      </c>
      <c r="O146" s="117">
        <v>0</v>
      </c>
      <c r="P146" s="117">
        <v>0</v>
      </c>
      <c r="Q146" s="117">
        <v>0</v>
      </c>
      <c r="R146" s="117">
        <v>0</v>
      </c>
      <c r="S146" s="117">
        <v>0</v>
      </c>
      <c r="T146" s="117">
        <v>0</v>
      </c>
      <c r="U146" s="117">
        <v>0</v>
      </c>
      <c r="V146" s="117">
        <v>0</v>
      </c>
      <c r="W146" s="117">
        <v>0</v>
      </c>
      <c r="X146" s="117">
        <v>0</v>
      </c>
      <c r="Y146" s="117">
        <v>0</v>
      </c>
      <c r="Z146" s="117">
        <v>0</v>
      </c>
      <c r="AA146" s="117">
        <v>0</v>
      </c>
      <c r="AB146" s="117">
        <v>0</v>
      </c>
      <c r="AC146" s="117">
        <v>0</v>
      </c>
      <c r="AD146" s="117">
        <v>0</v>
      </c>
      <c r="AE146" s="117">
        <v>0</v>
      </c>
      <c r="AF146" s="117">
        <v>0</v>
      </c>
      <c r="AG146" s="117">
        <v>0</v>
      </c>
      <c r="AH146" s="117">
        <v>0</v>
      </c>
      <c r="AI146" s="117">
        <v>0</v>
      </c>
      <c r="AJ146" s="117">
        <v>0</v>
      </c>
      <c r="AK146" s="117">
        <v>0</v>
      </c>
      <c r="AL146" s="117">
        <v>0</v>
      </c>
      <c r="AM146" s="117">
        <v>0</v>
      </c>
      <c r="AN146" s="117">
        <v>0</v>
      </c>
      <c r="AO146" s="117">
        <v>0</v>
      </c>
      <c r="AP146" s="117">
        <v>0</v>
      </c>
      <c r="AQ146" s="117">
        <v>0</v>
      </c>
      <c r="AR146" s="117">
        <v>0</v>
      </c>
      <c r="AS146" s="117">
        <v>0</v>
      </c>
      <c r="AT146" s="117">
        <v>0</v>
      </c>
      <c r="AU146" s="117">
        <v>0</v>
      </c>
      <c r="AV146" s="117">
        <v>0</v>
      </c>
      <c r="AW146" s="117">
        <v>0</v>
      </c>
      <c r="AX146" s="117">
        <v>0</v>
      </c>
      <c r="AY146" s="117">
        <v>0</v>
      </c>
      <c r="AZ146" s="117">
        <f t="shared" si="107"/>
        <v>0</v>
      </c>
      <c r="BA146" s="117">
        <f t="shared" si="108"/>
        <v>0</v>
      </c>
      <c r="BB146" s="117">
        <f t="shared" si="109"/>
        <v>0</v>
      </c>
      <c r="BC146" s="117">
        <f t="shared" si="110"/>
        <v>0</v>
      </c>
      <c r="BD146" s="117">
        <f t="shared" si="111"/>
        <v>0</v>
      </c>
      <c r="BE146" s="117">
        <f t="shared" si="112"/>
        <v>0</v>
      </c>
      <c r="BF146" s="117">
        <f t="shared" si="113"/>
        <v>0</v>
      </c>
      <c r="BG146" s="111">
        <f t="shared" si="114"/>
        <v>0</v>
      </c>
    </row>
    <row r="147" spans="1:59" ht="31.5">
      <c r="A147" s="149" t="s">
        <v>79</v>
      </c>
      <c r="B147" s="121" t="s">
        <v>316</v>
      </c>
      <c r="C147" s="120" t="s">
        <v>317</v>
      </c>
      <c r="D147" s="117">
        <v>0</v>
      </c>
      <c r="E147" s="117">
        <v>0</v>
      </c>
      <c r="F147" s="117">
        <v>2.2200000000000002</v>
      </c>
      <c r="G147" s="117">
        <v>0</v>
      </c>
      <c r="H147" s="117">
        <v>0</v>
      </c>
      <c r="I147" s="117">
        <v>0</v>
      </c>
      <c r="J147" s="117">
        <v>0</v>
      </c>
      <c r="K147" s="117">
        <v>0</v>
      </c>
      <c r="L147" s="117">
        <v>0</v>
      </c>
      <c r="M147" s="117">
        <v>0</v>
      </c>
      <c r="N147" s="117">
        <v>0</v>
      </c>
      <c r="O147" s="117">
        <v>0</v>
      </c>
      <c r="P147" s="117">
        <v>0</v>
      </c>
      <c r="Q147" s="117">
        <v>0</v>
      </c>
      <c r="R147" s="117">
        <v>0</v>
      </c>
      <c r="S147" s="117">
        <v>0</v>
      </c>
      <c r="T147" s="117">
        <v>0</v>
      </c>
      <c r="U147" s="117">
        <v>0</v>
      </c>
      <c r="V147" s="117">
        <v>0</v>
      </c>
      <c r="W147" s="117">
        <v>0</v>
      </c>
      <c r="X147" s="117">
        <v>0</v>
      </c>
      <c r="Y147" s="117">
        <v>0</v>
      </c>
      <c r="Z147" s="117">
        <v>0</v>
      </c>
      <c r="AA147" s="117">
        <v>0</v>
      </c>
      <c r="AB147" s="117">
        <v>0</v>
      </c>
      <c r="AC147" s="117">
        <v>0</v>
      </c>
      <c r="AD147" s="117">
        <v>0</v>
      </c>
      <c r="AE147" s="117">
        <v>0</v>
      </c>
      <c r="AF147" s="117">
        <v>0</v>
      </c>
      <c r="AG147" s="117">
        <v>0</v>
      </c>
      <c r="AH147" s="117">
        <v>0</v>
      </c>
      <c r="AI147" s="117">
        <v>0</v>
      </c>
      <c r="AJ147" s="117">
        <v>0</v>
      </c>
      <c r="AK147" s="117">
        <v>0</v>
      </c>
      <c r="AL147" s="117">
        <v>0</v>
      </c>
      <c r="AM147" s="117">
        <v>0</v>
      </c>
      <c r="AN147" s="117">
        <v>0</v>
      </c>
      <c r="AO147" s="117">
        <v>0</v>
      </c>
      <c r="AP147" s="117">
        <v>0</v>
      </c>
      <c r="AQ147" s="117">
        <v>0</v>
      </c>
      <c r="AR147" s="117">
        <v>0</v>
      </c>
      <c r="AS147" s="117">
        <v>0</v>
      </c>
      <c r="AT147" s="117">
        <v>0</v>
      </c>
      <c r="AU147" s="117">
        <v>0</v>
      </c>
      <c r="AV147" s="117">
        <v>0</v>
      </c>
      <c r="AW147" s="117">
        <v>0</v>
      </c>
      <c r="AX147" s="117">
        <v>0</v>
      </c>
      <c r="AY147" s="117">
        <v>0</v>
      </c>
      <c r="AZ147" s="117">
        <f t="shared" si="107"/>
        <v>0</v>
      </c>
      <c r="BA147" s="117">
        <f t="shared" si="108"/>
        <v>0</v>
      </c>
      <c r="BB147" s="117">
        <f t="shared" si="109"/>
        <v>0</v>
      </c>
      <c r="BC147" s="117">
        <f t="shared" si="110"/>
        <v>0</v>
      </c>
      <c r="BD147" s="117">
        <f t="shared" si="111"/>
        <v>0</v>
      </c>
      <c r="BE147" s="117">
        <f t="shared" si="112"/>
        <v>0</v>
      </c>
      <c r="BF147" s="117">
        <f t="shared" si="113"/>
        <v>0</v>
      </c>
      <c r="BG147" s="111">
        <f t="shared" si="114"/>
        <v>0</v>
      </c>
    </row>
    <row r="148" spans="1:59" ht="31.5">
      <c r="A148" s="149" t="s">
        <v>79</v>
      </c>
      <c r="B148" s="121" t="s">
        <v>318</v>
      </c>
      <c r="C148" s="120" t="s">
        <v>319</v>
      </c>
      <c r="D148" s="117">
        <v>0</v>
      </c>
      <c r="E148" s="117">
        <v>0</v>
      </c>
      <c r="F148" s="117">
        <v>18.53</v>
      </c>
      <c r="G148" s="117">
        <v>0</v>
      </c>
      <c r="H148" s="117">
        <v>0</v>
      </c>
      <c r="I148" s="117">
        <v>0</v>
      </c>
      <c r="J148" s="117">
        <v>0</v>
      </c>
      <c r="K148" s="117">
        <v>0</v>
      </c>
      <c r="L148" s="117">
        <v>0</v>
      </c>
      <c r="M148" s="117">
        <v>0</v>
      </c>
      <c r="N148" s="117">
        <v>0</v>
      </c>
      <c r="O148" s="117">
        <v>0</v>
      </c>
      <c r="P148" s="117">
        <v>0</v>
      </c>
      <c r="Q148" s="117">
        <v>0</v>
      </c>
      <c r="R148" s="117">
        <v>0</v>
      </c>
      <c r="S148" s="117">
        <v>0</v>
      </c>
      <c r="T148" s="117">
        <v>0</v>
      </c>
      <c r="U148" s="117">
        <v>0</v>
      </c>
      <c r="V148" s="117">
        <v>0</v>
      </c>
      <c r="W148" s="117">
        <v>0</v>
      </c>
      <c r="X148" s="117">
        <v>0</v>
      </c>
      <c r="Y148" s="117">
        <v>0</v>
      </c>
      <c r="Z148" s="117">
        <v>0</v>
      </c>
      <c r="AA148" s="117">
        <v>0</v>
      </c>
      <c r="AB148" s="117">
        <v>0</v>
      </c>
      <c r="AC148" s="117">
        <v>0</v>
      </c>
      <c r="AD148" s="117">
        <v>0</v>
      </c>
      <c r="AE148" s="117">
        <v>0</v>
      </c>
      <c r="AF148" s="117">
        <v>0</v>
      </c>
      <c r="AG148" s="117">
        <v>0</v>
      </c>
      <c r="AH148" s="117">
        <v>0</v>
      </c>
      <c r="AI148" s="117">
        <v>0</v>
      </c>
      <c r="AJ148" s="117">
        <v>0</v>
      </c>
      <c r="AK148" s="117">
        <v>0</v>
      </c>
      <c r="AL148" s="117">
        <v>0</v>
      </c>
      <c r="AM148" s="117">
        <v>0</v>
      </c>
      <c r="AN148" s="117">
        <v>0</v>
      </c>
      <c r="AO148" s="117">
        <v>0</v>
      </c>
      <c r="AP148" s="117">
        <v>0</v>
      </c>
      <c r="AQ148" s="117">
        <v>0</v>
      </c>
      <c r="AR148" s="117">
        <v>0</v>
      </c>
      <c r="AS148" s="117">
        <v>0</v>
      </c>
      <c r="AT148" s="117">
        <v>0</v>
      </c>
      <c r="AU148" s="117">
        <v>0</v>
      </c>
      <c r="AV148" s="117">
        <v>0</v>
      </c>
      <c r="AW148" s="117">
        <v>0</v>
      </c>
      <c r="AX148" s="117">
        <v>0</v>
      </c>
      <c r="AY148" s="117">
        <v>0</v>
      </c>
      <c r="AZ148" s="117">
        <f t="shared" si="107"/>
        <v>0</v>
      </c>
      <c r="BA148" s="117">
        <f t="shared" si="108"/>
        <v>0</v>
      </c>
      <c r="BB148" s="117">
        <f t="shared" si="109"/>
        <v>0</v>
      </c>
      <c r="BC148" s="117">
        <f t="shared" si="110"/>
        <v>0</v>
      </c>
      <c r="BD148" s="117">
        <f t="shared" si="111"/>
        <v>0</v>
      </c>
      <c r="BE148" s="117">
        <f t="shared" si="112"/>
        <v>0</v>
      </c>
      <c r="BF148" s="117">
        <f t="shared" si="113"/>
        <v>0</v>
      </c>
      <c r="BG148" s="111">
        <f t="shared" si="114"/>
        <v>0</v>
      </c>
    </row>
    <row r="149" spans="1:59" ht="31.5">
      <c r="A149" s="149" t="s">
        <v>79</v>
      </c>
      <c r="B149" s="121" t="s">
        <v>320</v>
      </c>
      <c r="C149" s="120" t="s">
        <v>321</v>
      </c>
      <c r="D149" s="117">
        <v>0</v>
      </c>
      <c r="E149" s="117">
        <v>0</v>
      </c>
      <c r="F149" s="117">
        <v>20.18</v>
      </c>
      <c r="G149" s="117">
        <v>0</v>
      </c>
      <c r="H149" s="117">
        <v>0</v>
      </c>
      <c r="I149" s="117">
        <v>0</v>
      </c>
      <c r="J149" s="117">
        <v>0</v>
      </c>
      <c r="K149" s="117">
        <v>0</v>
      </c>
      <c r="L149" s="117">
        <v>0</v>
      </c>
      <c r="M149" s="117">
        <v>0</v>
      </c>
      <c r="N149" s="117">
        <v>0</v>
      </c>
      <c r="O149" s="117">
        <v>0</v>
      </c>
      <c r="P149" s="117">
        <v>0</v>
      </c>
      <c r="Q149" s="117">
        <v>0</v>
      </c>
      <c r="R149" s="117">
        <v>0</v>
      </c>
      <c r="S149" s="117">
        <v>0</v>
      </c>
      <c r="T149" s="117">
        <v>0</v>
      </c>
      <c r="U149" s="117">
        <v>0</v>
      </c>
      <c r="V149" s="117">
        <v>0</v>
      </c>
      <c r="W149" s="117">
        <v>0</v>
      </c>
      <c r="X149" s="117">
        <v>0</v>
      </c>
      <c r="Y149" s="117">
        <v>0</v>
      </c>
      <c r="Z149" s="117">
        <v>0</v>
      </c>
      <c r="AA149" s="117">
        <v>0</v>
      </c>
      <c r="AB149" s="117">
        <v>0</v>
      </c>
      <c r="AC149" s="117">
        <v>0</v>
      </c>
      <c r="AD149" s="117">
        <v>0</v>
      </c>
      <c r="AE149" s="117">
        <v>0</v>
      </c>
      <c r="AF149" s="117">
        <v>0</v>
      </c>
      <c r="AG149" s="117">
        <v>0</v>
      </c>
      <c r="AH149" s="117">
        <v>0</v>
      </c>
      <c r="AI149" s="117">
        <v>0</v>
      </c>
      <c r="AJ149" s="117">
        <v>0</v>
      </c>
      <c r="AK149" s="117">
        <v>0</v>
      </c>
      <c r="AL149" s="117">
        <v>0</v>
      </c>
      <c r="AM149" s="117">
        <v>0</v>
      </c>
      <c r="AN149" s="117">
        <v>0</v>
      </c>
      <c r="AO149" s="117">
        <v>0</v>
      </c>
      <c r="AP149" s="117">
        <v>0</v>
      </c>
      <c r="AQ149" s="117">
        <v>0</v>
      </c>
      <c r="AR149" s="117">
        <v>0</v>
      </c>
      <c r="AS149" s="117">
        <v>0</v>
      </c>
      <c r="AT149" s="117">
        <v>0</v>
      </c>
      <c r="AU149" s="117">
        <v>0</v>
      </c>
      <c r="AV149" s="117">
        <v>0</v>
      </c>
      <c r="AW149" s="117">
        <v>0</v>
      </c>
      <c r="AX149" s="117">
        <v>0</v>
      </c>
      <c r="AY149" s="117">
        <v>0</v>
      </c>
      <c r="AZ149" s="117">
        <f t="shared" si="107"/>
        <v>0</v>
      </c>
      <c r="BA149" s="117">
        <f t="shared" si="108"/>
        <v>0</v>
      </c>
      <c r="BB149" s="117">
        <f t="shared" si="109"/>
        <v>0</v>
      </c>
      <c r="BC149" s="117">
        <f t="shared" si="110"/>
        <v>0</v>
      </c>
      <c r="BD149" s="117">
        <f t="shared" si="111"/>
        <v>0</v>
      </c>
      <c r="BE149" s="117">
        <f t="shared" si="112"/>
        <v>0</v>
      </c>
      <c r="BF149" s="117">
        <f t="shared" si="113"/>
        <v>0</v>
      </c>
      <c r="BG149" s="111">
        <f t="shared" si="114"/>
        <v>0</v>
      </c>
    </row>
    <row r="150" spans="1:59" ht="31.5">
      <c r="A150" s="149" t="s">
        <v>79</v>
      </c>
      <c r="B150" s="121" t="s">
        <v>322</v>
      </c>
      <c r="C150" s="120" t="s">
        <v>323</v>
      </c>
      <c r="D150" s="117">
        <v>0</v>
      </c>
      <c r="E150" s="117">
        <v>0</v>
      </c>
      <c r="F150" s="117">
        <v>30.62</v>
      </c>
      <c r="G150" s="117">
        <v>0</v>
      </c>
      <c r="H150" s="117">
        <v>0</v>
      </c>
      <c r="I150" s="117">
        <v>0</v>
      </c>
      <c r="J150" s="117">
        <v>0</v>
      </c>
      <c r="K150" s="117">
        <v>0</v>
      </c>
      <c r="L150" s="117">
        <v>0</v>
      </c>
      <c r="M150" s="117">
        <v>0</v>
      </c>
      <c r="N150" s="117">
        <v>0</v>
      </c>
      <c r="O150" s="117">
        <v>0</v>
      </c>
      <c r="P150" s="117">
        <v>0</v>
      </c>
      <c r="Q150" s="117">
        <v>0</v>
      </c>
      <c r="R150" s="117">
        <v>0</v>
      </c>
      <c r="S150" s="117">
        <v>0</v>
      </c>
      <c r="T150" s="117">
        <v>0</v>
      </c>
      <c r="U150" s="117">
        <v>0</v>
      </c>
      <c r="V150" s="117">
        <v>0</v>
      </c>
      <c r="W150" s="117">
        <v>0</v>
      </c>
      <c r="X150" s="117">
        <v>0</v>
      </c>
      <c r="Y150" s="117">
        <v>0</v>
      </c>
      <c r="Z150" s="117">
        <v>0</v>
      </c>
      <c r="AA150" s="117">
        <v>0</v>
      </c>
      <c r="AB150" s="117">
        <v>0</v>
      </c>
      <c r="AC150" s="117">
        <v>0</v>
      </c>
      <c r="AD150" s="117">
        <v>0</v>
      </c>
      <c r="AE150" s="117">
        <v>0</v>
      </c>
      <c r="AF150" s="117">
        <v>0</v>
      </c>
      <c r="AG150" s="117">
        <v>0</v>
      </c>
      <c r="AH150" s="117">
        <v>0</v>
      </c>
      <c r="AI150" s="117">
        <v>0</v>
      </c>
      <c r="AJ150" s="117">
        <v>0</v>
      </c>
      <c r="AK150" s="117">
        <v>0</v>
      </c>
      <c r="AL150" s="117">
        <v>0</v>
      </c>
      <c r="AM150" s="117">
        <v>0</v>
      </c>
      <c r="AN150" s="117">
        <v>0</v>
      </c>
      <c r="AO150" s="117">
        <v>0</v>
      </c>
      <c r="AP150" s="117">
        <v>0</v>
      </c>
      <c r="AQ150" s="117">
        <v>0</v>
      </c>
      <c r="AR150" s="117">
        <v>0</v>
      </c>
      <c r="AS150" s="117">
        <v>0</v>
      </c>
      <c r="AT150" s="117">
        <v>0</v>
      </c>
      <c r="AU150" s="117">
        <v>0</v>
      </c>
      <c r="AV150" s="117">
        <v>0</v>
      </c>
      <c r="AW150" s="117">
        <v>0</v>
      </c>
      <c r="AX150" s="117">
        <v>0</v>
      </c>
      <c r="AY150" s="117">
        <v>0</v>
      </c>
      <c r="AZ150" s="117">
        <f t="shared" si="107"/>
        <v>0</v>
      </c>
      <c r="BA150" s="117">
        <f t="shared" si="108"/>
        <v>0</v>
      </c>
      <c r="BB150" s="117">
        <f t="shared" si="109"/>
        <v>0</v>
      </c>
      <c r="BC150" s="117">
        <f t="shared" si="110"/>
        <v>0</v>
      </c>
      <c r="BD150" s="117">
        <f t="shared" si="111"/>
        <v>0</v>
      </c>
      <c r="BE150" s="117">
        <f t="shared" si="112"/>
        <v>0</v>
      </c>
      <c r="BF150" s="117">
        <f t="shared" si="113"/>
        <v>0</v>
      </c>
      <c r="BG150" s="111">
        <f t="shared" si="114"/>
        <v>0</v>
      </c>
    </row>
    <row r="151" spans="1:59" ht="31.5">
      <c r="A151" s="149" t="s">
        <v>79</v>
      </c>
      <c r="B151" s="121" t="s">
        <v>324</v>
      </c>
      <c r="C151" s="120" t="s">
        <v>325</v>
      </c>
      <c r="D151" s="117">
        <v>0</v>
      </c>
      <c r="E151" s="117">
        <v>0</v>
      </c>
      <c r="F151" s="117">
        <v>1.2</v>
      </c>
      <c r="G151" s="117">
        <v>0</v>
      </c>
      <c r="H151" s="117">
        <v>0</v>
      </c>
      <c r="I151" s="117">
        <v>0</v>
      </c>
      <c r="J151" s="117">
        <v>0</v>
      </c>
      <c r="K151" s="117">
        <v>0</v>
      </c>
      <c r="L151" s="117">
        <v>0</v>
      </c>
      <c r="M151" s="117">
        <v>0</v>
      </c>
      <c r="N151" s="117">
        <v>0</v>
      </c>
      <c r="O151" s="117">
        <v>0</v>
      </c>
      <c r="P151" s="117">
        <v>0</v>
      </c>
      <c r="Q151" s="117">
        <v>0</v>
      </c>
      <c r="R151" s="117">
        <v>0</v>
      </c>
      <c r="S151" s="117">
        <v>0</v>
      </c>
      <c r="T151" s="117">
        <v>0</v>
      </c>
      <c r="U151" s="117">
        <v>0</v>
      </c>
      <c r="V151" s="117">
        <v>0</v>
      </c>
      <c r="W151" s="117">
        <v>0</v>
      </c>
      <c r="X151" s="117">
        <v>0</v>
      </c>
      <c r="Y151" s="117">
        <v>0</v>
      </c>
      <c r="Z151" s="117">
        <v>0</v>
      </c>
      <c r="AA151" s="117">
        <v>0</v>
      </c>
      <c r="AB151" s="117">
        <v>0</v>
      </c>
      <c r="AC151" s="117">
        <v>0</v>
      </c>
      <c r="AD151" s="117">
        <v>0</v>
      </c>
      <c r="AE151" s="117">
        <v>0</v>
      </c>
      <c r="AF151" s="117">
        <v>0</v>
      </c>
      <c r="AG151" s="117">
        <v>0</v>
      </c>
      <c r="AH151" s="117">
        <v>0</v>
      </c>
      <c r="AI151" s="117">
        <v>0</v>
      </c>
      <c r="AJ151" s="117">
        <v>0</v>
      </c>
      <c r="AK151" s="117">
        <v>0</v>
      </c>
      <c r="AL151" s="117">
        <v>0</v>
      </c>
      <c r="AM151" s="117">
        <v>0</v>
      </c>
      <c r="AN151" s="117">
        <v>0</v>
      </c>
      <c r="AO151" s="117">
        <v>0</v>
      </c>
      <c r="AP151" s="117">
        <v>0</v>
      </c>
      <c r="AQ151" s="117">
        <v>0</v>
      </c>
      <c r="AR151" s="117">
        <v>0</v>
      </c>
      <c r="AS151" s="117">
        <v>0</v>
      </c>
      <c r="AT151" s="117">
        <v>0</v>
      </c>
      <c r="AU151" s="117">
        <v>0</v>
      </c>
      <c r="AV151" s="117">
        <v>0</v>
      </c>
      <c r="AW151" s="117">
        <v>0</v>
      </c>
      <c r="AX151" s="117">
        <v>0</v>
      </c>
      <c r="AY151" s="117">
        <v>0</v>
      </c>
      <c r="AZ151" s="117">
        <f t="shared" si="107"/>
        <v>0</v>
      </c>
      <c r="BA151" s="117">
        <f t="shared" si="108"/>
        <v>0</v>
      </c>
      <c r="BB151" s="117">
        <f t="shared" si="109"/>
        <v>0</v>
      </c>
      <c r="BC151" s="117">
        <f t="shared" si="110"/>
        <v>0</v>
      </c>
      <c r="BD151" s="117">
        <f t="shared" si="111"/>
        <v>0</v>
      </c>
      <c r="BE151" s="117">
        <f t="shared" si="112"/>
        <v>0</v>
      </c>
      <c r="BF151" s="117">
        <f t="shared" si="113"/>
        <v>0</v>
      </c>
      <c r="BG151" s="111">
        <f t="shared" si="114"/>
        <v>0</v>
      </c>
    </row>
    <row r="152" spans="1:59" ht="31.5">
      <c r="A152" s="149" t="s">
        <v>79</v>
      </c>
      <c r="B152" s="121" t="s">
        <v>326</v>
      </c>
      <c r="C152" s="120" t="s">
        <v>327</v>
      </c>
      <c r="D152" s="117">
        <v>0</v>
      </c>
      <c r="E152" s="117">
        <v>0</v>
      </c>
      <c r="F152" s="117">
        <v>24.18</v>
      </c>
      <c r="G152" s="117">
        <v>0</v>
      </c>
      <c r="H152" s="117">
        <v>0</v>
      </c>
      <c r="I152" s="117">
        <v>0</v>
      </c>
      <c r="J152" s="117">
        <v>0</v>
      </c>
      <c r="K152" s="117">
        <v>0</v>
      </c>
      <c r="L152" s="117">
        <v>0</v>
      </c>
      <c r="M152" s="117">
        <v>0</v>
      </c>
      <c r="N152" s="117">
        <v>0</v>
      </c>
      <c r="O152" s="117">
        <v>0</v>
      </c>
      <c r="P152" s="117">
        <v>0</v>
      </c>
      <c r="Q152" s="117">
        <v>0</v>
      </c>
      <c r="R152" s="117">
        <v>0</v>
      </c>
      <c r="S152" s="117">
        <v>0</v>
      </c>
      <c r="T152" s="117">
        <v>0</v>
      </c>
      <c r="U152" s="117">
        <v>0</v>
      </c>
      <c r="V152" s="117">
        <v>0</v>
      </c>
      <c r="W152" s="117">
        <v>0</v>
      </c>
      <c r="X152" s="117">
        <v>0</v>
      </c>
      <c r="Y152" s="117">
        <v>0</v>
      </c>
      <c r="Z152" s="117">
        <v>0</v>
      </c>
      <c r="AA152" s="117">
        <v>0</v>
      </c>
      <c r="AB152" s="117">
        <v>0</v>
      </c>
      <c r="AC152" s="117">
        <v>0</v>
      </c>
      <c r="AD152" s="117">
        <v>0</v>
      </c>
      <c r="AE152" s="117">
        <v>0</v>
      </c>
      <c r="AF152" s="117">
        <v>0</v>
      </c>
      <c r="AG152" s="117">
        <v>0</v>
      </c>
      <c r="AH152" s="117">
        <v>0</v>
      </c>
      <c r="AI152" s="117">
        <v>0</v>
      </c>
      <c r="AJ152" s="117">
        <v>0</v>
      </c>
      <c r="AK152" s="117">
        <v>0</v>
      </c>
      <c r="AL152" s="117">
        <v>0</v>
      </c>
      <c r="AM152" s="117">
        <v>0</v>
      </c>
      <c r="AN152" s="117">
        <v>0</v>
      </c>
      <c r="AO152" s="117">
        <v>0</v>
      </c>
      <c r="AP152" s="117">
        <v>0</v>
      </c>
      <c r="AQ152" s="117">
        <v>0</v>
      </c>
      <c r="AR152" s="117">
        <v>0</v>
      </c>
      <c r="AS152" s="117">
        <v>0</v>
      </c>
      <c r="AT152" s="117">
        <v>0</v>
      </c>
      <c r="AU152" s="117">
        <v>0</v>
      </c>
      <c r="AV152" s="117">
        <v>0</v>
      </c>
      <c r="AW152" s="117">
        <v>0</v>
      </c>
      <c r="AX152" s="117">
        <v>0</v>
      </c>
      <c r="AY152" s="117">
        <v>0</v>
      </c>
      <c r="AZ152" s="117">
        <f t="shared" si="107"/>
        <v>0</v>
      </c>
      <c r="BA152" s="117">
        <f t="shared" si="108"/>
        <v>0</v>
      </c>
      <c r="BB152" s="117">
        <f t="shared" si="109"/>
        <v>0</v>
      </c>
      <c r="BC152" s="117">
        <f t="shared" si="110"/>
        <v>0</v>
      </c>
      <c r="BD152" s="117">
        <f t="shared" si="111"/>
        <v>0</v>
      </c>
      <c r="BE152" s="117">
        <f t="shared" si="112"/>
        <v>0</v>
      </c>
      <c r="BF152" s="117">
        <f t="shared" si="113"/>
        <v>0</v>
      </c>
      <c r="BG152" s="111">
        <f t="shared" si="114"/>
        <v>0</v>
      </c>
    </row>
    <row r="153" spans="1:59" ht="31.5">
      <c r="A153" s="149" t="s">
        <v>79</v>
      </c>
      <c r="B153" s="121" t="s">
        <v>328</v>
      </c>
      <c r="C153" s="120" t="s">
        <v>329</v>
      </c>
      <c r="D153" s="117">
        <v>0</v>
      </c>
      <c r="E153" s="117">
        <v>0</v>
      </c>
      <c r="F153" s="117">
        <v>22.15</v>
      </c>
      <c r="G153" s="117">
        <v>0</v>
      </c>
      <c r="H153" s="117">
        <v>0</v>
      </c>
      <c r="I153" s="117">
        <v>0</v>
      </c>
      <c r="J153" s="117">
        <v>0</v>
      </c>
      <c r="K153" s="117">
        <v>0</v>
      </c>
      <c r="L153" s="117">
        <v>0</v>
      </c>
      <c r="M153" s="117">
        <v>0</v>
      </c>
      <c r="N153" s="117">
        <v>0</v>
      </c>
      <c r="O153" s="117">
        <v>0</v>
      </c>
      <c r="P153" s="117">
        <v>0</v>
      </c>
      <c r="Q153" s="117">
        <v>0</v>
      </c>
      <c r="R153" s="117">
        <v>0</v>
      </c>
      <c r="S153" s="117">
        <v>0</v>
      </c>
      <c r="T153" s="117">
        <v>0</v>
      </c>
      <c r="U153" s="117">
        <v>0</v>
      </c>
      <c r="V153" s="117">
        <v>0</v>
      </c>
      <c r="W153" s="117">
        <v>0</v>
      </c>
      <c r="X153" s="117">
        <v>0</v>
      </c>
      <c r="Y153" s="117">
        <v>0</v>
      </c>
      <c r="Z153" s="117">
        <v>0</v>
      </c>
      <c r="AA153" s="117">
        <v>0</v>
      </c>
      <c r="AB153" s="117">
        <v>0</v>
      </c>
      <c r="AC153" s="117">
        <v>0</v>
      </c>
      <c r="AD153" s="117">
        <v>0</v>
      </c>
      <c r="AE153" s="117">
        <v>0</v>
      </c>
      <c r="AF153" s="117">
        <v>0</v>
      </c>
      <c r="AG153" s="117">
        <v>0</v>
      </c>
      <c r="AH153" s="117">
        <v>0</v>
      </c>
      <c r="AI153" s="117">
        <v>0</v>
      </c>
      <c r="AJ153" s="117">
        <v>0</v>
      </c>
      <c r="AK153" s="117">
        <v>0</v>
      </c>
      <c r="AL153" s="117">
        <v>0</v>
      </c>
      <c r="AM153" s="117">
        <v>0</v>
      </c>
      <c r="AN153" s="117">
        <v>0</v>
      </c>
      <c r="AO153" s="117">
        <v>0</v>
      </c>
      <c r="AP153" s="117">
        <v>0</v>
      </c>
      <c r="AQ153" s="117">
        <v>0</v>
      </c>
      <c r="AR153" s="117">
        <v>0</v>
      </c>
      <c r="AS153" s="117">
        <v>0</v>
      </c>
      <c r="AT153" s="117">
        <v>0</v>
      </c>
      <c r="AU153" s="117">
        <v>0</v>
      </c>
      <c r="AV153" s="117">
        <v>0</v>
      </c>
      <c r="AW153" s="117">
        <v>0</v>
      </c>
      <c r="AX153" s="117">
        <v>0</v>
      </c>
      <c r="AY153" s="117">
        <v>0</v>
      </c>
      <c r="AZ153" s="117">
        <f t="shared" si="107"/>
        <v>0</v>
      </c>
      <c r="BA153" s="117">
        <f t="shared" si="108"/>
        <v>0</v>
      </c>
      <c r="BB153" s="117">
        <f t="shared" si="109"/>
        <v>0</v>
      </c>
      <c r="BC153" s="117">
        <f t="shared" si="110"/>
        <v>0</v>
      </c>
      <c r="BD153" s="117">
        <f t="shared" si="111"/>
        <v>0</v>
      </c>
      <c r="BE153" s="117">
        <f t="shared" si="112"/>
        <v>0</v>
      </c>
      <c r="BF153" s="117">
        <f t="shared" si="113"/>
        <v>0</v>
      </c>
      <c r="BG153" s="111">
        <f t="shared" si="114"/>
        <v>0</v>
      </c>
    </row>
    <row r="154" spans="1:59" ht="31.5">
      <c r="A154" s="149" t="s">
        <v>79</v>
      </c>
      <c r="B154" s="121" t="s">
        <v>330</v>
      </c>
      <c r="C154" s="120" t="s">
        <v>331</v>
      </c>
      <c r="D154" s="117">
        <v>0</v>
      </c>
      <c r="E154" s="117">
        <v>0</v>
      </c>
      <c r="F154" s="117">
        <v>30.72</v>
      </c>
      <c r="G154" s="117">
        <v>0</v>
      </c>
      <c r="H154" s="117">
        <v>0</v>
      </c>
      <c r="I154" s="117">
        <v>0</v>
      </c>
      <c r="J154" s="117">
        <v>0</v>
      </c>
      <c r="K154" s="117">
        <v>0</v>
      </c>
      <c r="L154" s="117">
        <v>0</v>
      </c>
      <c r="M154" s="117">
        <v>0</v>
      </c>
      <c r="N154" s="117">
        <v>0</v>
      </c>
      <c r="O154" s="117">
        <v>0</v>
      </c>
      <c r="P154" s="117">
        <v>0</v>
      </c>
      <c r="Q154" s="117">
        <v>0</v>
      </c>
      <c r="R154" s="117">
        <v>0</v>
      </c>
      <c r="S154" s="117">
        <v>0</v>
      </c>
      <c r="T154" s="117">
        <v>0</v>
      </c>
      <c r="U154" s="117">
        <v>0</v>
      </c>
      <c r="V154" s="117">
        <v>0</v>
      </c>
      <c r="W154" s="117">
        <v>0</v>
      </c>
      <c r="X154" s="117">
        <v>0</v>
      </c>
      <c r="Y154" s="117">
        <v>0</v>
      </c>
      <c r="Z154" s="117">
        <v>0</v>
      </c>
      <c r="AA154" s="117">
        <v>0</v>
      </c>
      <c r="AB154" s="117">
        <v>0</v>
      </c>
      <c r="AC154" s="117">
        <v>0</v>
      </c>
      <c r="AD154" s="117">
        <v>0</v>
      </c>
      <c r="AE154" s="117">
        <v>0</v>
      </c>
      <c r="AF154" s="117">
        <v>0</v>
      </c>
      <c r="AG154" s="117">
        <v>0</v>
      </c>
      <c r="AH154" s="117">
        <v>0</v>
      </c>
      <c r="AI154" s="117">
        <v>0</v>
      </c>
      <c r="AJ154" s="117">
        <v>0</v>
      </c>
      <c r="AK154" s="117">
        <v>0</v>
      </c>
      <c r="AL154" s="117">
        <v>0</v>
      </c>
      <c r="AM154" s="117">
        <v>0</v>
      </c>
      <c r="AN154" s="117">
        <v>0</v>
      </c>
      <c r="AO154" s="117">
        <v>0</v>
      </c>
      <c r="AP154" s="117">
        <v>0</v>
      </c>
      <c r="AQ154" s="117">
        <v>0</v>
      </c>
      <c r="AR154" s="117">
        <v>0</v>
      </c>
      <c r="AS154" s="117">
        <v>0</v>
      </c>
      <c r="AT154" s="117">
        <v>0</v>
      </c>
      <c r="AU154" s="117">
        <v>0</v>
      </c>
      <c r="AV154" s="117">
        <v>0</v>
      </c>
      <c r="AW154" s="117">
        <v>0</v>
      </c>
      <c r="AX154" s="117">
        <v>0</v>
      </c>
      <c r="AY154" s="117">
        <v>0</v>
      </c>
      <c r="AZ154" s="117">
        <f t="shared" si="107"/>
        <v>0</v>
      </c>
      <c r="BA154" s="117">
        <f t="shared" si="108"/>
        <v>0</v>
      </c>
      <c r="BB154" s="117">
        <f t="shared" si="109"/>
        <v>0</v>
      </c>
      <c r="BC154" s="117">
        <f t="shared" si="110"/>
        <v>0</v>
      </c>
      <c r="BD154" s="117">
        <f t="shared" si="111"/>
        <v>0</v>
      </c>
      <c r="BE154" s="117">
        <f t="shared" si="112"/>
        <v>0</v>
      </c>
      <c r="BF154" s="117">
        <f t="shared" si="113"/>
        <v>0</v>
      </c>
      <c r="BG154" s="111">
        <f t="shared" si="114"/>
        <v>0</v>
      </c>
    </row>
    <row r="155" spans="1:59" ht="31.5">
      <c r="A155" s="149" t="s">
        <v>79</v>
      </c>
      <c r="B155" s="121" t="s">
        <v>332</v>
      </c>
      <c r="C155" s="120" t="s">
        <v>333</v>
      </c>
      <c r="D155" s="117">
        <v>0</v>
      </c>
      <c r="E155" s="117">
        <v>0</v>
      </c>
      <c r="F155" s="117">
        <v>19.940000000000001</v>
      </c>
      <c r="G155" s="117">
        <v>0</v>
      </c>
      <c r="H155" s="117">
        <v>0</v>
      </c>
      <c r="I155" s="117">
        <v>0</v>
      </c>
      <c r="J155" s="117">
        <v>0</v>
      </c>
      <c r="K155" s="117">
        <v>0</v>
      </c>
      <c r="L155" s="117">
        <v>0</v>
      </c>
      <c r="M155" s="117">
        <v>0</v>
      </c>
      <c r="N155" s="117">
        <v>0</v>
      </c>
      <c r="O155" s="117">
        <v>0</v>
      </c>
      <c r="P155" s="117">
        <v>0</v>
      </c>
      <c r="Q155" s="117">
        <v>0</v>
      </c>
      <c r="R155" s="117">
        <v>0</v>
      </c>
      <c r="S155" s="117">
        <v>0</v>
      </c>
      <c r="T155" s="117">
        <v>0</v>
      </c>
      <c r="U155" s="117">
        <v>0</v>
      </c>
      <c r="V155" s="117">
        <v>0</v>
      </c>
      <c r="W155" s="117">
        <v>0</v>
      </c>
      <c r="X155" s="117">
        <v>0</v>
      </c>
      <c r="Y155" s="117">
        <v>0</v>
      </c>
      <c r="Z155" s="117">
        <v>0</v>
      </c>
      <c r="AA155" s="117">
        <v>0</v>
      </c>
      <c r="AB155" s="117">
        <v>0</v>
      </c>
      <c r="AC155" s="117">
        <v>0</v>
      </c>
      <c r="AD155" s="117">
        <v>0</v>
      </c>
      <c r="AE155" s="117">
        <v>0</v>
      </c>
      <c r="AF155" s="117">
        <v>0</v>
      </c>
      <c r="AG155" s="117">
        <v>0</v>
      </c>
      <c r="AH155" s="117">
        <v>0</v>
      </c>
      <c r="AI155" s="117">
        <v>0</v>
      </c>
      <c r="AJ155" s="117">
        <v>0</v>
      </c>
      <c r="AK155" s="117">
        <v>0</v>
      </c>
      <c r="AL155" s="117">
        <v>0</v>
      </c>
      <c r="AM155" s="117">
        <v>0</v>
      </c>
      <c r="AN155" s="117">
        <v>0</v>
      </c>
      <c r="AO155" s="117">
        <v>0</v>
      </c>
      <c r="AP155" s="117">
        <v>0</v>
      </c>
      <c r="AQ155" s="117">
        <v>0</v>
      </c>
      <c r="AR155" s="117">
        <v>0</v>
      </c>
      <c r="AS155" s="117">
        <v>0</v>
      </c>
      <c r="AT155" s="117">
        <v>0</v>
      </c>
      <c r="AU155" s="117">
        <v>0</v>
      </c>
      <c r="AV155" s="117">
        <v>0</v>
      </c>
      <c r="AW155" s="117">
        <v>0</v>
      </c>
      <c r="AX155" s="117">
        <v>0</v>
      </c>
      <c r="AY155" s="117">
        <v>0</v>
      </c>
      <c r="AZ155" s="117">
        <f t="shared" si="107"/>
        <v>0</v>
      </c>
      <c r="BA155" s="117">
        <f t="shared" si="108"/>
        <v>0</v>
      </c>
      <c r="BB155" s="117">
        <f t="shared" si="109"/>
        <v>0</v>
      </c>
      <c r="BC155" s="117">
        <f t="shared" si="110"/>
        <v>0</v>
      </c>
      <c r="BD155" s="117">
        <f t="shared" si="111"/>
        <v>0</v>
      </c>
      <c r="BE155" s="117">
        <f t="shared" si="112"/>
        <v>0</v>
      </c>
      <c r="BF155" s="117">
        <f t="shared" si="113"/>
        <v>0</v>
      </c>
      <c r="BG155" s="111">
        <f t="shared" si="114"/>
        <v>0</v>
      </c>
    </row>
    <row r="156" spans="1:59" ht="31.5">
      <c r="A156" s="149" t="s">
        <v>79</v>
      </c>
      <c r="B156" s="121" t="s">
        <v>334</v>
      </c>
      <c r="C156" s="120" t="s">
        <v>335</v>
      </c>
      <c r="D156" s="117">
        <v>0</v>
      </c>
      <c r="E156" s="117">
        <v>0</v>
      </c>
      <c r="F156" s="117">
        <v>11.5</v>
      </c>
      <c r="G156" s="117">
        <v>0</v>
      </c>
      <c r="H156" s="117">
        <v>0</v>
      </c>
      <c r="I156" s="117">
        <v>0</v>
      </c>
      <c r="J156" s="117">
        <v>0</v>
      </c>
      <c r="K156" s="117">
        <v>0</v>
      </c>
      <c r="L156" s="117">
        <v>0</v>
      </c>
      <c r="M156" s="117">
        <v>0</v>
      </c>
      <c r="N156" s="117">
        <v>0</v>
      </c>
      <c r="O156" s="117">
        <v>0</v>
      </c>
      <c r="P156" s="117">
        <v>0</v>
      </c>
      <c r="Q156" s="117">
        <v>0</v>
      </c>
      <c r="R156" s="117">
        <v>0</v>
      </c>
      <c r="S156" s="117">
        <v>0</v>
      </c>
      <c r="T156" s="117">
        <v>0</v>
      </c>
      <c r="U156" s="117">
        <v>0</v>
      </c>
      <c r="V156" s="117">
        <v>0</v>
      </c>
      <c r="W156" s="117">
        <v>0</v>
      </c>
      <c r="X156" s="117">
        <v>0</v>
      </c>
      <c r="Y156" s="117">
        <v>0</v>
      </c>
      <c r="Z156" s="117">
        <v>0</v>
      </c>
      <c r="AA156" s="117">
        <v>0</v>
      </c>
      <c r="AB156" s="117">
        <v>0</v>
      </c>
      <c r="AC156" s="117">
        <v>0</v>
      </c>
      <c r="AD156" s="117">
        <v>0</v>
      </c>
      <c r="AE156" s="117">
        <v>0</v>
      </c>
      <c r="AF156" s="117">
        <v>0</v>
      </c>
      <c r="AG156" s="117">
        <v>0</v>
      </c>
      <c r="AH156" s="117">
        <v>0</v>
      </c>
      <c r="AI156" s="117">
        <v>0</v>
      </c>
      <c r="AJ156" s="117">
        <v>0</v>
      </c>
      <c r="AK156" s="117">
        <v>0</v>
      </c>
      <c r="AL156" s="117">
        <v>0</v>
      </c>
      <c r="AM156" s="117">
        <v>0</v>
      </c>
      <c r="AN156" s="117">
        <v>0</v>
      </c>
      <c r="AO156" s="117">
        <v>0</v>
      </c>
      <c r="AP156" s="117">
        <v>0</v>
      </c>
      <c r="AQ156" s="117">
        <v>0</v>
      </c>
      <c r="AR156" s="117">
        <v>0</v>
      </c>
      <c r="AS156" s="117">
        <v>0</v>
      </c>
      <c r="AT156" s="117">
        <v>0</v>
      </c>
      <c r="AU156" s="117">
        <v>0</v>
      </c>
      <c r="AV156" s="117">
        <v>0</v>
      </c>
      <c r="AW156" s="117">
        <v>0</v>
      </c>
      <c r="AX156" s="117">
        <v>0</v>
      </c>
      <c r="AY156" s="117">
        <v>0</v>
      </c>
      <c r="AZ156" s="117">
        <f t="shared" si="107"/>
        <v>0</v>
      </c>
      <c r="BA156" s="117">
        <f t="shared" si="108"/>
        <v>0</v>
      </c>
      <c r="BB156" s="117">
        <f t="shared" si="109"/>
        <v>0</v>
      </c>
      <c r="BC156" s="117">
        <f t="shared" si="110"/>
        <v>0</v>
      </c>
      <c r="BD156" s="117">
        <f t="shared" si="111"/>
        <v>0</v>
      </c>
      <c r="BE156" s="117">
        <f t="shared" si="112"/>
        <v>0</v>
      </c>
      <c r="BF156" s="117">
        <f t="shared" si="113"/>
        <v>0</v>
      </c>
      <c r="BG156" s="111">
        <f t="shared" si="114"/>
        <v>0</v>
      </c>
    </row>
    <row r="157" spans="1:59" ht="47.25">
      <c r="A157" s="149" t="s">
        <v>79</v>
      </c>
      <c r="B157" s="121" t="s">
        <v>336</v>
      </c>
      <c r="C157" s="120" t="s">
        <v>337</v>
      </c>
      <c r="D157" s="117">
        <v>0</v>
      </c>
      <c r="E157" s="117">
        <v>0</v>
      </c>
      <c r="F157" s="117">
        <v>23.5</v>
      </c>
      <c r="G157" s="117">
        <v>0</v>
      </c>
      <c r="H157" s="117">
        <v>0</v>
      </c>
      <c r="I157" s="117">
        <v>0</v>
      </c>
      <c r="J157" s="117">
        <v>0</v>
      </c>
      <c r="K157" s="117">
        <v>0</v>
      </c>
      <c r="L157" s="117">
        <v>0</v>
      </c>
      <c r="M157" s="117">
        <v>0</v>
      </c>
      <c r="N157" s="117">
        <v>0</v>
      </c>
      <c r="O157" s="117">
        <v>0</v>
      </c>
      <c r="P157" s="117">
        <v>0</v>
      </c>
      <c r="Q157" s="117">
        <v>0</v>
      </c>
      <c r="R157" s="117">
        <v>0</v>
      </c>
      <c r="S157" s="117">
        <v>0</v>
      </c>
      <c r="T157" s="117">
        <v>0</v>
      </c>
      <c r="U157" s="117">
        <v>0</v>
      </c>
      <c r="V157" s="117">
        <v>0</v>
      </c>
      <c r="W157" s="117">
        <v>0</v>
      </c>
      <c r="X157" s="117">
        <v>0</v>
      </c>
      <c r="Y157" s="117">
        <v>0</v>
      </c>
      <c r="Z157" s="117">
        <v>0</v>
      </c>
      <c r="AA157" s="117">
        <v>0</v>
      </c>
      <c r="AB157" s="117">
        <v>0</v>
      </c>
      <c r="AC157" s="117">
        <v>0</v>
      </c>
      <c r="AD157" s="117">
        <v>0</v>
      </c>
      <c r="AE157" s="117">
        <v>0</v>
      </c>
      <c r="AF157" s="117">
        <v>0</v>
      </c>
      <c r="AG157" s="117">
        <v>0</v>
      </c>
      <c r="AH157" s="117">
        <v>0</v>
      </c>
      <c r="AI157" s="117">
        <v>0</v>
      </c>
      <c r="AJ157" s="117">
        <v>0</v>
      </c>
      <c r="AK157" s="117">
        <v>0</v>
      </c>
      <c r="AL157" s="117">
        <v>0</v>
      </c>
      <c r="AM157" s="117">
        <v>0</v>
      </c>
      <c r="AN157" s="117">
        <v>0</v>
      </c>
      <c r="AO157" s="117">
        <v>0</v>
      </c>
      <c r="AP157" s="117">
        <v>0</v>
      </c>
      <c r="AQ157" s="117">
        <v>0</v>
      </c>
      <c r="AR157" s="117">
        <v>0</v>
      </c>
      <c r="AS157" s="117">
        <v>0</v>
      </c>
      <c r="AT157" s="117">
        <v>0</v>
      </c>
      <c r="AU157" s="117">
        <v>0</v>
      </c>
      <c r="AV157" s="117">
        <v>0</v>
      </c>
      <c r="AW157" s="117">
        <v>0</v>
      </c>
      <c r="AX157" s="117">
        <v>0</v>
      </c>
      <c r="AY157" s="117">
        <v>0</v>
      </c>
      <c r="AZ157" s="117">
        <f t="shared" si="107"/>
        <v>0</v>
      </c>
      <c r="BA157" s="117">
        <f t="shared" si="108"/>
        <v>0</v>
      </c>
      <c r="BB157" s="117">
        <f t="shared" si="109"/>
        <v>0</v>
      </c>
      <c r="BC157" s="117">
        <f t="shared" si="110"/>
        <v>0</v>
      </c>
      <c r="BD157" s="117">
        <f t="shared" si="111"/>
        <v>0</v>
      </c>
      <c r="BE157" s="117">
        <f t="shared" si="112"/>
        <v>0</v>
      </c>
      <c r="BF157" s="117">
        <f t="shared" si="113"/>
        <v>0</v>
      </c>
      <c r="BG157" s="111">
        <f t="shared" si="114"/>
        <v>0</v>
      </c>
    </row>
    <row r="158" spans="1:59" ht="47.25">
      <c r="A158" s="149" t="s">
        <v>79</v>
      </c>
      <c r="B158" s="121" t="s">
        <v>338</v>
      </c>
      <c r="C158" s="120" t="s">
        <v>339</v>
      </c>
      <c r="D158" s="117">
        <v>0</v>
      </c>
      <c r="E158" s="117">
        <v>0</v>
      </c>
      <c r="F158" s="117">
        <v>4.99</v>
      </c>
      <c r="G158" s="117">
        <v>0</v>
      </c>
      <c r="H158" s="117">
        <v>0</v>
      </c>
      <c r="I158" s="117">
        <v>0</v>
      </c>
      <c r="J158" s="117">
        <v>0</v>
      </c>
      <c r="K158" s="117">
        <v>0</v>
      </c>
      <c r="L158" s="117">
        <v>0</v>
      </c>
      <c r="M158" s="117">
        <v>0</v>
      </c>
      <c r="N158" s="117">
        <v>0</v>
      </c>
      <c r="O158" s="117">
        <v>0</v>
      </c>
      <c r="P158" s="117">
        <v>0</v>
      </c>
      <c r="Q158" s="117">
        <v>0</v>
      </c>
      <c r="R158" s="117">
        <v>0</v>
      </c>
      <c r="S158" s="117">
        <v>0</v>
      </c>
      <c r="T158" s="117">
        <v>0</v>
      </c>
      <c r="U158" s="117">
        <v>0</v>
      </c>
      <c r="V158" s="117">
        <v>0</v>
      </c>
      <c r="W158" s="117">
        <v>0</v>
      </c>
      <c r="X158" s="117">
        <v>0</v>
      </c>
      <c r="Y158" s="117">
        <v>0</v>
      </c>
      <c r="Z158" s="117">
        <v>0</v>
      </c>
      <c r="AA158" s="117">
        <v>0</v>
      </c>
      <c r="AB158" s="117">
        <v>0</v>
      </c>
      <c r="AC158" s="117">
        <v>0</v>
      </c>
      <c r="AD158" s="117">
        <v>0</v>
      </c>
      <c r="AE158" s="117">
        <v>0</v>
      </c>
      <c r="AF158" s="117">
        <v>0</v>
      </c>
      <c r="AG158" s="117">
        <v>0</v>
      </c>
      <c r="AH158" s="117">
        <v>0</v>
      </c>
      <c r="AI158" s="117">
        <v>0</v>
      </c>
      <c r="AJ158" s="117">
        <v>0</v>
      </c>
      <c r="AK158" s="117">
        <v>0</v>
      </c>
      <c r="AL158" s="117">
        <v>0</v>
      </c>
      <c r="AM158" s="117">
        <v>0</v>
      </c>
      <c r="AN158" s="117">
        <v>0</v>
      </c>
      <c r="AO158" s="117">
        <v>0</v>
      </c>
      <c r="AP158" s="117">
        <v>0</v>
      </c>
      <c r="AQ158" s="117">
        <v>0</v>
      </c>
      <c r="AR158" s="117">
        <v>0</v>
      </c>
      <c r="AS158" s="117">
        <v>0</v>
      </c>
      <c r="AT158" s="117">
        <v>0</v>
      </c>
      <c r="AU158" s="117">
        <v>0</v>
      </c>
      <c r="AV158" s="117">
        <v>0</v>
      </c>
      <c r="AW158" s="117">
        <v>0</v>
      </c>
      <c r="AX158" s="117">
        <v>0</v>
      </c>
      <c r="AY158" s="117">
        <v>0</v>
      </c>
      <c r="AZ158" s="117">
        <f t="shared" si="107"/>
        <v>0</v>
      </c>
      <c r="BA158" s="117">
        <f t="shared" si="108"/>
        <v>0</v>
      </c>
      <c r="BB158" s="117">
        <f t="shared" si="109"/>
        <v>0</v>
      </c>
      <c r="BC158" s="117">
        <f t="shared" si="110"/>
        <v>0</v>
      </c>
      <c r="BD158" s="117">
        <f t="shared" si="111"/>
        <v>0</v>
      </c>
      <c r="BE158" s="117">
        <f t="shared" si="112"/>
        <v>0</v>
      </c>
      <c r="BF158" s="117">
        <f t="shared" si="113"/>
        <v>0</v>
      </c>
      <c r="BG158" s="111">
        <f t="shared" si="114"/>
        <v>0</v>
      </c>
    </row>
    <row r="159" spans="1:59" ht="31.5">
      <c r="A159" s="149" t="s">
        <v>79</v>
      </c>
      <c r="B159" s="121" t="s">
        <v>340</v>
      </c>
      <c r="C159" s="120" t="s">
        <v>341</v>
      </c>
      <c r="D159" s="117">
        <v>1</v>
      </c>
      <c r="E159" s="117">
        <v>0</v>
      </c>
      <c r="F159" s="117">
        <v>0</v>
      </c>
      <c r="G159" s="117">
        <v>0</v>
      </c>
      <c r="H159" s="117">
        <v>0</v>
      </c>
      <c r="I159" s="117">
        <v>0</v>
      </c>
      <c r="J159" s="117">
        <v>0</v>
      </c>
      <c r="K159" s="117">
        <v>0</v>
      </c>
      <c r="L159" s="117">
        <v>0</v>
      </c>
      <c r="M159" s="117">
        <v>0</v>
      </c>
      <c r="N159" s="117">
        <v>0</v>
      </c>
      <c r="O159" s="117">
        <v>0</v>
      </c>
      <c r="P159" s="117">
        <v>0</v>
      </c>
      <c r="Q159" s="117">
        <v>0</v>
      </c>
      <c r="R159" s="117">
        <v>0</v>
      </c>
      <c r="S159" s="117">
        <v>0</v>
      </c>
      <c r="T159" s="117">
        <v>0</v>
      </c>
      <c r="U159" s="117">
        <v>0</v>
      </c>
      <c r="V159" s="117">
        <v>0</v>
      </c>
      <c r="W159" s="117">
        <v>0</v>
      </c>
      <c r="X159" s="117">
        <v>0</v>
      </c>
      <c r="Y159" s="117">
        <v>0</v>
      </c>
      <c r="Z159" s="117">
        <v>0</v>
      </c>
      <c r="AA159" s="117">
        <v>0</v>
      </c>
      <c r="AB159" s="117">
        <v>0</v>
      </c>
      <c r="AC159" s="117">
        <v>0</v>
      </c>
      <c r="AD159" s="117">
        <v>0</v>
      </c>
      <c r="AE159" s="117">
        <v>0</v>
      </c>
      <c r="AF159" s="117">
        <v>0</v>
      </c>
      <c r="AG159" s="117">
        <v>0</v>
      </c>
      <c r="AH159" s="117">
        <v>0</v>
      </c>
      <c r="AI159" s="117">
        <v>0</v>
      </c>
      <c r="AJ159" s="117">
        <v>0</v>
      </c>
      <c r="AK159" s="117">
        <v>0</v>
      </c>
      <c r="AL159" s="117">
        <v>0</v>
      </c>
      <c r="AM159" s="117">
        <v>0</v>
      </c>
      <c r="AN159" s="117">
        <v>0</v>
      </c>
      <c r="AO159" s="117">
        <v>0</v>
      </c>
      <c r="AP159" s="117">
        <v>0</v>
      </c>
      <c r="AQ159" s="117">
        <v>0</v>
      </c>
      <c r="AR159" s="117">
        <v>0</v>
      </c>
      <c r="AS159" s="117">
        <v>0</v>
      </c>
      <c r="AT159" s="117">
        <v>0</v>
      </c>
      <c r="AU159" s="117">
        <v>0</v>
      </c>
      <c r="AV159" s="117">
        <v>0</v>
      </c>
      <c r="AW159" s="117">
        <v>0</v>
      </c>
      <c r="AX159" s="117">
        <v>0</v>
      </c>
      <c r="AY159" s="117">
        <v>0</v>
      </c>
      <c r="AZ159" s="117">
        <f t="shared" si="107"/>
        <v>0</v>
      </c>
      <c r="BA159" s="117">
        <f t="shared" si="108"/>
        <v>0</v>
      </c>
      <c r="BB159" s="117">
        <f t="shared" si="109"/>
        <v>0</v>
      </c>
      <c r="BC159" s="117">
        <f t="shared" si="110"/>
        <v>0</v>
      </c>
      <c r="BD159" s="117">
        <f t="shared" si="111"/>
        <v>0</v>
      </c>
      <c r="BE159" s="117">
        <f t="shared" si="112"/>
        <v>0</v>
      </c>
      <c r="BF159" s="117">
        <f t="shared" si="113"/>
        <v>0</v>
      </c>
      <c r="BG159" s="111">
        <f t="shared" si="114"/>
        <v>0</v>
      </c>
    </row>
    <row r="160" spans="1:59" ht="31.5">
      <c r="A160" s="149" t="s">
        <v>79</v>
      </c>
      <c r="B160" s="121" t="s">
        <v>342</v>
      </c>
      <c r="C160" s="120" t="s">
        <v>343</v>
      </c>
      <c r="D160" s="117">
        <v>1</v>
      </c>
      <c r="E160" s="117">
        <v>0</v>
      </c>
      <c r="F160" s="117">
        <v>0</v>
      </c>
      <c r="G160" s="117">
        <v>0</v>
      </c>
      <c r="H160" s="117">
        <v>0</v>
      </c>
      <c r="I160" s="117">
        <v>0</v>
      </c>
      <c r="J160" s="117">
        <v>0</v>
      </c>
      <c r="K160" s="117">
        <v>0</v>
      </c>
      <c r="L160" s="117">
        <v>0</v>
      </c>
      <c r="M160" s="117">
        <v>0</v>
      </c>
      <c r="N160" s="117">
        <v>0</v>
      </c>
      <c r="O160" s="117">
        <v>0</v>
      </c>
      <c r="P160" s="117">
        <v>0</v>
      </c>
      <c r="Q160" s="117">
        <v>0</v>
      </c>
      <c r="R160" s="117">
        <v>0</v>
      </c>
      <c r="S160" s="117">
        <v>0</v>
      </c>
      <c r="T160" s="117">
        <v>0</v>
      </c>
      <c r="U160" s="117">
        <v>0</v>
      </c>
      <c r="V160" s="117">
        <v>0</v>
      </c>
      <c r="W160" s="117">
        <v>0</v>
      </c>
      <c r="X160" s="117">
        <v>0</v>
      </c>
      <c r="Y160" s="117">
        <v>0</v>
      </c>
      <c r="Z160" s="117">
        <v>0</v>
      </c>
      <c r="AA160" s="117">
        <v>0</v>
      </c>
      <c r="AB160" s="117">
        <v>0</v>
      </c>
      <c r="AC160" s="117">
        <v>0</v>
      </c>
      <c r="AD160" s="117">
        <v>0</v>
      </c>
      <c r="AE160" s="117">
        <v>0</v>
      </c>
      <c r="AF160" s="117">
        <v>0</v>
      </c>
      <c r="AG160" s="117">
        <v>0</v>
      </c>
      <c r="AH160" s="117">
        <v>0</v>
      </c>
      <c r="AI160" s="117">
        <v>0</v>
      </c>
      <c r="AJ160" s="117">
        <v>0</v>
      </c>
      <c r="AK160" s="117">
        <v>0</v>
      </c>
      <c r="AL160" s="117">
        <v>0</v>
      </c>
      <c r="AM160" s="117">
        <v>0</v>
      </c>
      <c r="AN160" s="117">
        <v>0</v>
      </c>
      <c r="AO160" s="117">
        <v>0</v>
      </c>
      <c r="AP160" s="117">
        <v>0</v>
      </c>
      <c r="AQ160" s="117">
        <v>0</v>
      </c>
      <c r="AR160" s="117">
        <v>0</v>
      </c>
      <c r="AS160" s="117">
        <v>0</v>
      </c>
      <c r="AT160" s="117">
        <v>0</v>
      </c>
      <c r="AU160" s="117">
        <v>0</v>
      </c>
      <c r="AV160" s="117">
        <v>0</v>
      </c>
      <c r="AW160" s="117">
        <v>0</v>
      </c>
      <c r="AX160" s="117">
        <v>0</v>
      </c>
      <c r="AY160" s="117">
        <v>0</v>
      </c>
      <c r="AZ160" s="117">
        <f t="shared" si="107"/>
        <v>0</v>
      </c>
      <c r="BA160" s="117">
        <f t="shared" si="108"/>
        <v>0</v>
      </c>
      <c r="BB160" s="117">
        <f t="shared" si="109"/>
        <v>0</v>
      </c>
      <c r="BC160" s="117">
        <f t="shared" si="110"/>
        <v>0</v>
      </c>
      <c r="BD160" s="117">
        <f t="shared" si="111"/>
        <v>0</v>
      </c>
      <c r="BE160" s="117">
        <f t="shared" si="112"/>
        <v>0</v>
      </c>
      <c r="BF160" s="117">
        <f t="shared" si="113"/>
        <v>0</v>
      </c>
      <c r="BG160" s="111">
        <f t="shared" si="114"/>
        <v>0</v>
      </c>
    </row>
    <row r="161" spans="1:59" ht="31.5">
      <c r="A161" s="149" t="s">
        <v>79</v>
      </c>
      <c r="B161" s="121" t="s">
        <v>344</v>
      </c>
      <c r="C161" s="120" t="s">
        <v>345</v>
      </c>
      <c r="D161" s="117">
        <v>0</v>
      </c>
      <c r="E161" s="117">
        <v>0</v>
      </c>
      <c r="F161" s="117">
        <v>6.5200000000000005</v>
      </c>
      <c r="G161" s="117">
        <v>0</v>
      </c>
      <c r="H161" s="117">
        <v>0</v>
      </c>
      <c r="I161" s="117">
        <v>0</v>
      </c>
      <c r="J161" s="117">
        <v>0</v>
      </c>
      <c r="K161" s="117">
        <v>0</v>
      </c>
      <c r="L161" s="117">
        <v>0</v>
      </c>
      <c r="M161" s="117">
        <v>0</v>
      </c>
      <c r="N161" s="117">
        <v>0</v>
      </c>
      <c r="O161" s="117">
        <v>0</v>
      </c>
      <c r="P161" s="117">
        <v>0</v>
      </c>
      <c r="Q161" s="117">
        <v>0</v>
      </c>
      <c r="R161" s="117">
        <v>0</v>
      </c>
      <c r="S161" s="117">
        <v>0</v>
      </c>
      <c r="T161" s="117">
        <v>0</v>
      </c>
      <c r="U161" s="117">
        <v>0</v>
      </c>
      <c r="V161" s="117">
        <v>0</v>
      </c>
      <c r="W161" s="117">
        <v>0</v>
      </c>
      <c r="X161" s="117">
        <v>0</v>
      </c>
      <c r="Y161" s="117">
        <v>0</v>
      </c>
      <c r="Z161" s="117">
        <v>0</v>
      </c>
      <c r="AA161" s="117">
        <v>0</v>
      </c>
      <c r="AB161" s="117">
        <v>0</v>
      </c>
      <c r="AC161" s="117">
        <v>0</v>
      </c>
      <c r="AD161" s="117">
        <v>0</v>
      </c>
      <c r="AE161" s="117">
        <v>0</v>
      </c>
      <c r="AF161" s="117">
        <v>0</v>
      </c>
      <c r="AG161" s="117">
        <v>0</v>
      </c>
      <c r="AH161" s="117">
        <v>0</v>
      </c>
      <c r="AI161" s="117">
        <v>0</v>
      </c>
      <c r="AJ161" s="117">
        <v>0</v>
      </c>
      <c r="AK161" s="117">
        <v>0</v>
      </c>
      <c r="AL161" s="117">
        <v>0</v>
      </c>
      <c r="AM161" s="117">
        <v>0</v>
      </c>
      <c r="AN161" s="117">
        <v>0</v>
      </c>
      <c r="AO161" s="117">
        <v>0</v>
      </c>
      <c r="AP161" s="117">
        <v>0</v>
      </c>
      <c r="AQ161" s="117">
        <v>0</v>
      </c>
      <c r="AR161" s="117">
        <v>0</v>
      </c>
      <c r="AS161" s="117">
        <v>0</v>
      </c>
      <c r="AT161" s="117">
        <v>0</v>
      </c>
      <c r="AU161" s="117">
        <v>0</v>
      </c>
      <c r="AV161" s="117">
        <v>0</v>
      </c>
      <c r="AW161" s="117">
        <v>0</v>
      </c>
      <c r="AX161" s="117">
        <v>0</v>
      </c>
      <c r="AY161" s="117">
        <v>0</v>
      </c>
      <c r="AZ161" s="117">
        <f t="shared" si="107"/>
        <v>0</v>
      </c>
      <c r="BA161" s="117">
        <f t="shared" si="108"/>
        <v>0</v>
      </c>
      <c r="BB161" s="117">
        <f t="shared" si="109"/>
        <v>0</v>
      </c>
      <c r="BC161" s="117">
        <f t="shared" si="110"/>
        <v>0</v>
      </c>
      <c r="BD161" s="117">
        <f t="shared" si="111"/>
        <v>0</v>
      </c>
      <c r="BE161" s="117">
        <f t="shared" si="112"/>
        <v>0</v>
      </c>
      <c r="BF161" s="117">
        <f t="shared" si="113"/>
        <v>0</v>
      </c>
      <c r="BG161" s="111">
        <f t="shared" si="114"/>
        <v>0</v>
      </c>
    </row>
    <row r="162" spans="1:59">
      <c r="A162" s="149" t="s">
        <v>79</v>
      </c>
      <c r="B162" s="121" t="s">
        <v>346</v>
      </c>
      <c r="C162" s="120" t="s">
        <v>347</v>
      </c>
      <c r="D162" s="117">
        <v>0</v>
      </c>
      <c r="E162" s="117">
        <v>0</v>
      </c>
      <c r="F162" s="117">
        <v>5.29</v>
      </c>
      <c r="G162" s="117">
        <v>0</v>
      </c>
      <c r="H162" s="117">
        <v>0</v>
      </c>
      <c r="I162" s="117">
        <v>0</v>
      </c>
      <c r="J162" s="117">
        <v>0</v>
      </c>
      <c r="K162" s="117">
        <v>0</v>
      </c>
      <c r="L162" s="117">
        <v>0</v>
      </c>
      <c r="M162" s="117">
        <v>0</v>
      </c>
      <c r="N162" s="117">
        <v>0</v>
      </c>
      <c r="O162" s="117">
        <v>0</v>
      </c>
      <c r="P162" s="117">
        <v>0</v>
      </c>
      <c r="Q162" s="117">
        <v>0</v>
      </c>
      <c r="R162" s="117">
        <v>0</v>
      </c>
      <c r="S162" s="117">
        <v>0</v>
      </c>
      <c r="T162" s="117">
        <v>0</v>
      </c>
      <c r="U162" s="117">
        <v>0</v>
      </c>
      <c r="V162" s="117">
        <v>0</v>
      </c>
      <c r="W162" s="117">
        <v>0</v>
      </c>
      <c r="X162" s="117">
        <v>0</v>
      </c>
      <c r="Y162" s="117">
        <v>0</v>
      </c>
      <c r="Z162" s="117">
        <v>0</v>
      </c>
      <c r="AA162" s="117">
        <v>0</v>
      </c>
      <c r="AB162" s="117">
        <v>0</v>
      </c>
      <c r="AC162" s="117">
        <v>0</v>
      </c>
      <c r="AD162" s="117">
        <v>0</v>
      </c>
      <c r="AE162" s="117">
        <v>0</v>
      </c>
      <c r="AF162" s="117">
        <v>0</v>
      </c>
      <c r="AG162" s="117">
        <v>0</v>
      </c>
      <c r="AH162" s="117">
        <v>0</v>
      </c>
      <c r="AI162" s="117">
        <v>0</v>
      </c>
      <c r="AJ162" s="117">
        <v>0</v>
      </c>
      <c r="AK162" s="117">
        <v>0</v>
      </c>
      <c r="AL162" s="117">
        <v>0</v>
      </c>
      <c r="AM162" s="117">
        <v>0</v>
      </c>
      <c r="AN162" s="117">
        <v>0</v>
      </c>
      <c r="AO162" s="117">
        <v>0</v>
      </c>
      <c r="AP162" s="117">
        <v>0</v>
      </c>
      <c r="AQ162" s="117">
        <v>0</v>
      </c>
      <c r="AR162" s="117">
        <v>0</v>
      </c>
      <c r="AS162" s="117">
        <v>0</v>
      </c>
      <c r="AT162" s="117">
        <v>0</v>
      </c>
      <c r="AU162" s="117">
        <v>0</v>
      </c>
      <c r="AV162" s="117">
        <v>0</v>
      </c>
      <c r="AW162" s="117">
        <v>0</v>
      </c>
      <c r="AX162" s="117">
        <v>0</v>
      </c>
      <c r="AY162" s="117">
        <v>0</v>
      </c>
      <c r="AZ162" s="117">
        <f t="shared" si="107"/>
        <v>0</v>
      </c>
      <c r="BA162" s="117">
        <f t="shared" si="108"/>
        <v>0</v>
      </c>
      <c r="BB162" s="117">
        <f t="shared" si="109"/>
        <v>0</v>
      </c>
      <c r="BC162" s="117">
        <f t="shared" si="110"/>
        <v>0</v>
      </c>
      <c r="BD162" s="117">
        <f t="shared" si="111"/>
        <v>0</v>
      </c>
      <c r="BE162" s="117">
        <f t="shared" si="112"/>
        <v>0</v>
      </c>
      <c r="BF162" s="117">
        <f t="shared" si="113"/>
        <v>0</v>
      </c>
      <c r="BG162" s="111">
        <f t="shared" si="114"/>
        <v>0</v>
      </c>
    </row>
    <row r="163" spans="1:59" ht="31.5">
      <c r="A163" s="149" t="s">
        <v>79</v>
      </c>
      <c r="B163" s="121" t="s">
        <v>348</v>
      </c>
      <c r="C163" s="120" t="s">
        <v>349</v>
      </c>
      <c r="D163" s="117">
        <v>0</v>
      </c>
      <c r="E163" s="117">
        <v>0</v>
      </c>
      <c r="F163" s="117">
        <v>8.2230000000000008</v>
      </c>
      <c r="G163" s="117">
        <v>0</v>
      </c>
      <c r="H163" s="117">
        <v>0</v>
      </c>
      <c r="I163" s="117">
        <v>0</v>
      </c>
      <c r="J163" s="117">
        <v>0</v>
      </c>
      <c r="K163" s="117">
        <v>0</v>
      </c>
      <c r="L163" s="117">
        <v>0</v>
      </c>
      <c r="M163" s="117">
        <v>0</v>
      </c>
      <c r="N163" s="117">
        <v>0</v>
      </c>
      <c r="O163" s="117">
        <v>0</v>
      </c>
      <c r="P163" s="117">
        <v>0</v>
      </c>
      <c r="Q163" s="117">
        <v>0</v>
      </c>
      <c r="R163" s="117">
        <v>0</v>
      </c>
      <c r="S163" s="117">
        <v>0</v>
      </c>
      <c r="T163" s="117">
        <v>0</v>
      </c>
      <c r="U163" s="117">
        <v>0</v>
      </c>
      <c r="V163" s="117">
        <v>0</v>
      </c>
      <c r="W163" s="117">
        <v>0</v>
      </c>
      <c r="X163" s="117">
        <v>0</v>
      </c>
      <c r="Y163" s="117">
        <v>0</v>
      </c>
      <c r="Z163" s="117">
        <v>0</v>
      </c>
      <c r="AA163" s="117">
        <v>0</v>
      </c>
      <c r="AB163" s="117">
        <v>0</v>
      </c>
      <c r="AC163" s="117">
        <v>0</v>
      </c>
      <c r="AD163" s="117">
        <v>0</v>
      </c>
      <c r="AE163" s="117">
        <v>0</v>
      </c>
      <c r="AF163" s="117">
        <v>0</v>
      </c>
      <c r="AG163" s="117">
        <v>0</v>
      </c>
      <c r="AH163" s="117">
        <v>0</v>
      </c>
      <c r="AI163" s="117">
        <v>0</v>
      </c>
      <c r="AJ163" s="117">
        <v>0</v>
      </c>
      <c r="AK163" s="117">
        <v>0</v>
      </c>
      <c r="AL163" s="117">
        <v>0</v>
      </c>
      <c r="AM163" s="117">
        <v>0</v>
      </c>
      <c r="AN163" s="117">
        <v>0</v>
      </c>
      <c r="AO163" s="117">
        <v>0</v>
      </c>
      <c r="AP163" s="117">
        <v>0</v>
      </c>
      <c r="AQ163" s="117">
        <v>0</v>
      </c>
      <c r="AR163" s="117">
        <v>0</v>
      </c>
      <c r="AS163" s="117">
        <v>0</v>
      </c>
      <c r="AT163" s="117">
        <v>0</v>
      </c>
      <c r="AU163" s="117">
        <v>0</v>
      </c>
      <c r="AV163" s="117">
        <v>0</v>
      </c>
      <c r="AW163" s="117">
        <v>0</v>
      </c>
      <c r="AX163" s="117">
        <v>0</v>
      </c>
      <c r="AY163" s="117">
        <v>0</v>
      </c>
      <c r="AZ163" s="117">
        <f t="shared" si="107"/>
        <v>0</v>
      </c>
      <c r="BA163" s="117">
        <f t="shared" si="108"/>
        <v>0</v>
      </c>
      <c r="BB163" s="117">
        <f t="shared" si="109"/>
        <v>0</v>
      </c>
      <c r="BC163" s="117">
        <f t="shared" si="110"/>
        <v>0</v>
      </c>
      <c r="BD163" s="117">
        <f t="shared" si="111"/>
        <v>0</v>
      </c>
      <c r="BE163" s="117">
        <f t="shared" si="112"/>
        <v>0</v>
      </c>
      <c r="BF163" s="117">
        <f t="shared" si="113"/>
        <v>0</v>
      </c>
      <c r="BG163" s="111">
        <f t="shared" si="114"/>
        <v>0</v>
      </c>
    </row>
    <row r="164" spans="1:59">
      <c r="A164" s="147" t="s">
        <v>81</v>
      </c>
      <c r="B164" s="41" t="s">
        <v>82</v>
      </c>
      <c r="C164" s="106" t="s">
        <v>24</v>
      </c>
      <c r="D164" s="2">
        <f t="shared" ref="D164:AI164" si="115">IF(AND(D165="нд",D165=D167,D167=D168,D168=D169,D169=D170,D170=D171,D171=D172,D172=D173),"нд",SUMIF(D165,"&gt;0",D165)+SUMIF(D167,"&gt;0",D167)+SUMIF(D168,"&gt;0",D168)+SUMIF(D169,"&gt;0",D169)+SUMIF(D170,"&gt;0",D170)+SUMIF(D171,"&gt;0",D171)+SUMIF(D172,"&gt;0",D172)+SUMIF(D173,"&gt;0",D173))</f>
        <v>0</v>
      </c>
      <c r="E164" s="2">
        <f t="shared" si="115"/>
        <v>0</v>
      </c>
      <c r="F164" s="2">
        <f t="shared" si="115"/>
        <v>0</v>
      </c>
      <c r="G164" s="2">
        <f t="shared" si="115"/>
        <v>0</v>
      </c>
      <c r="H164" s="2">
        <f t="shared" si="115"/>
        <v>0</v>
      </c>
      <c r="I164" s="2">
        <f t="shared" si="115"/>
        <v>0</v>
      </c>
      <c r="J164" s="2">
        <f t="shared" si="115"/>
        <v>1</v>
      </c>
      <c r="K164" s="2">
        <f t="shared" si="115"/>
        <v>0</v>
      </c>
      <c r="L164" s="2">
        <f t="shared" si="115"/>
        <v>0</v>
      </c>
      <c r="M164" s="2">
        <f t="shared" si="115"/>
        <v>0</v>
      </c>
      <c r="N164" s="2">
        <f t="shared" si="115"/>
        <v>0</v>
      </c>
      <c r="O164" s="2">
        <f t="shared" si="115"/>
        <v>0</v>
      </c>
      <c r="P164" s="2">
        <f t="shared" si="115"/>
        <v>0</v>
      </c>
      <c r="Q164" s="2">
        <f t="shared" si="115"/>
        <v>0</v>
      </c>
      <c r="R164" s="2">
        <f t="shared" si="115"/>
        <v>0</v>
      </c>
      <c r="S164" s="2">
        <f t="shared" si="115"/>
        <v>0</v>
      </c>
      <c r="T164" s="2">
        <f t="shared" si="115"/>
        <v>0</v>
      </c>
      <c r="U164" s="2">
        <f t="shared" si="115"/>
        <v>0</v>
      </c>
      <c r="V164" s="2">
        <f t="shared" si="115"/>
        <v>0</v>
      </c>
      <c r="W164" s="2">
        <f t="shared" si="115"/>
        <v>0</v>
      </c>
      <c r="X164" s="2">
        <f t="shared" si="115"/>
        <v>0</v>
      </c>
      <c r="Y164" s="2">
        <f t="shared" si="115"/>
        <v>0</v>
      </c>
      <c r="Z164" s="2">
        <f t="shared" si="115"/>
        <v>0</v>
      </c>
      <c r="AA164" s="2">
        <f t="shared" si="115"/>
        <v>0</v>
      </c>
      <c r="AB164" s="2">
        <f t="shared" si="115"/>
        <v>0</v>
      </c>
      <c r="AC164" s="2">
        <f t="shared" si="115"/>
        <v>0</v>
      </c>
      <c r="AD164" s="2">
        <f t="shared" si="115"/>
        <v>0</v>
      </c>
      <c r="AE164" s="2">
        <f t="shared" si="115"/>
        <v>0</v>
      </c>
      <c r="AF164" s="2">
        <f t="shared" si="115"/>
        <v>0</v>
      </c>
      <c r="AG164" s="2">
        <f t="shared" si="115"/>
        <v>0</v>
      </c>
      <c r="AH164" s="2">
        <f t="shared" si="115"/>
        <v>0</v>
      </c>
      <c r="AI164" s="2">
        <f t="shared" si="115"/>
        <v>0</v>
      </c>
      <c r="AJ164" s="2">
        <f t="shared" ref="AJ164:BG164" si="116">IF(AND(AJ165="нд",AJ165=AJ167,AJ167=AJ168,AJ168=AJ169,AJ169=AJ170,AJ170=AJ171,AJ171=AJ172,AJ172=AJ173),"нд",SUMIF(AJ165,"&gt;0",AJ165)+SUMIF(AJ167,"&gt;0",AJ167)+SUMIF(AJ168,"&gt;0",AJ168)+SUMIF(AJ169,"&gt;0",AJ169)+SUMIF(AJ170,"&gt;0",AJ170)+SUMIF(AJ171,"&gt;0",AJ171)+SUMIF(AJ172,"&gt;0",AJ172)+SUMIF(AJ173,"&gt;0",AJ173))</f>
        <v>0</v>
      </c>
      <c r="AK164" s="2">
        <f t="shared" si="116"/>
        <v>0</v>
      </c>
      <c r="AL164" s="2">
        <f t="shared" si="116"/>
        <v>0</v>
      </c>
      <c r="AM164" s="2">
        <f t="shared" si="116"/>
        <v>0</v>
      </c>
      <c r="AN164" s="2">
        <f t="shared" si="116"/>
        <v>0</v>
      </c>
      <c r="AO164" s="2">
        <f t="shared" si="116"/>
        <v>0</v>
      </c>
      <c r="AP164" s="2">
        <f t="shared" si="116"/>
        <v>0</v>
      </c>
      <c r="AQ164" s="2">
        <f t="shared" si="116"/>
        <v>0</v>
      </c>
      <c r="AR164" s="2">
        <f t="shared" si="116"/>
        <v>0</v>
      </c>
      <c r="AS164" s="2">
        <f t="shared" si="116"/>
        <v>0</v>
      </c>
      <c r="AT164" s="2">
        <f t="shared" si="116"/>
        <v>0</v>
      </c>
      <c r="AU164" s="2">
        <f t="shared" si="116"/>
        <v>0</v>
      </c>
      <c r="AV164" s="2">
        <f t="shared" si="116"/>
        <v>0</v>
      </c>
      <c r="AW164" s="2">
        <f t="shared" si="116"/>
        <v>0</v>
      </c>
      <c r="AX164" s="2">
        <f t="shared" si="116"/>
        <v>0</v>
      </c>
      <c r="AY164" s="2">
        <f t="shared" si="116"/>
        <v>0</v>
      </c>
      <c r="AZ164" s="2">
        <f t="shared" si="116"/>
        <v>0</v>
      </c>
      <c r="BA164" s="2">
        <f t="shared" si="116"/>
        <v>0</v>
      </c>
      <c r="BB164" s="2">
        <f t="shared" si="116"/>
        <v>0</v>
      </c>
      <c r="BC164" s="2">
        <f t="shared" si="116"/>
        <v>0</v>
      </c>
      <c r="BD164" s="2">
        <f t="shared" si="116"/>
        <v>0</v>
      </c>
      <c r="BE164" s="2">
        <f t="shared" si="116"/>
        <v>0</v>
      </c>
      <c r="BF164" s="2">
        <f t="shared" si="116"/>
        <v>0</v>
      </c>
      <c r="BG164" s="68">
        <f t="shared" si="116"/>
        <v>0</v>
      </c>
    </row>
    <row r="165" spans="1:59">
      <c r="A165" s="147" t="s">
        <v>83</v>
      </c>
      <c r="B165" s="41" t="s">
        <v>84</v>
      </c>
      <c r="C165" s="106" t="s">
        <v>24</v>
      </c>
      <c r="D165" s="2">
        <f t="shared" ref="D165:AI165" si="117">IF((COUNTIF(D166:D166,"нд"))=(COUNTA(D166:D166)),"нд",SUMIF(D166:D166,"&gt;0",D166:D166))</f>
        <v>0</v>
      </c>
      <c r="E165" s="2">
        <f t="shared" si="117"/>
        <v>0</v>
      </c>
      <c r="F165" s="2">
        <f t="shared" si="117"/>
        <v>0</v>
      </c>
      <c r="G165" s="2">
        <f t="shared" si="117"/>
        <v>0</v>
      </c>
      <c r="H165" s="2">
        <f t="shared" si="117"/>
        <v>0</v>
      </c>
      <c r="I165" s="2">
        <f t="shared" si="117"/>
        <v>0</v>
      </c>
      <c r="J165" s="2">
        <f t="shared" si="117"/>
        <v>1</v>
      </c>
      <c r="K165" s="2">
        <f t="shared" si="117"/>
        <v>0</v>
      </c>
      <c r="L165" s="2">
        <f t="shared" si="117"/>
        <v>0</v>
      </c>
      <c r="M165" s="2">
        <f t="shared" si="117"/>
        <v>0</v>
      </c>
      <c r="N165" s="2">
        <f t="shared" si="117"/>
        <v>0</v>
      </c>
      <c r="O165" s="2">
        <f t="shared" si="117"/>
        <v>0</v>
      </c>
      <c r="P165" s="2">
        <f t="shared" si="117"/>
        <v>0</v>
      </c>
      <c r="Q165" s="2">
        <f t="shared" si="117"/>
        <v>0</v>
      </c>
      <c r="R165" s="2">
        <f t="shared" si="117"/>
        <v>0</v>
      </c>
      <c r="S165" s="2">
        <f t="shared" si="117"/>
        <v>0</v>
      </c>
      <c r="T165" s="2">
        <f t="shared" si="117"/>
        <v>0</v>
      </c>
      <c r="U165" s="2">
        <f t="shared" si="117"/>
        <v>0</v>
      </c>
      <c r="V165" s="2">
        <f t="shared" si="117"/>
        <v>0</v>
      </c>
      <c r="W165" s="2">
        <f t="shared" si="117"/>
        <v>0</v>
      </c>
      <c r="X165" s="2">
        <f t="shared" si="117"/>
        <v>0</v>
      </c>
      <c r="Y165" s="2">
        <f t="shared" si="117"/>
        <v>0</v>
      </c>
      <c r="Z165" s="2">
        <f t="shared" si="117"/>
        <v>0</v>
      </c>
      <c r="AA165" s="2">
        <f t="shared" si="117"/>
        <v>0</v>
      </c>
      <c r="AB165" s="2">
        <f t="shared" si="117"/>
        <v>0</v>
      </c>
      <c r="AC165" s="2">
        <f t="shared" si="117"/>
        <v>0</v>
      </c>
      <c r="AD165" s="2">
        <f t="shared" si="117"/>
        <v>0</v>
      </c>
      <c r="AE165" s="2">
        <f t="shared" si="117"/>
        <v>0</v>
      </c>
      <c r="AF165" s="2">
        <f t="shared" si="117"/>
        <v>0</v>
      </c>
      <c r="AG165" s="2">
        <f t="shared" si="117"/>
        <v>0</v>
      </c>
      <c r="AH165" s="2">
        <f t="shared" si="117"/>
        <v>0</v>
      </c>
      <c r="AI165" s="2">
        <f t="shared" si="117"/>
        <v>0</v>
      </c>
      <c r="AJ165" s="2">
        <f t="shared" ref="AJ165:BG165" si="118">IF((COUNTIF(AJ166:AJ166,"нд"))=(COUNTA(AJ166:AJ166)),"нд",SUMIF(AJ166:AJ166,"&gt;0",AJ166:AJ166))</f>
        <v>0</v>
      </c>
      <c r="AK165" s="2">
        <f t="shared" si="118"/>
        <v>0</v>
      </c>
      <c r="AL165" s="2">
        <f t="shared" si="118"/>
        <v>0</v>
      </c>
      <c r="AM165" s="2">
        <f t="shared" si="118"/>
        <v>0</v>
      </c>
      <c r="AN165" s="2">
        <f t="shared" si="118"/>
        <v>0</v>
      </c>
      <c r="AO165" s="2">
        <f t="shared" si="118"/>
        <v>0</v>
      </c>
      <c r="AP165" s="2">
        <f t="shared" si="118"/>
        <v>0</v>
      </c>
      <c r="AQ165" s="2">
        <f t="shared" si="118"/>
        <v>0</v>
      </c>
      <c r="AR165" s="2">
        <f t="shared" si="118"/>
        <v>0</v>
      </c>
      <c r="AS165" s="2">
        <f t="shared" si="118"/>
        <v>0</v>
      </c>
      <c r="AT165" s="2">
        <f t="shared" si="118"/>
        <v>0</v>
      </c>
      <c r="AU165" s="2">
        <f t="shared" si="118"/>
        <v>0</v>
      </c>
      <c r="AV165" s="2">
        <f t="shared" si="118"/>
        <v>0</v>
      </c>
      <c r="AW165" s="2">
        <f t="shared" si="118"/>
        <v>0</v>
      </c>
      <c r="AX165" s="2">
        <f t="shared" si="118"/>
        <v>0</v>
      </c>
      <c r="AY165" s="2">
        <f t="shared" si="118"/>
        <v>0</v>
      </c>
      <c r="AZ165" s="2">
        <f t="shared" si="118"/>
        <v>0</v>
      </c>
      <c r="BA165" s="2">
        <f t="shared" si="118"/>
        <v>0</v>
      </c>
      <c r="BB165" s="2">
        <f t="shared" si="118"/>
        <v>0</v>
      </c>
      <c r="BC165" s="2">
        <f t="shared" si="118"/>
        <v>0</v>
      </c>
      <c r="BD165" s="2">
        <f t="shared" si="118"/>
        <v>0</v>
      </c>
      <c r="BE165" s="2">
        <f t="shared" si="118"/>
        <v>0</v>
      </c>
      <c r="BF165" s="2">
        <f t="shared" si="118"/>
        <v>0</v>
      </c>
      <c r="BG165" s="68">
        <f t="shared" si="118"/>
        <v>0</v>
      </c>
    </row>
    <row r="166" spans="1:59">
      <c r="A166" s="149" t="s">
        <v>83</v>
      </c>
      <c r="B166" s="121" t="s">
        <v>350</v>
      </c>
      <c r="C166" s="120" t="s">
        <v>351</v>
      </c>
      <c r="D166" s="117">
        <v>0</v>
      </c>
      <c r="E166" s="117">
        <v>0</v>
      </c>
      <c r="F166" s="117">
        <v>0</v>
      </c>
      <c r="G166" s="117">
        <v>0</v>
      </c>
      <c r="H166" s="117">
        <v>0</v>
      </c>
      <c r="I166" s="117">
        <v>0</v>
      </c>
      <c r="J166" s="117">
        <v>1</v>
      </c>
      <c r="K166" s="117">
        <v>0</v>
      </c>
      <c r="L166" s="117">
        <v>0</v>
      </c>
      <c r="M166" s="117">
        <v>0</v>
      </c>
      <c r="N166" s="117">
        <v>0</v>
      </c>
      <c r="O166" s="117">
        <v>0</v>
      </c>
      <c r="P166" s="117">
        <v>0</v>
      </c>
      <c r="Q166" s="117">
        <v>0</v>
      </c>
      <c r="R166" s="117">
        <v>0</v>
      </c>
      <c r="S166" s="117">
        <v>0</v>
      </c>
      <c r="T166" s="117">
        <v>0</v>
      </c>
      <c r="U166" s="117">
        <v>0</v>
      </c>
      <c r="V166" s="117">
        <v>0</v>
      </c>
      <c r="W166" s="117">
        <v>0</v>
      </c>
      <c r="X166" s="117">
        <v>0</v>
      </c>
      <c r="Y166" s="117">
        <v>0</v>
      </c>
      <c r="Z166" s="117">
        <v>0</v>
      </c>
      <c r="AA166" s="117">
        <v>0</v>
      </c>
      <c r="AB166" s="117">
        <v>0</v>
      </c>
      <c r="AC166" s="117">
        <v>0</v>
      </c>
      <c r="AD166" s="117">
        <v>0</v>
      </c>
      <c r="AE166" s="117">
        <v>0</v>
      </c>
      <c r="AF166" s="117">
        <v>0</v>
      </c>
      <c r="AG166" s="117">
        <v>0</v>
      </c>
      <c r="AH166" s="117">
        <v>0</v>
      </c>
      <c r="AI166" s="117">
        <v>0</v>
      </c>
      <c r="AJ166" s="117">
        <v>0</v>
      </c>
      <c r="AK166" s="117">
        <v>0</v>
      </c>
      <c r="AL166" s="117">
        <v>0</v>
      </c>
      <c r="AM166" s="117">
        <v>0</v>
      </c>
      <c r="AN166" s="117">
        <v>0</v>
      </c>
      <c r="AO166" s="117">
        <v>0</v>
      </c>
      <c r="AP166" s="117">
        <v>0</v>
      </c>
      <c r="AQ166" s="117">
        <v>0</v>
      </c>
      <c r="AR166" s="117">
        <v>0</v>
      </c>
      <c r="AS166" s="117">
        <v>0</v>
      </c>
      <c r="AT166" s="117">
        <v>0</v>
      </c>
      <c r="AU166" s="117">
        <v>0</v>
      </c>
      <c r="AV166" s="117">
        <v>0</v>
      </c>
      <c r="AW166" s="117">
        <v>0</v>
      </c>
      <c r="AX166" s="117">
        <v>0</v>
      </c>
      <c r="AY166" s="117">
        <v>0</v>
      </c>
      <c r="AZ166" s="117">
        <f>L166+T166+AB166+AJ166+AR166</f>
        <v>0</v>
      </c>
      <c r="BA166" s="117">
        <f t="shared" ref="BA166" si="119">M166+U166+AC166+AK166+AS166</f>
        <v>0</v>
      </c>
      <c r="BB166" s="117">
        <f t="shared" ref="BB166" si="120">N166+V166+AD166+AL166+AT166</f>
        <v>0</v>
      </c>
      <c r="BC166" s="117">
        <f t="shared" ref="BC166" si="121">O166+W166+AE166+AM166+AU166</f>
        <v>0</v>
      </c>
      <c r="BD166" s="117">
        <f t="shared" ref="BD166" si="122">P166+X166+AF166+AN166+AV166</f>
        <v>0</v>
      </c>
      <c r="BE166" s="117">
        <f t="shared" ref="BE166" si="123">Q166+Y166+AG166+AO166+AW166</f>
        <v>0</v>
      </c>
      <c r="BF166" s="117">
        <f t="shared" ref="BF166" si="124">R166+Z166+AH166+AP166+AX166</f>
        <v>0</v>
      </c>
      <c r="BG166" s="111">
        <f t="shared" ref="BG166" si="125">S166+AA166+AI166+AQ166+AY166</f>
        <v>0</v>
      </c>
    </row>
    <row r="167" spans="1:59">
      <c r="A167" s="147" t="s">
        <v>85</v>
      </c>
      <c r="B167" s="41" t="s">
        <v>86</v>
      </c>
      <c r="C167" s="106" t="s">
        <v>24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68">
        <v>0</v>
      </c>
    </row>
    <row r="168" spans="1:59">
      <c r="A168" s="147" t="s">
        <v>87</v>
      </c>
      <c r="B168" s="41" t="s">
        <v>88</v>
      </c>
      <c r="C168" s="106" t="s">
        <v>24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68">
        <v>0</v>
      </c>
    </row>
    <row r="169" spans="1:59">
      <c r="A169" s="147" t="s">
        <v>89</v>
      </c>
      <c r="B169" s="41" t="s">
        <v>90</v>
      </c>
      <c r="C169" s="106" t="s">
        <v>24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68">
        <v>0</v>
      </c>
    </row>
    <row r="170" spans="1:59" ht="31.5">
      <c r="A170" s="147" t="s">
        <v>91</v>
      </c>
      <c r="B170" s="41" t="s">
        <v>92</v>
      </c>
      <c r="C170" s="106" t="s">
        <v>24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68">
        <v>0</v>
      </c>
    </row>
    <row r="171" spans="1:59" ht="31.5">
      <c r="A171" s="147" t="s">
        <v>93</v>
      </c>
      <c r="B171" s="41" t="s">
        <v>94</v>
      </c>
      <c r="C171" s="106" t="s">
        <v>24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68">
        <v>0</v>
      </c>
    </row>
    <row r="172" spans="1:59" ht="31.5">
      <c r="A172" s="147" t="s">
        <v>95</v>
      </c>
      <c r="B172" s="41" t="s">
        <v>96</v>
      </c>
      <c r="C172" s="106" t="s">
        <v>24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68">
        <v>0</v>
      </c>
    </row>
    <row r="173" spans="1:59" ht="31.5">
      <c r="A173" s="147" t="s">
        <v>97</v>
      </c>
      <c r="B173" s="41" t="s">
        <v>98</v>
      </c>
      <c r="C173" s="106" t="s">
        <v>24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68">
        <v>0</v>
      </c>
    </row>
    <row r="174" spans="1:59" ht="31.5">
      <c r="A174" s="147" t="s">
        <v>99</v>
      </c>
      <c r="B174" s="41" t="s">
        <v>100</v>
      </c>
      <c r="C174" s="106" t="s">
        <v>24</v>
      </c>
      <c r="D174" s="2">
        <f t="shared" ref="D174:AI174" si="126">IF((COUNTIF(D175:D176,"нд"))=(COUNTA(D175:D176)),"нд",SUMIF(D175:D176,"&gt;0",D175:D176))</f>
        <v>0</v>
      </c>
      <c r="E174" s="2">
        <f t="shared" si="126"/>
        <v>0</v>
      </c>
      <c r="F174" s="2">
        <f t="shared" si="126"/>
        <v>0</v>
      </c>
      <c r="G174" s="2">
        <f t="shared" si="126"/>
        <v>0</v>
      </c>
      <c r="H174" s="2">
        <f t="shared" si="126"/>
        <v>0</v>
      </c>
      <c r="I174" s="2">
        <f t="shared" si="126"/>
        <v>0</v>
      </c>
      <c r="J174" s="2">
        <f t="shared" si="126"/>
        <v>6</v>
      </c>
      <c r="K174" s="2">
        <f t="shared" si="126"/>
        <v>0</v>
      </c>
      <c r="L174" s="2">
        <f t="shared" si="126"/>
        <v>0</v>
      </c>
      <c r="M174" s="2">
        <f t="shared" si="126"/>
        <v>0</v>
      </c>
      <c r="N174" s="2">
        <f t="shared" si="126"/>
        <v>0</v>
      </c>
      <c r="O174" s="2">
        <f t="shared" si="126"/>
        <v>0</v>
      </c>
      <c r="P174" s="2">
        <f t="shared" si="126"/>
        <v>0</v>
      </c>
      <c r="Q174" s="2">
        <f t="shared" si="126"/>
        <v>0</v>
      </c>
      <c r="R174" s="2">
        <f t="shared" si="126"/>
        <v>0</v>
      </c>
      <c r="S174" s="2">
        <f t="shared" si="126"/>
        <v>0</v>
      </c>
      <c r="T174" s="2">
        <f t="shared" si="126"/>
        <v>0</v>
      </c>
      <c r="U174" s="2">
        <f t="shared" si="126"/>
        <v>0</v>
      </c>
      <c r="V174" s="2">
        <f t="shared" si="126"/>
        <v>0</v>
      </c>
      <c r="W174" s="2">
        <f t="shared" si="126"/>
        <v>0</v>
      </c>
      <c r="X174" s="2">
        <f t="shared" si="126"/>
        <v>0</v>
      </c>
      <c r="Y174" s="2">
        <f t="shared" si="126"/>
        <v>0</v>
      </c>
      <c r="Z174" s="2">
        <f t="shared" si="126"/>
        <v>1</v>
      </c>
      <c r="AA174" s="2">
        <f t="shared" si="126"/>
        <v>0</v>
      </c>
      <c r="AB174" s="2">
        <f t="shared" si="126"/>
        <v>0</v>
      </c>
      <c r="AC174" s="2">
        <f t="shared" si="126"/>
        <v>0</v>
      </c>
      <c r="AD174" s="2">
        <f t="shared" si="126"/>
        <v>0</v>
      </c>
      <c r="AE174" s="2">
        <f t="shared" si="126"/>
        <v>0</v>
      </c>
      <c r="AF174" s="2">
        <f t="shared" si="126"/>
        <v>0</v>
      </c>
      <c r="AG174" s="2">
        <f t="shared" si="126"/>
        <v>0</v>
      </c>
      <c r="AH174" s="2">
        <f t="shared" si="126"/>
        <v>2</v>
      </c>
      <c r="AI174" s="2">
        <f t="shared" si="126"/>
        <v>0</v>
      </c>
      <c r="AJ174" s="2">
        <f t="shared" ref="AJ174:BG174" si="127">IF((COUNTIF(AJ175:AJ176,"нд"))=(COUNTA(AJ175:AJ176)),"нд",SUMIF(AJ175:AJ176,"&gt;0",AJ175:AJ176))</f>
        <v>0</v>
      </c>
      <c r="AK174" s="2">
        <f t="shared" si="127"/>
        <v>0</v>
      </c>
      <c r="AL174" s="2">
        <f t="shared" si="127"/>
        <v>0</v>
      </c>
      <c r="AM174" s="2">
        <f t="shared" si="127"/>
        <v>0</v>
      </c>
      <c r="AN174" s="2">
        <f t="shared" si="127"/>
        <v>0</v>
      </c>
      <c r="AO174" s="2">
        <f t="shared" si="127"/>
        <v>0</v>
      </c>
      <c r="AP174" s="2">
        <f t="shared" si="127"/>
        <v>0</v>
      </c>
      <c r="AQ174" s="2">
        <f t="shared" si="127"/>
        <v>0</v>
      </c>
      <c r="AR174" s="2">
        <f t="shared" si="127"/>
        <v>0</v>
      </c>
      <c r="AS174" s="2">
        <f t="shared" si="127"/>
        <v>0</v>
      </c>
      <c r="AT174" s="2">
        <f t="shared" si="127"/>
        <v>0</v>
      </c>
      <c r="AU174" s="2">
        <f t="shared" si="127"/>
        <v>0</v>
      </c>
      <c r="AV174" s="2">
        <f t="shared" si="127"/>
        <v>0</v>
      </c>
      <c r="AW174" s="2">
        <f t="shared" si="127"/>
        <v>0</v>
      </c>
      <c r="AX174" s="2">
        <f t="shared" si="127"/>
        <v>0</v>
      </c>
      <c r="AY174" s="2">
        <f t="shared" si="127"/>
        <v>0</v>
      </c>
      <c r="AZ174" s="2">
        <f t="shared" si="127"/>
        <v>0</v>
      </c>
      <c r="BA174" s="2">
        <f t="shared" si="127"/>
        <v>0</v>
      </c>
      <c r="BB174" s="2">
        <f t="shared" si="127"/>
        <v>0</v>
      </c>
      <c r="BC174" s="2">
        <f t="shared" si="127"/>
        <v>0</v>
      </c>
      <c r="BD174" s="2">
        <f t="shared" si="127"/>
        <v>0</v>
      </c>
      <c r="BE174" s="2">
        <f t="shared" si="127"/>
        <v>0</v>
      </c>
      <c r="BF174" s="2">
        <f t="shared" si="127"/>
        <v>3</v>
      </c>
      <c r="BG174" s="68">
        <f t="shared" si="127"/>
        <v>0</v>
      </c>
    </row>
    <row r="175" spans="1:59">
      <c r="A175" s="147" t="s">
        <v>101</v>
      </c>
      <c r="B175" s="41" t="s">
        <v>102</v>
      </c>
      <c r="C175" s="106" t="s">
        <v>24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68">
        <v>0</v>
      </c>
    </row>
    <row r="176" spans="1:59" ht="31.5">
      <c r="A176" s="147" t="s">
        <v>103</v>
      </c>
      <c r="B176" s="41" t="s">
        <v>104</v>
      </c>
      <c r="C176" s="106" t="s">
        <v>24</v>
      </c>
      <c r="D176" s="2">
        <f t="shared" ref="D176:AI176" si="128">IF((COUNTIF(D177:D183,"нд"))=(COUNTA(D177:D183)),"нд",SUMIF(D177:D183,"&gt;0",D177:D183))</f>
        <v>0</v>
      </c>
      <c r="E176" s="2">
        <f t="shared" si="128"/>
        <v>0</v>
      </c>
      <c r="F176" s="2">
        <f t="shared" si="128"/>
        <v>0</v>
      </c>
      <c r="G176" s="2">
        <f t="shared" si="128"/>
        <v>0</v>
      </c>
      <c r="H176" s="2">
        <f t="shared" si="128"/>
        <v>0</v>
      </c>
      <c r="I176" s="2">
        <f t="shared" si="128"/>
        <v>0</v>
      </c>
      <c r="J176" s="2">
        <f t="shared" si="128"/>
        <v>6</v>
      </c>
      <c r="K176" s="2">
        <f t="shared" si="128"/>
        <v>0</v>
      </c>
      <c r="L176" s="2">
        <f t="shared" si="128"/>
        <v>0</v>
      </c>
      <c r="M176" s="2">
        <f t="shared" si="128"/>
        <v>0</v>
      </c>
      <c r="N176" s="2">
        <f t="shared" si="128"/>
        <v>0</v>
      </c>
      <c r="O176" s="2">
        <f t="shared" si="128"/>
        <v>0</v>
      </c>
      <c r="P176" s="2">
        <f t="shared" si="128"/>
        <v>0</v>
      </c>
      <c r="Q176" s="2">
        <f t="shared" si="128"/>
        <v>0</v>
      </c>
      <c r="R176" s="2">
        <f t="shared" si="128"/>
        <v>0</v>
      </c>
      <c r="S176" s="2">
        <f t="shared" si="128"/>
        <v>0</v>
      </c>
      <c r="T176" s="2">
        <f t="shared" si="128"/>
        <v>0</v>
      </c>
      <c r="U176" s="2">
        <f t="shared" si="128"/>
        <v>0</v>
      </c>
      <c r="V176" s="2">
        <f t="shared" si="128"/>
        <v>0</v>
      </c>
      <c r="W176" s="2">
        <f t="shared" si="128"/>
        <v>0</v>
      </c>
      <c r="X176" s="2">
        <f t="shared" si="128"/>
        <v>0</v>
      </c>
      <c r="Y176" s="2">
        <f t="shared" si="128"/>
        <v>0</v>
      </c>
      <c r="Z176" s="2">
        <f t="shared" si="128"/>
        <v>1</v>
      </c>
      <c r="AA176" s="2">
        <f t="shared" si="128"/>
        <v>0</v>
      </c>
      <c r="AB176" s="2">
        <f t="shared" si="128"/>
        <v>0</v>
      </c>
      <c r="AC176" s="2">
        <f t="shared" si="128"/>
        <v>0</v>
      </c>
      <c r="AD176" s="2">
        <f t="shared" si="128"/>
        <v>0</v>
      </c>
      <c r="AE176" s="2">
        <f t="shared" si="128"/>
        <v>0</v>
      </c>
      <c r="AF176" s="2">
        <f t="shared" si="128"/>
        <v>0</v>
      </c>
      <c r="AG176" s="2">
        <f t="shared" si="128"/>
        <v>0</v>
      </c>
      <c r="AH176" s="2">
        <f t="shared" si="128"/>
        <v>2</v>
      </c>
      <c r="AI176" s="2">
        <f t="shared" si="128"/>
        <v>0</v>
      </c>
      <c r="AJ176" s="2">
        <f t="shared" ref="AJ176:BG176" si="129">IF((COUNTIF(AJ177:AJ183,"нд"))=(COUNTA(AJ177:AJ183)),"нд",SUMIF(AJ177:AJ183,"&gt;0",AJ177:AJ183))</f>
        <v>0</v>
      </c>
      <c r="AK176" s="2">
        <f t="shared" si="129"/>
        <v>0</v>
      </c>
      <c r="AL176" s="2">
        <f t="shared" si="129"/>
        <v>0</v>
      </c>
      <c r="AM176" s="2">
        <f t="shared" si="129"/>
        <v>0</v>
      </c>
      <c r="AN176" s="2">
        <f t="shared" si="129"/>
        <v>0</v>
      </c>
      <c r="AO176" s="2">
        <f t="shared" si="129"/>
        <v>0</v>
      </c>
      <c r="AP176" s="2">
        <f t="shared" si="129"/>
        <v>0</v>
      </c>
      <c r="AQ176" s="2">
        <f t="shared" si="129"/>
        <v>0</v>
      </c>
      <c r="AR176" s="2">
        <f t="shared" si="129"/>
        <v>0</v>
      </c>
      <c r="AS176" s="2">
        <f t="shared" si="129"/>
        <v>0</v>
      </c>
      <c r="AT176" s="2">
        <f t="shared" si="129"/>
        <v>0</v>
      </c>
      <c r="AU176" s="2">
        <f t="shared" si="129"/>
        <v>0</v>
      </c>
      <c r="AV176" s="2">
        <f t="shared" si="129"/>
        <v>0</v>
      </c>
      <c r="AW176" s="2">
        <f t="shared" si="129"/>
        <v>0</v>
      </c>
      <c r="AX176" s="2">
        <f t="shared" si="129"/>
        <v>0</v>
      </c>
      <c r="AY176" s="2">
        <f t="shared" si="129"/>
        <v>0</v>
      </c>
      <c r="AZ176" s="2">
        <f t="shared" si="129"/>
        <v>0</v>
      </c>
      <c r="BA176" s="2">
        <f t="shared" si="129"/>
        <v>0</v>
      </c>
      <c r="BB176" s="2">
        <f t="shared" si="129"/>
        <v>0</v>
      </c>
      <c r="BC176" s="2">
        <f t="shared" si="129"/>
        <v>0</v>
      </c>
      <c r="BD176" s="2">
        <f t="shared" si="129"/>
        <v>0</v>
      </c>
      <c r="BE176" s="2">
        <f t="shared" si="129"/>
        <v>0</v>
      </c>
      <c r="BF176" s="2">
        <f t="shared" si="129"/>
        <v>3</v>
      </c>
      <c r="BG176" s="68">
        <f t="shared" si="129"/>
        <v>0</v>
      </c>
    </row>
    <row r="177" spans="1:59" ht="31.5">
      <c r="A177" s="149" t="s">
        <v>103</v>
      </c>
      <c r="B177" s="121" t="s">
        <v>352</v>
      </c>
      <c r="C177" s="120" t="s">
        <v>353</v>
      </c>
      <c r="D177" s="117">
        <v>0</v>
      </c>
      <c r="E177" s="117">
        <v>0</v>
      </c>
      <c r="F177" s="117">
        <v>0</v>
      </c>
      <c r="G177" s="117">
        <v>0</v>
      </c>
      <c r="H177" s="117">
        <v>0</v>
      </c>
      <c r="I177" s="117">
        <v>0</v>
      </c>
      <c r="J177" s="117">
        <v>0</v>
      </c>
      <c r="K177" s="117">
        <v>0</v>
      </c>
      <c r="L177" s="117">
        <v>0</v>
      </c>
      <c r="M177" s="117">
        <v>0</v>
      </c>
      <c r="N177" s="117">
        <v>0</v>
      </c>
      <c r="O177" s="117">
        <v>0</v>
      </c>
      <c r="P177" s="117">
        <v>0</v>
      </c>
      <c r="Q177" s="117">
        <v>0</v>
      </c>
      <c r="R177" s="117">
        <v>0</v>
      </c>
      <c r="S177" s="117">
        <v>0</v>
      </c>
      <c r="T177" s="117">
        <v>0</v>
      </c>
      <c r="U177" s="117">
        <v>0</v>
      </c>
      <c r="V177" s="117">
        <v>0</v>
      </c>
      <c r="W177" s="117">
        <v>0</v>
      </c>
      <c r="X177" s="117">
        <v>0</v>
      </c>
      <c r="Y177" s="117">
        <v>0</v>
      </c>
      <c r="Z177" s="117">
        <v>0</v>
      </c>
      <c r="AA177" s="117">
        <v>0</v>
      </c>
      <c r="AB177" s="117">
        <v>0</v>
      </c>
      <c r="AC177" s="117">
        <v>0</v>
      </c>
      <c r="AD177" s="117">
        <v>0</v>
      </c>
      <c r="AE177" s="117">
        <v>0</v>
      </c>
      <c r="AF177" s="117">
        <v>0</v>
      </c>
      <c r="AG177" s="117">
        <v>0</v>
      </c>
      <c r="AH177" s="117">
        <v>0</v>
      </c>
      <c r="AI177" s="117">
        <v>0</v>
      </c>
      <c r="AJ177" s="117">
        <v>0</v>
      </c>
      <c r="AK177" s="117">
        <v>0</v>
      </c>
      <c r="AL177" s="117">
        <v>0</v>
      </c>
      <c r="AM177" s="117">
        <v>0</v>
      </c>
      <c r="AN177" s="117">
        <v>0</v>
      </c>
      <c r="AO177" s="117">
        <v>0</v>
      </c>
      <c r="AP177" s="117">
        <v>0</v>
      </c>
      <c r="AQ177" s="117">
        <v>0</v>
      </c>
      <c r="AR177" s="117">
        <v>0</v>
      </c>
      <c r="AS177" s="117">
        <v>0</v>
      </c>
      <c r="AT177" s="117">
        <v>0</v>
      </c>
      <c r="AU177" s="117">
        <v>0</v>
      </c>
      <c r="AV177" s="117">
        <v>0</v>
      </c>
      <c r="AW177" s="117">
        <v>0</v>
      </c>
      <c r="AX177" s="117">
        <v>0</v>
      </c>
      <c r="AY177" s="117">
        <v>0</v>
      </c>
      <c r="AZ177" s="117">
        <f t="shared" ref="AZ177:AZ183" si="130">L177+T177+AB177+AJ177+AR177</f>
        <v>0</v>
      </c>
      <c r="BA177" s="117">
        <f t="shared" ref="BA177:BA183" si="131">M177+U177+AC177+AK177+AS177</f>
        <v>0</v>
      </c>
      <c r="BB177" s="117">
        <f t="shared" ref="BB177:BB183" si="132">N177+V177+AD177+AL177+AT177</f>
        <v>0</v>
      </c>
      <c r="BC177" s="117">
        <f t="shared" ref="BC177:BC183" si="133">O177+W177+AE177+AM177+AU177</f>
        <v>0</v>
      </c>
      <c r="BD177" s="117">
        <f t="shared" ref="BD177:BD183" si="134">P177+X177+AF177+AN177+AV177</f>
        <v>0</v>
      </c>
      <c r="BE177" s="117">
        <f t="shared" ref="BE177:BE183" si="135">Q177+Y177+AG177+AO177+AW177</f>
        <v>0</v>
      </c>
      <c r="BF177" s="117">
        <f t="shared" ref="BF177:BF183" si="136">R177+Z177+AH177+AP177+AX177</f>
        <v>0</v>
      </c>
      <c r="BG177" s="111">
        <f t="shared" ref="BG177:BG183" si="137">S177+AA177+AI177+AQ177+AY177</f>
        <v>0</v>
      </c>
    </row>
    <row r="178" spans="1:59" ht="31.5">
      <c r="A178" s="149" t="s">
        <v>103</v>
      </c>
      <c r="B178" s="121" t="s">
        <v>355</v>
      </c>
      <c r="C178" s="120" t="s">
        <v>356</v>
      </c>
      <c r="D178" s="117">
        <v>0</v>
      </c>
      <c r="E178" s="117">
        <v>0</v>
      </c>
      <c r="F178" s="117">
        <v>0</v>
      </c>
      <c r="G178" s="117">
        <v>0</v>
      </c>
      <c r="H178" s="117">
        <v>0</v>
      </c>
      <c r="I178" s="117">
        <v>0</v>
      </c>
      <c r="J178" s="117">
        <v>1</v>
      </c>
      <c r="K178" s="117">
        <v>0</v>
      </c>
      <c r="L178" s="117">
        <v>0</v>
      </c>
      <c r="M178" s="117">
        <v>0</v>
      </c>
      <c r="N178" s="117">
        <v>0</v>
      </c>
      <c r="O178" s="117">
        <v>0</v>
      </c>
      <c r="P178" s="117">
        <v>0</v>
      </c>
      <c r="Q178" s="117">
        <v>0</v>
      </c>
      <c r="R178" s="117">
        <v>0</v>
      </c>
      <c r="S178" s="117">
        <v>0</v>
      </c>
      <c r="T178" s="117">
        <v>0</v>
      </c>
      <c r="U178" s="117">
        <v>0</v>
      </c>
      <c r="V178" s="117">
        <v>0</v>
      </c>
      <c r="W178" s="117">
        <v>0</v>
      </c>
      <c r="X178" s="117">
        <v>0</v>
      </c>
      <c r="Y178" s="117">
        <v>0</v>
      </c>
      <c r="Z178" s="117">
        <v>0</v>
      </c>
      <c r="AA178" s="117">
        <v>0</v>
      </c>
      <c r="AB178" s="117">
        <v>0</v>
      </c>
      <c r="AC178" s="117">
        <v>0</v>
      </c>
      <c r="AD178" s="117">
        <v>0</v>
      </c>
      <c r="AE178" s="117">
        <v>0</v>
      </c>
      <c r="AF178" s="117">
        <v>0</v>
      </c>
      <c r="AG178" s="117">
        <v>0</v>
      </c>
      <c r="AH178" s="117">
        <v>0</v>
      </c>
      <c r="AI178" s="117">
        <v>0</v>
      </c>
      <c r="AJ178" s="117">
        <v>0</v>
      </c>
      <c r="AK178" s="117">
        <v>0</v>
      </c>
      <c r="AL178" s="117">
        <v>0</v>
      </c>
      <c r="AM178" s="117">
        <v>0</v>
      </c>
      <c r="AN178" s="117">
        <v>0</v>
      </c>
      <c r="AO178" s="117">
        <v>0</v>
      </c>
      <c r="AP178" s="117">
        <v>0</v>
      </c>
      <c r="AQ178" s="117">
        <v>0</v>
      </c>
      <c r="AR178" s="117">
        <v>0</v>
      </c>
      <c r="AS178" s="117">
        <v>0</v>
      </c>
      <c r="AT178" s="117">
        <v>0</v>
      </c>
      <c r="AU178" s="117">
        <v>0</v>
      </c>
      <c r="AV178" s="117">
        <v>0</v>
      </c>
      <c r="AW178" s="117">
        <v>0</v>
      </c>
      <c r="AX178" s="117">
        <v>0</v>
      </c>
      <c r="AY178" s="117">
        <v>0</v>
      </c>
      <c r="AZ178" s="117">
        <f t="shared" si="130"/>
        <v>0</v>
      </c>
      <c r="BA178" s="117">
        <f t="shared" si="131"/>
        <v>0</v>
      </c>
      <c r="BB178" s="117">
        <f t="shared" si="132"/>
        <v>0</v>
      </c>
      <c r="BC178" s="117">
        <f t="shared" si="133"/>
        <v>0</v>
      </c>
      <c r="BD178" s="117">
        <f t="shared" si="134"/>
        <v>0</v>
      </c>
      <c r="BE178" s="117">
        <f t="shared" si="135"/>
        <v>0</v>
      </c>
      <c r="BF178" s="117">
        <f t="shared" si="136"/>
        <v>0</v>
      </c>
      <c r="BG178" s="111">
        <f t="shared" si="137"/>
        <v>0</v>
      </c>
    </row>
    <row r="179" spans="1:59">
      <c r="A179" s="149" t="s">
        <v>103</v>
      </c>
      <c r="B179" s="121" t="s">
        <v>357</v>
      </c>
      <c r="C179" s="120" t="s">
        <v>358</v>
      </c>
      <c r="D179" s="117">
        <v>0</v>
      </c>
      <c r="E179" s="117">
        <v>0</v>
      </c>
      <c r="F179" s="117">
        <v>0</v>
      </c>
      <c r="G179" s="117">
        <v>0</v>
      </c>
      <c r="H179" s="117">
        <v>0</v>
      </c>
      <c r="I179" s="117">
        <v>0</v>
      </c>
      <c r="J179" s="117">
        <v>1</v>
      </c>
      <c r="K179" s="117">
        <v>0</v>
      </c>
      <c r="L179" s="117">
        <v>0</v>
      </c>
      <c r="M179" s="117">
        <v>0</v>
      </c>
      <c r="N179" s="117">
        <v>0</v>
      </c>
      <c r="O179" s="117">
        <v>0</v>
      </c>
      <c r="P179" s="117">
        <v>0</v>
      </c>
      <c r="Q179" s="117">
        <v>0</v>
      </c>
      <c r="R179" s="117">
        <v>0</v>
      </c>
      <c r="S179" s="117">
        <v>0</v>
      </c>
      <c r="T179" s="117">
        <v>0</v>
      </c>
      <c r="U179" s="117">
        <v>0</v>
      </c>
      <c r="V179" s="117">
        <v>0</v>
      </c>
      <c r="W179" s="117">
        <v>0</v>
      </c>
      <c r="X179" s="117">
        <v>0</v>
      </c>
      <c r="Y179" s="117">
        <v>0</v>
      </c>
      <c r="Z179" s="117">
        <v>1</v>
      </c>
      <c r="AA179" s="117">
        <v>0</v>
      </c>
      <c r="AB179" s="117">
        <v>0</v>
      </c>
      <c r="AC179" s="117">
        <v>0</v>
      </c>
      <c r="AD179" s="117">
        <v>0</v>
      </c>
      <c r="AE179" s="117">
        <v>0</v>
      </c>
      <c r="AF179" s="117">
        <v>0</v>
      </c>
      <c r="AG179" s="117">
        <v>0</v>
      </c>
      <c r="AH179" s="117">
        <v>0</v>
      </c>
      <c r="AI179" s="117">
        <v>0</v>
      </c>
      <c r="AJ179" s="117">
        <v>0</v>
      </c>
      <c r="AK179" s="117">
        <v>0</v>
      </c>
      <c r="AL179" s="117">
        <v>0</v>
      </c>
      <c r="AM179" s="117">
        <v>0</v>
      </c>
      <c r="AN179" s="117">
        <v>0</v>
      </c>
      <c r="AO179" s="117">
        <v>0</v>
      </c>
      <c r="AP179" s="117">
        <v>0</v>
      </c>
      <c r="AQ179" s="117">
        <v>0</v>
      </c>
      <c r="AR179" s="117">
        <v>0</v>
      </c>
      <c r="AS179" s="117">
        <v>0</v>
      </c>
      <c r="AT179" s="117">
        <v>0</v>
      </c>
      <c r="AU179" s="117">
        <v>0</v>
      </c>
      <c r="AV179" s="117">
        <v>0</v>
      </c>
      <c r="AW179" s="117">
        <v>0</v>
      </c>
      <c r="AX179" s="117">
        <v>0</v>
      </c>
      <c r="AY179" s="117">
        <v>0</v>
      </c>
      <c r="AZ179" s="117">
        <f t="shared" si="130"/>
        <v>0</v>
      </c>
      <c r="BA179" s="117">
        <f t="shared" si="131"/>
        <v>0</v>
      </c>
      <c r="BB179" s="117">
        <f t="shared" si="132"/>
        <v>0</v>
      </c>
      <c r="BC179" s="117">
        <f t="shared" si="133"/>
        <v>0</v>
      </c>
      <c r="BD179" s="117">
        <f t="shared" si="134"/>
        <v>0</v>
      </c>
      <c r="BE179" s="117">
        <f t="shared" si="135"/>
        <v>0</v>
      </c>
      <c r="BF179" s="117">
        <f t="shared" si="136"/>
        <v>1</v>
      </c>
      <c r="BG179" s="111">
        <f t="shared" si="137"/>
        <v>0</v>
      </c>
    </row>
    <row r="180" spans="1:59" ht="31.5">
      <c r="A180" s="149" t="s">
        <v>103</v>
      </c>
      <c r="B180" s="121" t="s">
        <v>359</v>
      </c>
      <c r="C180" s="120" t="s">
        <v>360</v>
      </c>
      <c r="D180" s="117">
        <v>0</v>
      </c>
      <c r="E180" s="117">
        <v>0</v>
      </c>
      <c r="F180" s="117">
        <v>0</v>
      </c>
      <c r="G180" s="117">
        <v>0</v>
      </c>
      <c r="H180" s="117">
        <v>0</v>
      </c>
      <c r="I180" s="117">
        <v>0</v>
      </c>
      <c r="J180" s="117">
        <v>1</v>
      </c>
      <c r="K180" s="117">
        <v>0</v>
      </c>
      <c r="L180" s="117">
        <v>0</v>
      </c>
      <c r="M180" s="117">
        <v>0</v>
      </c>
      <c r="N180" s="117">
        <v>0</v>
      </c>
      <c r="O180" s="117">
        <v>0</v>
      </c>
      <c r="P180" s="117">
        <v>0</v>
      </c>
      <c r="Q180" s="117">
        <v>0</v>
      </c>
      <c r="R180" s="117">
        <v>0</v>
      </c>
      <c r="S180" s="117">
        <v>0</v>
      </c>
      <c r="T180" s="117">
        <v>0</v>
      </c>
      <c r="U180" s="117">
        <v>0</v>
      </c>
      <c r="V180" s="117">
        <v>0</v>
      </c>
      <c r="W180" s="117">
        <v>0</v>
      </c>
      <c r="X180" s="117">
        <v>0</v>
      </c>
      <c r="Y180" s="117">
        <v>0</v>
      </c>
      <c r="Z180" s="117">
        <v>0</v>
      </c>
      <c r="AA180" s="117">
        <v>0</v>
      </c>
      <c r="AB180" s="117">
        <v>0</v>
      </c>
      <c r="AC180" s="117">
        <v>0</v>
      </c>
      <c r="AD180" s="117">
        <v>0</v>
      </c>
      <c r="AE180" s="117">
        <v>0</v>
      </c>
      <c r="AF180" s="117">
        <v>0</v>
      </c>
      <c r="AG180" s="117">
        <v>0</v>
      </c>
      <c r="AH180" s="117">
        <v>0</v>
      </c>
      <c r="AI180" s="117">
        <v>0</v>
      </c>
      <c r="AJ180" s="117">
        <v>0</v>
      </c>
      <c r="AK180" s="117">
        <v>0</v>
      </c>
      <c r="AL180" s="117">
        <v>0</v>
      </c>
      <c r="AM180" s="117">
        <v>0</v>
      </c>
      <c r="AN180" s="117">
        <v>0</v>
      </c>
      <c r="AO180" s="117">
        <v>0</v>
      </c>
      <c r="AP180" s="117">
        <v>0</v>
      </c>
      <c r="AQ180" s="117">
        <v>0</v>
      </c>
      <c r="AR180" s="117">
        <v>0</v>
      </c>
      <c r="AS180" s="117">
        <v>0</v>
      </c>
      <c r="AT180" s="117">
        <v>0</v>
      </c>
      <c r="AU180" s="117">
        <v>0</v>
      </c>
      <c r="AV180" s="117">
        <v>0</v>
      </c>
      <c r="AW180" s="117">
        <v>0</v>
      </c>
      <c r="AX180" s="117">
        <v>0</v>
      </c>
      <c r="AY180" s="117">
        <v>0</v>
      </c>
      <c r="AZ180" s="117">
        <f t="shared" si="130"/>
        <v>0</v>
      </c>
      <c r="BA180" s="117">
        <f t="shared" si="131"/>
        <v>0</v>
      </c>
      <c r="BB180" s="117">
        <f t="shared" si="132"/>
        <v>0</v>
      </c>
      <c r="BC180" s="117">
        <f t="shared" si="133"/>
        <v>0</v>
      </c>
      <c r="BD180" s="117">
        <f t="shared" si="134"/>
        <v>0</v>
      </c>
      <c r="BE180" s="117">
        <f t="shared" si="135"/>
        <v>0</v>
      </c>
      <c r="BF180" s="117">
        <f t="shared" si="136"/>
        <v>0</v>
      </c>
      <c r="BG180" s="111">
        <f t="shared" si="137"/>
        <v>0</v>
      </c>
    </row>
    <row r="181" spans="1:59" ht="31.5">
      <c r="A181" s="149" t="s">
        <v>103</v>
      </c>
      <c r="B181" s="121" t="s">
        <v>361</v>
      </c>
      <c r="C181" s="120" t="s">
        <v>362</v>
      </c>
      <c r="D181" s="117">
        <v>0</v>
      </c>
      <c r="E181" s="117">
        <v>0</v>
      </c>
      <c r="F181" s="117">
        <v>0</v>
      </c>
      <c r="G181" s="117">
        <v>0</v>
      </c>
      <c r="H181" s="117">
        <v>0</v>
      </c>
      <c r="I181" s="117">
        <v>0</v>
      </c>
      <c r="J181" s="117">
        <v>1</v>
      </c>
      <c r="K181" s="117">
        <v>0</v>
      </c>
      <c r="L181" s="117">
        <v>0</v>
      </c>
      <c r="M181" s="117">
        <v>0</v>
      </c>
      <c r="N181" s="117">
        <v>0</v>
      </c>
      <c r="O181" s="117">
        <v>0</v>
      </c>
      <c r="P181" s="117">
        <v>0</v>
      </c>
      <c r="Q181" s="117">
        <v>0</v>
      </c>
      <c r="R181" s="117">
        <v>0</v>
      </c>
      <c r="S181" s="117">
        <v>0</v>
      </c>
      <c r="T181" s="117">
        <v>0</v>
      </c>
      <c r="U181" s="117">
        <v>0</v>
      </c>
      <c r="V181" s="117">
        <v>0</v>
      </c>
      <c r="W181" s="117">
        <v>0</v>
      </c>
      <c r="X181" s="117">
        <v>0</v>
      </c>
      <c r="Y181" s="117">
        <v>0</v>
      </c>
      <c r="Z181" s="117">
        <v>0</v>
      </c>
      <c r="AA181" s="117">
        <v>0</v>
      </c>
      <c r="AB181" s="117">
        <v>0</v>
      </c>
      <c r="AC181" s="117">
        <v>0</v>
      </c>
      <c r="AD181" s="117">
        <v>0</v>
      </c>
      <c r="AE181" s="117">
        <v>0</v>
      </c>
      <c r="AF181" s="117">
        <v>0</v>
      </c>
      <c r="AG181" s="117">
        <v>0</v>
      </c>
      <c r="AH181" s="117">
        <v>0</v>
      </c>
      <c r="AI181" s="117">
        <v>0</v>
      </c>
      <c r="AJ181" s="117">
        <v>0</v>
      </c>
      <c r="AK181" s="117">
        <v>0</v>
      </c>
      <c r="AL181" s="117">
        <v>0</v>
      </c>
      <c r="AM181" s="117">
        <v>0</v>
      </c>
      <c r="AN181" s="117">
        <v>0</v>
      </c>
      <c r="AO181" s="117">
        <v>0</v>
      </c>
      <c r="AP181" s="117">
        <v>0</v>
      </c>
      <c r="AQ181" s="117">
        <v>0</v>
      </c>
      <c r="AR181" s="117">
        <v>0</v>
      </c>
      <c r="AS181" s="117">
        <v>0</v>
      </c>
      <c r="AT181" s="117">
        <v>0</v>
      </c>
      <c r="AU181" s="117">
        <v>0</v>
      </c>
      <c r="AV181" s="117">
        <v>0</v>
      </c>
      <c r="AW181" s="117">
        <v>0</v>
      </c>
      <c r="AX181" s="117">
        <v>0</v>
      </c>
      <c r="AY181" s="117">
        <v>0</v>
      </c>
      <c r="AZ181" s="117">
        <f t="shared" si="130"/>
        <v>0</v>
      </c>
      <c r="BA181" s="117">
        <f t="shared" si="131"/>
        <v>0</v>
      </c>
      <c r="BB181" s="117">
        <f t="shared" si="132"/>
        <v>0</v>
      </c>
      <c r="BC181" s="117">
        <f t="shared" si="133"/>
        <v>0</v>
      </c>
      <c r="BD181" s="117">
        <f t="shared" si="134"/>
        <v>0</v>
      </c>
      <c r="BE181" s="117">
        <f t="shared" si="135"/>
        <v>0</v>
      </c>
      <c r="BF181" s="117">
        <f t="shared" si="136"/>
        <v>0</v>
      </c>
      <c r="BG181" s="111">
        <f t="shared" si="137"/>
        <v>0</v>
      </c>
    </row>
    <row r="182" spans="1:59" ht="31.5">
      <c r="A182" s="149" t="s">
        <v>103</v>
      </c>
      <c r="B182" s="121" t="s">
        <v>363</v>
      </c>
      <c r="C182" s="120" t="s">
        <v>364</v>
      </c>
      <c r="D182" s="117">
        <v>0</v>
      </c>
      <c r="E182" s="117">
        <v>0</v>
      </c>
      <c r="F182" s="117">
        <v>0</v>
      </c>
      <c r="G182" s="117">
        <v>0</v>
      </c>
      <c r="H182" s="117">
        <v>0</v>
      </c>
      <c r="I182" s="117">
        <v>0</v>
      </c>
      <c r="J182" s="117">
        <v>1</v>
      </c>
      <c r="K182" s="117">
        <v>0</v>
      </c>
      <c r="L182" s="117">
        <v>0</v>
      </c>
      <c r="M182" s="117">
        <v>0</v>
      </c>
      <c r="N182" s="117">
        <v>0</v>
      </c>
      <c r="O182" s="117">
        <v>0</v>
      </c>
      <c r="P182" s="117">
        <v>0</v>
      </c>
      <c r="Q182" s="117">
        <v>0</v>
      </c>
      <c r="R182" s="117">
        <v>0</v>
      </c>
      <c r="S182" s="117">
        <v>0</v>
      </c>
      <c r="T182" s="117">
        <v>0</v>
      </c>
      <c r="U182" s="117">
        <v>0</v>
      </c>
      <c r="V182" s="117">
        <v>0</v>
      </c>
      <c r="W182" s="117">
        <v>0</v>
      </c>
      <c r="X182" s="117">
        <v>0</v>
      </c>
      <c r="Y182" s="117">
        <v>0</v>
      </c>
      <c r="Z182" s="117">
        <v>0</v>
      </c>
      <c r="AA182" s="117">
        <v>0</v>
      </c>
      <c r="AB182" s="117">
        <v>0</v>
      </c>
      <c r="AC182" s="117">
        <v>0</v>
      </c>
      <c r="AD182" s="117">
        <v>0</v>
      </c>
      <c r="AE182" s="117">
        <v>0</v>
      </c>
      <c r="AF182" s="117">
        <v>0</v>
      </c>
      <c r="AG182" s="117">
        <v>0</v>
      </c>
      <c r="AH182" s="117">
        <v>1</v>
      </c>
      <c r="AI182" s="117">
        <v>0</v>
      </c>
      <c r="AJ182" s="117">
        <v>0</v>
      </c>
      <c r="AK182" s="117">
        <v>0</v>
      </c>
      <c r="AL182" s="117">
        <v>0</v>
      </c>
      <c r="AM182" s="117">
        <v>0</v>
      </c>
      <c r="AN182" s="117">
        <v>0</v>
      </c>
      <c r="AO182" s="117">
        <v>0</v>
      </c>
      <c r="AP182" s="117">
        <v>0</v>
      </c>
      <c r="AQ182" s="117">
        <v>0</v>
      </c>
      <c r="AR182" s="117">
        <v>0</v>
      </c>
      <c r="AS182" s="117">
        <v>0</v>
      </c>
      <c r="AT182" s="117">
        <v>0</v>
      </c>
      <c r="AU182" s="117">
        <v>0</v>
      </c>
      <c r="AV182" s="117">
        <v>0</v>
      </c>
      <c r="AW182" s="117">
        <v>0</v>
      </c>
      <c r="AX182" s="117">
        <v>0</v>
      </c>
      <c r="AY182" s="117">
        <v>0</v>
      </c>
      <c r="AZ182" s="117">
        <f t="shared" si="130"/>
        <v>0</v>
      </c>
      <c r="BA182" s="117">
        <f t="shared" si="131"/>
        <v>0</v>
      </c>
      <c r="BB182" s="117">
        <f t="shared" si="132"/>
        <v>0</v>
      </c>
      <c r="BC182" s="117">
        <f t="shared" si="133"/>
        <v>0</v>
      </c>
      <c r="BD182" s="117">
        <f t="shared" si="134"/>
        <v>0</v>
      </c>
      <c r="BE182" s="117">
        <f t="shared" si="135"/>
        <v>0</v>
      </c>
      <c r="BF182" s="117">
        <f t="shared" si="136"/>
        <v>1</v>
      </c>
      <c r="BG182" s="111">
        <f t="shared" si="137"/>
        <v>0</v>
      </c>
    </row>
    <row r="183" spans="1:59" ht="31.5">
      <c r="A183" s="149" t="s">
        <v>103</v>
      </c>
      <c r="B183" s="121" t="s">
        <v>365</v>
      </c>
      <c r="C183" s="120" t="s">
        <v>366</v>
      </c>
      <c r="D183" s="117">
        <v>0</v>
      </c>
      <c r="E183" s="117">
        <v>0</v>
      </c>
      <c r="F183" s="117">
        <v>0</v>
      </c>
      <c r="G183" s="117">
        <v>0</v>
      </c>
      <c r="H183" s="117">
        <v>0</v>
      </c>
      <c r="I183" s="117">
        <v>0</v>
      </c>
      <c r="J183" s="117">
        <v>1</v>
      </c>
      <c r="K183" s="117">
        <v>0</v>
      </c>
      <c r="L183" s="117">
        <v>0</v>
      </c>
      <c r="M183" s="117">
        <v>0</v>
      </c>
      <c r="N183" s="117">
        <v>0</v>
      </c>
      <c r="O183" s="117">
        <v>0</v>
      </c>
      <c r="P183" s="117">
        <v>0</v>
      </c>
      <c r="Q183" s="117">
        <v>0</v>
      </c>
      <c r="R183" s="117">
        <v>0</v>
      </c>
      <c r="S183" s="117">
        <v>0</v>
      </c>
      <c r="T183" s="117">
        <v>0</v>
      </c>
      <c r="U183" s="117">
        <v>0</v>
      </c>
      <c r="V183" s="117">
        <v>0</v>
      </c>
      <c r="W183" s="117">
        <v>0</v>
      </c>
      <c r="X183" s="117">
        <v>0</v>
      </c>
      <c r="Y183" s="117">
        <v>0</v>
      </c>
      <c r="Z183" s="117">
        <v>0</v>
      </c>
      <c r="AA183" s="117">
        <v>0</v>
      </c>
      <c r="AB183" s="117">
        <v>0</v>
      </c>
      <c r="AC183" s="117">
        <v>0</v>
      </c>
      <c r="AD183" s="117">
        <v>0</v>
      </c>
      <c r="AE183" s="117">
        <v>0</v>
      </c>
      <c r="AF183" s="117">
        <v>0</v>
      </c>
      <c r="AG183" s="117">
        <v>0</v>
      </c>
      <c r="AH183" s="117">
        <v>1</v>
      </c>
      <c r="AI183" s="117">
        <v>0</v>
      </c>
      <c r="AJ183" s="117">
        <v>0</v>
      </c>
      <c r="AK183" s="117">
        <v>0</v>
      </c>
      <c r="AL183" s="117">
        <v>0</v>
      </c>
      <c r="AM183" s="117">
        <v>0</v>
      </c>
      <c r="AN183" s="117">
        <v>0</v>
      </c>
      <c r="AO183" s="117">
        <v>0</v>
      </c>
      <c r="AP183" s="117">
        <v>0</v>
      </c>
      <c r="AQ183" s="117">
        <v>0</v>
      </c>
      <c r="AR183" s="117">
        <v>0</v>
      </c>
      <c r="AS183" s="117">
        <v>0</v>
      </c>
      <c r="AT183" s="117">
        <v>0</v>
      </c>
      <c r="AU183" s="117">
        <v>0</v>
      </c>
      <c r="AV183" s="117">
        <v>0</v>
      </c>
      <c r="AW183" s="117">
        <v>0</v>
      </c>
      <c r="AX183" s="117">
        <v>0</v>
      </c>
      <c r="AY183" s="117">
        <v>0</v>
      </c>
      <c r="AZ183" s="117">
        <f t="shared" si="130"/>
        <v>0</v>
      </c>
      <c r="BA183" s="117">
        <f t="shared" si="131"/>
        <v>0</v>
      </c>
      <c r="BB183" s="117">
        <f t="shared" si="132"/>
        <v>0</v>
      </c>
      <c r="BC183" s="117">
        <f t="shared" si="133"/>
        <v>0</v>
      </c>
      <c r="BD183" s="117">
        <f t="shared" si="134"/>
        <v>0</v>
      </c>
      <c r="BE183" s="117">
        <f t="shared" si="135"/>
        <v>0</v>
      </c>
      <c r="BF183" s="117">
        <f t="shared" si="136"/>
        <v>1</v>
      </c>
      <c r="BG183" s="111">
        <f t="shared" si="137"/>
        <v>0</v>
      </c>
    </row>
    <row r="184" spans="1:59" ht="31.5">
      <c r="A184" s="147" t="s">
        <v>105</v>
      </c>
      <c r="B184" s="41" t="s">
        <v>106</v>
      </c>
      <c r="C184" s="106" t="s">
        <v>24</v>
      </c>
      <c r="D184" s="2">
        <f t="shared" ref="D184:AI184" si="138">IF((COUNTIF(D185:D186,"нд"))=(COUNTA(D185:D186)),"нд",SUMIF(D185:D186,"&gt;0",D185:D186))</f>
        <v>50</v>
      </c>
      <c r="E184" s="2">
        <f t="shared" si="138"/>
        <v>0</v>
      </c>
      <c r="F184" s="2">
        <f t="shared" si="138"/>
        <v>95.46</v>
      </c>
      <c r="G184" s="2">
        <f t="shared" si="138"/>
        <v>0</v>
      </c>
      <c r="H184" s="2">
        <f t="shared" si="138"/>
        <v>0</v>
      </c>
      <c r="I184" s="2">
        <f t="shared" si="138"/>
        <v>0</v>
      </c>
      <c r="J184" s="2">
        <f t="shared" si="138"/>
        <v>0</v>
      </c>
      <c r="K184" s="2">
        <f t="shared" si="138"/>
        <v>0</v>
      </c>
      <c r="L184" s="2">
        <f t="shared" si="138"/>
        <v>0</v>
      </c>
      <c r="M184" s="2">
        <f t="shared" si="138"/>
        <v>0</v>
      </c>
      <c r="N184" s="2">
        <f t="shared" si="138"/>
        <v>0</v>
      </c>
      <c r="O184" s="2">
        <f t="shared" si="138"/>
        <v>0</v>
      </c>
      <c r="P184" s="2">
        <f t="shared" si="138"/>
        <v>0</v>
      </c>
      <c r="Q184" s="2">
        <f t="shared" si="138"/>
        <v>0</v>
      </c>
      <c r="R184" s="2">
        <f t="shared" si="138"/>
        <v>0</v>
      </c>
      <c r="S184" s="2">
        <f t="shared" si="138"/>
        <v>0</v>
      </c>
      <c r="T184" s="2">
        <f t="shared" si="138"/>
        <v>0</v>
      </c>
      <c r="U184" s="2">
        <f t="shared" si="138"/>
        <v>0</v>
      </c>
      <c r="V184" s="2">
        <f t="shared" si="138"/>
        <v>0</v>
      </c>
      <c r="W184" s="2">
        <f t="shared" si="138"/>
        <v>0</v>
      </c>
      <c r="X184" s="2">
        <f t="shared" si="138"/>
        <v>0</v>
      </c>
      <c r="Y184" s="2">
        <f t="shared" si="138"/>
        <v>0</v>
      </c>
      <c r="Z184" s="2">
        <f t="shared" si="138"/>
        <v>0</v>
      </c>
      <c r="AA184" s="2">
        <f t="shared" si="138"/>
        <v>0</v>
      </c>
      <c r="AB184" s="2">
        <f t="shared" si="138"/>
        <v>0</v>
      </c>
      <c r="AC184" s="2">
        <f t="shared" si="138"/>
        <v>0</v>
      </c>
      <c r="AD184" s="2">
        <f t="shared" si="138"/>
        <v>0</v>
      </c>
      <c r="AE184" s="2">
        <f t="shared" si="138"/>
        <v>0</v>
      </c>
      <c r="AF184" s="2">
        <f t="shared" si="138"/>
        <v>0</v>
      </c>
      <c r="AG184" s="2">
        <f t="shared" si="138"/>
        <v>0</v>
      </c>
      <c r="AH184" s="2">
        <f t="shared" si="138"/>
        <v>0</v>
      </c>
      <c r="AI184" s="2">
        <f t="shared" si="138"/>
        <v>0</v>
      </c>
      <c r="AJ184" s="2">
        <f t="shared" ref="AJ184:BG184" si="139">IF((COUNTIF(AJ185:AJ186,"нд"))=(COUNTA(AJ185:AJ186)),"нд",SUMIF(AJ185:AJ186,"&gt;0",AJ185:AJ186))</f>
        <v>0</v>
      </c>
      <c r="AK184" s="2">
        <f t="shared" si="139"/>
        <v>0</v>
      </c>
      <c r="AL184" s="2">
        <f t="shared" si="139"/>
        <v>0</v>
      </c>
      <c r="AM184" s="2">
        <f t="shared" si="139"/>
        <v>0</v>
      </c>
      <c r="AN184" s="2">
        <f t="shared" si="139"/>
        <v>0</v>
      </c>
      <c r="AO184" s="2">
        <f t="shared" si="139"/>
        <v>0</v>
      </c>
      <c r="AP184" s="2">
        <f t="shared" si="139"/>
        <v>0</v>
      </c>
      <c r="AQ184" s="2">
        <f t="shared" si="139"/>
        <v>0</v>
      </c>
      <c r="AR184" s="2">
        <f t="shared" si="139"/>
        <v>0</v>
      </c>
      <c r="AS184" s="2">
        <f t="shared" si="139"/>
        <v>0</v>
      </c>
      <c r="AT184" s="2">
        <f t="shared" si="139"/>
        <v>0</v>
      </c>
      <c r="AU184" s="2">
        <f t="shared" si="139"/>
        <v>0</v>
      </c>
      <c r="AV184" s="2">
        <f t="shared" si="139"/>
        <v>0</v>
      </c>
      <c r="AW184" s="2">
        <f t="shared" si="139"/>
        <v>0</v>
      </c>
      <c r="AX184" s="2">
        <f t="shared" si="139"/>
        <v>0</v>
      </c>
      <c r="AY184" s="2">
        <f t="shared" si="139"/>
        <v>0</v>
      </c>
      <c r="AZ184" s="2">
        <f t="shared" si="139"/>
        <v>0</v>
      </c>
      <c r="BA184" s="2">
        <f t="shared" si="139"/>
        <v>0</v>
      </c>
      <c r="BB184" s="2">
        <f t="shared" si="139"/>
        <v>0</v>
      </c>
      <c r="BC184" s="2">
        <f t="shared" si="139"/>
        <v>0</v>
      </c>
      <c r="BD184" s="2">
        <f t="shared" si="139"/>
        <v>0</v>
      </c>
      <c r="BE184" s="2">
        <f t="shared" si="139"/>
        <v>0</v>
      </c>
      <c r="BF184" s="2">
        <f t="shared" si="139"/>
        <v>0</v>
      </c>
      <c r="BG184" s="68">
        <f t="shared" si="139"/>
        <v>0</v>
      </c>
    </row>
    <row r="185" spans="1:59" ht="31.5">
      <c r="A185" s="147" t="s">
        <v>107</v>
      </c>
      <c r="B185" s="41" t="s">
        <v>108</v>
      </c>
      <c r="C185" s="106" t="s">
        <v>24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68">
        <v>0</v>
      </c>
    </row>
    <row r="186" spans="1:59" ht="31.5">
      <c r="A186" s="147" t="s">
        <v>109</v>
      </c>
      <c r="B186" s="41" t="s">
        <v>110</v>
      </c>
      <c r="C186" s="106" t="s">
        <v>24</v>
      </c>
      <c r="D186" s="2">
        <f t="shared" ref="D186:AI186" si="140">IF((COUNTIF(D187:D187,"нд"))=(COUNTA(D187:D187)),"нд",SUMIF(D187:D187,"&gt;0",D187:D187))</f>
        <v>50</v>
      </c>
      <c r="E186" s="2">
        <f t="shared" si="140"/>
        <v>0</v>
      </c>
      <c r="F186" s="2">
        <f t="shared" si="140"/>
        <v>95.46</v>
      </c>
      <c r="G186" s="2">
        <f t="shared" si="140"/>
        <v>0</v>
      </c>
      <c r="H186" s="2">
        <f t="shared" si="140"/>
        <v>0</v>
      </c>
      <c r="I186" s="2">
        <f t="shared" si="140"/>
        <v>0</v>
      </c>
      <c r="J186" s="2">
        <f t="shared" si="140"/>
        <v>0</v>
      </c>
      <c r="K186" s="2">
        <f t="shared" si="140"/>
        <v>0</v>
      </c>
      <c r="L186" s="2">
        <f t="shared" si="140"/>
        <v>0</v>
      </c>
      <c r="M186" s="2">
        <f t="shared" si="140"/>
        <v>0</v>
      </c>
      <c r="N186" s="2">
        <f t="shared" si="140"/>
        <v>0</v>
      </c>
      <c r="O186" s="2">
        <f t="shared" si="140"/>
        <v>0</v>
      </c>
      <c r="P186" s="2">
        <f t="shared" si="140"/>
        <v>0</v>
      </c>
      <c r="Q186" s="2">
        <f t="shared" si="140"/>
        <v>0</v>
      </c>
      <c r="R186" s="2">
        <f t="shared" si="140"/>
        <v>0</v>
      </c>
      <c r="S186" s="2">
        <f t="shared" si="140"/>
        <v>0</v>
      </c>
      <c r="T186" s="2">
        <f t="shared" si="140"/>
        <v>0</v>
      </c>
      <c r="U186" s="2">
        <f t="shared" si="140"/>
        <v>0</v>
      </c>
      <c r="V186" s="2">
        <f t="shared" si="140"/>
        <v>0</v>
      </c>
      <c r="W186" s="2">
        <f t="shared" si="140"/>
        <v>0</v>
      </c>
      <c r="X186" s="2">
        <f t="shared" si="140"/>
        <v>0</v>
      </c>
      <c r="Y186" s="2">
        <f t="shared" si="140"/>
        <v>0</v>
      </c>
      <c r="Z186" s="2">
        <f t="shared" si="140"/>
        <v>0</v>
      </c>
      <c r="AA186" s="2">
        <f t="shared" si="140"/>
        <v>0</v>
      </c>
      <c r="AB186" s="2">
        <f t="shared" si="140"/>
        <v>0</v>
      </c>
      <c r="AC186" s="2">
        <f t="shared" si="140"/>
        <v>0</v>
      </c>
      <c r="AD186" s="2">
        <f t="shared" si="140"/>
        <v>0</v>
      </c>
      <c r="AE186" s="2">
        <f t="shared" si="140"/>
        <v>0</v>
      </c>
      <c r="AF186" s="2">
        <f t="shared" si="140"/>
        <v>0</v>
      </c>
      <c r="AG186" s="2">
        <f t="shared" si="140"/>
        <v>0</v>
      </c>
      <c r="AH186" s="2">
        <f t="shared" si="140"/>
        <v>0</v>
      </c>
      <c r="AI186" s="2">
        <f t="shared" si="140"/>
        <v>0</v>
      </c>
      <c r="AJ186" s="2">
        <f t="shared" ref="AJ186:BG186" si="141">IF((COUNTIF(AJ187:AJ187,"нд"))=(COUNTA(AJ187:AJ187)),"нд",SUMIF(AJ187:AJ187,"&gt;0",AJ187:AJ187))</f>
        <v>0</v>
      </c>
      <c r="AK186" s="2">
        <f t="shared" si="141"/>
        <v>0</v>
      </c>
      <c r="AL186" s="2">
        <f t="shared" si="141"/>
        <v>0</v>
      </c>
      <c r="AM186" s="2">
        <f t="shared" si="141"/>
        <v>0</v>
      </c>
      <c r="AN186" s="2">
        <f t="shared" si="141"/>
        <v>0</v>
      </c>
      <c r="AO186" s="2">
        <f t="shared" si="141"/>
        <v>0</v>
      </c>
      <c r="AP186" s="2">
        <f t="shared" si="141"/>
        <v>0</v>
      </c>
      <c r="AQ186" s="2">
        <f t="shared" si="141"/>
        <v>0</v>
      </c>
      <c r="AR186" s="2">
        <f t="shared" si="141"/>
        <v>0</v>
      </c>
      <c r="AS186" s="2">
        <f t="shared" si="141"/>
        <v>0</v>
      </c>
      <c r="AT186" s="2">
        <f t="shared" si="141"/>
        <v>0</v>
      </c>
      <c r="AU186" s="2">
        <f t="shared" si="141"/>
        <v>0</v>
      </c>
      <c r="AV186" s="2">
        <f t="shared" si="141"/>
        <v>0</v>
      </c>
      <c r="AW186" s="2">
        <f t="shared" si="141"/>
        <v>0</v>
      </c>
      <c r="AX186" s="2">
        <f t="shared" si="141"/>
        <v>0</v>
      </c>
      <c r="AY186" s="2">
        <f t="shared" si="141"/>
        <v>0</v>
      </c>
      <c r="AZ186" s="2">
        <f t="shared" si="141"/>
        <v>0</v>
      </c>
      <c r="BA186" s="2">
        <f t="shared" si="141"/>
        <v>0</v>
      </c>
      <c r="BB186" s="2">
        <f t="shared" si="141"/>
        <v>0</v>
      </c>
      <c r="BC186" s="2">
        <f t="shared" si="141"/>
        <v>0</v>
      </c>
      <c r="BD186" s="2">
        <f t="shared" si="141"/>
        <v>0</v>
      </c>
      <c r="BE186" s="2">
        <f t="shared" si="141"/>
        <v>0</v>
      </c>
      <c r="BF186" s="2">
        <f t="shared" si="141"/>
        <v>0</v>
      </c>
      <c r="BG186" s="68">
        <f t="shared" si="141"/>
        <v>0</v>
      </c>
    </row>
    <row r="187" spans="1:59">
      <c r="A187" s="149" t="s">
        <v>109</v>
      </c>
      <c r="B187" s="121" t="s">
        <v>367</v>
      </c>
      <c r="C187" s="120" t="s">
        <v>368</v>
      </c>
      <c r="D187" s="117">
        <v>50</v>
      </c>
      <c r="E187" s="117">
        <v>0</v>
      </c>
      <c r="F187" s="117">
        <v>95.46</v>
      </c>
      <c r="G187" s="117">
        <v>0</v>
      </c>
      <c r="H187" s="117">
        <v>0</v>
      </c>
      <c r="I187" s="117">
        <v>0</v>
      </c>
      <c r="J187" s="117">
        <v>0</v>
      </c>
      <c r="K187" s="117">
        <v>0</v>
      </c>
      <c r="L187" s="117">
        <v>0</v>
      </c>
      <c r="M187" s="117">
        <v>0</v>
      </c>
      <c r="N187" s="117">
        <v>0</v>
      </c>
      <c r="O187" s="117">
        <v>0</v>
      </c>
      <c r="P187" s="117">
        <v>0</v>
      </c>
      <c r="Q187" s="117">
        <v>0</v>
      </c>
      <c r="R187" s="117">
        <v>0</v>
      </c>
      <c r="S187" s="117">
        <v>0</v>
      </c>
      <c r="T187" s="117">
        <v>0</v>
      </c>
      <c r="U187" s="117">
        <v>0</v>
      </c>
      <c r="V187" s="117">
        <v>0</v>
      </c>
      <c r="W187" s="117">
        <v>0</v>
      </c>
      <c r="X187" s="117">
        <v>0</v>
      </c>
      <c r="Y187" s="117">
        <v>0</v>
      </c>
      <c r="Z187" s="117">
        <v>0</v>
      </c>
      <c r="AA187" s="117">
        <v>0</v>
      </c>
      <c r="AB187" s="117">
        <v>0</v>
      </c>
      <c r="AC187" s="117">
        <v>0</v>
      </c>
      <c r="AD187" s="117">
        <v>0</v>
      </c>
      <c r="AE187" s="117">
        <v>0</v>
      </c>
      <c r="AF187" s="117">
        <v>0</v>
      </c>
      <c r="AG187" s="117">
        <v>0</v>
      </c>
      <c r="AH187" s="117">
        <v>0</v>
      </c>
      <c r="AI187" s="117">
        <v>0</v>
      </c>
      <c r="AJ187" s="117">
        <v>0</v>
      </c>
      <c r="AK187" s="117">
        <v>0</v>
      </c>
      <c r="AL187" s="117">
        <v>0</v>
      </c>
      <c r="AM187" s="117">
        <v>0</v>
      </c>
      <c r="AN187" s="117">
        <v>0</v>
      </c>
      <c r="AO187" s="117">
        <v>0</v>
      </c>
      <c r="AP187" s="117">
        <v>0</v>
      </c>
      <c r="AQ187" s="117">
        <v>0</v>
      </c>
      <c r="AR187" s="117">
        <v>0</v>
      </c>
      <c r="AS187" s="117">
        <v>0</v>
      </c>
      <c r="AT187" s="117">
        <v>0</v>
      </c>
      <c r="AU187" s="117">
        <v>0</v>
      </c>
      <c r="AV187" s="117">
        <v>0</v>
      </c>
      <c r="AW187" s="117">
        <v>0</v>
      </c>
      <c r="AX187" s="117">
        <v>0</v>
      </c>
      <c r="AY187" s="117">
        <v>0</v>
      </c>
      <c r="AZ187" s="117">
        <f>L187+T187+AB187+AJ187+AR187</f>
        <v>0</v>
      </c>
      <c r="BA187" s="117">
        <f t="shared" ref="BA187" si="142">M187+U187+AC187+AK187+AS187</f>
        <v>0</v>
      </c>
      <c r="BB187" s="117">
        <f t="shared" ref="BB187" si="143">N187+V187+AD187+AL187+AT187</f>
        <v>0</v>
      </c>
      <c r="BC187" s="117">
        <f t="shared" ref="BC187" si="144">O187+W187+AE187+AM187+AU187</f>
        <v>0</v>
      </c>
      <c r="BD187" s="117">
        <f t="shared" ref="BD187" si="145">P187+X187+AF187+AN187+AV187</f>
        <v>0</v>
      </c>
      <c r="BE187" s="117">
        <f t="shared" ref="BE187" si="146">Q187+Y187+AG187+AO187+AW187</f>
        <v>0</v>
      </c>
      <c r="BF187" s="117">
        <f t="shared" ref="BF187" si="147">R187+Z187+AH187+AP187+AX187</f>
        <v>0</v>
      </c>
      <c r="BG187" s="111">
        <f t="shared" ref="BG187" si="148">S187+AA187+AI187+AQ187+AY187</f>
        <v>0</v>
      </c>
    </row>
    <row r="188" spans="1:59">
      <c r="A188" s="147" t="s">
        <v>111</v>
      </c>
      <c r="B188" s="41" t="s">
        <v>112</v>
      </c>
      <c r="C188" s="106" t="s">
        <v>24</v>
      </c>
      <c r="D188" s="2">
        <f t="shared" ref="D188:AI188" si="149">IF((COUNTIF(D189:D279,"нд"))=(COUNTA(D189:D279)),"нд",SUMIF(D189:D279,"&gt;0",D189:D279))</f>
        <v>20.8</v>
      </c>
      <c r="E188" s="2">
        <f t="shared" si="149"/>
        <v>0</v>
      </c>
      <c r="F188" s="2">
        <f t="shared" si="149"/>
        <v>145.03100000000001</v>
      </c>
      <c r="G188" s="2">
        <f t="shared" si="149"/>
        <v>0</v>
      </c>
      <c r="H188" s="2">
        <f t="shared" si="149"/>
        <v>0</v>
      </c>
      <c r="I188" s="2">
        <f t="shared" si="149"/>
        <v>0</v>
      </c>
      <c r="J188" s="2">
        <f t="shared" si="149"/>
        <v>0</v>
      </c>
      <c r="K188" s="2">
        <f t="shared" si="149"/>
        <v>0</v>
      </c>
      <c r="L188" s="2">
        <f t="shared" si="149"/>
        <v>0</v>
      </c>
      <c r="M188" s="2">
        <f t="shared" si="149"/>
        <v>0</v>
      </c>
      <c r="N188" s="2">
        <f t="shared" si="149"/>
        <v>0</v>
      </c>
      <c r="O188" s="2">
        <f t="shared" si="149"/>
        <v>0</v>
      </c>
      <c r="P188" s="2">
        <f t="shared" si="149"/>
        <v>0</v>
      </c>
      <c r="Q188" s="2">
        <f t="shared" si="149"/>
        <v>0</v>
      </c>
      <c r="R188" s="2">
        <f t="shared" si="149"/>
        <v>0</v>
      </c>
      <c r="S188" s="2">
        <f t="shared" si="149"/>
        <v>0</v>
      </c>
      <c r="T188" s="2">
        <f t="shared" si="149"/>
        <v>0</v>
      </c>
      <c r="U188" s="2">
        <f t="shared" si="149"/>
        <v>0</v>
      </c>
      <c r="V188" s="2">
        <f t="shared" si="149"/>
        <v>0</v>
      </c>
      <c r="W188" s="2">
        <f t="shared" si="149"/>
        <v>0</v>
      </c>
      <c r="X188" s="2">
        <f t="shared" si="149"/>
        <v>0</v>
      </c>
      <c r="Y188" s="2">
        <f t="shared" si="149"/>
        <v>0</v>
      </c>
      <c r="Z188" s="2">
        <f t="shared" si="149"/>
        <v>0</v>
      </c>
      <c r="AA188" s="2">
        <f t="shared" si="149"/>
        <v>0</v>
      </c>
      <c r="AB188" s="2">
        <f t="shared" si="149"/>
        <v>0</v>
      </c>
      <c r="AC188" s="2">
        <f t="shared" si="149"/>
        <v>0</v>
      </c>
      <c r="AD188" s="2">
        <f t="shared" si="149"/>
        <v>0</v>
      </c>
      <c r="AE188" s="2">
        <f t="shared" si="149"/>
        <v>0</v>
      </c>
      <c r="AF188" s="2">
        <f t="shared" si="149"/>
        <v>0</v>
      </c>
      <c r="AG188" s="2">
        <f t="shared" si="149"/>
        <v>0</v>
      </c>
      <c r="AH188" s="2">
        <f t="shared" si="149"/>
        <v>0</v>
      </c>
      <c r="AI188" s="2">
        <f t="shared" si="149"/>
        <v>0</v>
      </c>
      <c r="AJ188" s="2">
        <f t="shared" ref="AJ188:BG188" si="150">IF((COUNTIF(AJ189:AJ279,"нд"))=(COUNTA(AJ189:AJ279)),"нд",SUMIF(AJ189:AJ279,"&gt;0",AJ189:AJ279))</f>
        <v>0</v>
      </c>
      <c r="AK188" s="2">
        <f t="shared" si="150"/>
        <v>0</v>
      </c>
      <c r="AL188" s="2">
        <f t="shared" si="150"/>
        <v>0</v>
      </c>
      <c r="AM188" s="2">
        <f t="shared" si="150"/>
        <v>0</v>
      </c>
      <c r="AN188" s="2">
        <f t="shared" si="150"/>
        <v>0</v>
      </c>
      <c r="AO188" s="2">
        <f t="shared" si="150"/>
        <v>0</v>
      </c>
      <c r="AP188" s="2">
        <f t="shared" si="150"/>
        <v>0</v>
      </c>
      <c r="AQ188" s="2">
        <f t="shared" si="150"/>
        <v>0</v>
      </c>
      <c r="AR188" s="2">
        <f t="shared" si="150"/>
        <v>0</v>
      </c>
      <c r="AS188" s="2">
        <f t="shared" si="150"/>
        <v>0</v>
      </c>
      <c r="AT188" s="2">
        <f t="shared" si="150"/>
        <v>0</v>
      </c>
      <c r="AU188" s="2">
        <f t="shared" si="150"/>
        <v>0</v>
      </c>
      <c r="AV188" s="2">
        <f t="shared" si="150"/>
        <v>0</v>
      </c>
      <c r="AW188" s="2">
        <f t="shared" si="150"/>
        <v>0</v>
      </c>
      <c r="AX188" s="2">
        <f t="shared" si="150"/>
        <v>0</v>
      </c>
      <c r="AY188" s="2">
        <f t="shared" si="150"/>
        <v>0</v>
      </c>
      <c r="AZ188" s="2">
        <f t="shared" si="150"/>
        <v>0</v>
      </c>
      <c r="BA188" s="2">
        <f t="shared" si="150"/>
        <v>0</v>
      </c>
      <c r="BB188" s="2">
        <f t="shared" si="150"/>
        <v>0</v>
      </c>
      <c r="BC188" s="2">
        <f t="shared" si="150"/>
        <v>0</v>
      </c>
      <c r="BD188" s="2">
        <f t="shared" si="150"/>
        <v>0</v>
      </c>
      <c r="BE188" s="2">
        <f t="shared" si="150"/>
        <v>0</v>
      </c>
      <c r="BF188" s="2">
        <f t="shared" si="150"/>
        <v>0</v>
      </c>
      <c r="BG188" s="68">
        <f t="shared" si="150"/>
        <v>0</v>
      </c>
    </row>
    <row r="189" spans="1:59" ht="31.5">
      <c r="A189" s="149" t="s">
        <v>111</v>
      </c>
      <c r="B189" s="121" t="s">
        <v>369</v>
      </c>
      <c r="C189" s="120" t="s">
        <v>370</v>
      </c>
      <c r="D189" s="117">
        <v>0</v>
      </c>
      <c r="E189" s="117">
        <v>0</v>
      </c>
      <c r="F189" s="117">
        <v>0.42299999999999999</v>
      </c>
      <c r="G189" s="117">
        <v>0</v>
      </c>
      <c r="H189" s="117">
        <v>0</v>
      </c>
      <c r="I189" s="117">
        <v>0</v>
      </c>
      <c r="J189" s="117">
        <v>0</v>
      </c>
      <c r="K189" s="117">
        <v>0</v>
      </c>
      <c r="L189" s="117">
        <v>0</v>
      </c>
      <c r="M189" s="117">
        <v>0</v>
      </c>
      <c r="N189" s="117">
        <v>0</v>
      </c>
      <c r="O189" s="117">
        <v>0</v>
      </c>
      <c r="P189" s="117">
        <v>0</v>
      </c>
      <c r="Q189" s="117">
        <v>0</v>
      </c>
      <c r="R189" s="117">
        <v>0</v>
      </c>
      <c r="S189" s="117">
        <v>0</v>
      </c>
      <c r="T189" s="117">
        <v>0</v>
      </c>
      <c r="U189" s="117">
        <v>0</v>
      </c>
      <c r="V189" s="117">
        <v>0</v>
      </c>
      <c r="W189" s="117">
        <v>0</v>
      </c>
      <c r="X189" s="117">
        <v>0</v>
      </c>
      <c r="Y189" s="117">
        <v>0</v>
      </c>
      <c r="Z189" s="117">
        <v>0</v>
      </c>
      <c r="AA189" s="117">
        <v>0</v>
      </c>
      <c r="AB189" s="117">
        <v>0</v>
      </c>
      <c r="AC189" s="117">
        <v>0</v>
      </c>
      <c r="AD189" s="117">
        <v>0</v>
      </c>
      <c r="AE189" s="117">
        <v>0</v>
      </c>
      <c r="AF189" s="117">
        <v>0</v>
      </c>
      <c r="AG189" s="117">
        <v>0</v>
      </c>
      <c r="AH189" s="117">
        <v>0</v>
      </c>
      <c r="AI189" s="117">
        <v>0</v>
      </c>
      <c r="AJ189" s="117">
        <v>0</v>
      </c>
      <c r="AK189" s="117">
        <v>0</v>
      </c>
      <c r="AL189" s="117">
        <v>0</v>
      </c>
      <c r="AM189" s="117">
        <v>0</v>
      </c>
      <c r="AN189" s="117">
        <v>0</v>
      </c>
      <c r="AO189" s="117">
        <v>0</v>
      </c>
      <c r="AP189" s="117">
        <v>0</v>
      </c>
      <c r="AQ189" s="117">
        <v>0</v>
      </c>
      <c r="AR189" s="117">
        <v>0</v>
      </c>
      <c r="AS189" s="117">
        <v>0</v>
      </c>
      <c r="AT189" s="117">
        <v>0</v>
      </c>
      <c r="AU189" s="117">
        <v>0</v>
      </c>
      <c r="AV189" s="117">
        <v>0</v>
      </c>
      <c r="AW189" s="117">
        <v>0</v>
      </c>
      <c r="AX189" s="117">
        <v>0</v>
      </c>
      <c r="AY189" s="117">
        <v>0</v>
      </c>
      <c r="AZ189" s="117">
        <f t="shared" ref="AZ189:AZ252" si="151">L189+T189+AB189+AJ189+AR189</f>
        <v>0</v>
      </c>
      <c r="BA189" s="117">
        <f t="shared" ref="BA189:BA252" si="152">M189+U189+AC189+AK189+AS189</f>
        <v>0</v>
      </c>
      <c r="BB189" s="117">
        <f t="shared" ref="BB189:BB252" si="153">N189+V189+AD189+AL189+AT189</f>
        <v>0</v>
      </c>
      <c r="BC189" s="117">
        <f t="shared" ref="BC189:BC252" si="154">O189+W189+AE189+AM189+AU189</f>
        <v>0</v>
      </c>
      <c r="BD189" s="117">
        <f t="shared" ref="BD189:BD252" si="155">P189+X189+AF189+AN189+AV189</f>
        <v>0</v>
      </c>
      <c r="BE189" s="117">
        <f t="shared" ref="BE189:BE252" si="156">Q189+Y189+AG189+AO189+AW189</f>
        <v>0</v>
      </c>
      <c r="BF189" s="117">
        <f t="shared" ref="BF189:BF252" si="157">R189+Z189+AH189+AP189+AX189</f>
        <v>0</v>
      </c>
      <c r="BG189" s="111">
        <f t="shared" ref="BG189:BG252" si="158">S189+AA189+AI189+AQ189+AY189</f>
        <v>0</v>
      </c>
    </row>
    <row r="190" spans="1:59">
      <c r="A190" s="149" t="s">
        <v>111</v>
      </c>
      <c r="B190" s="121" t="s">
        <v>372</v>
      </c>
      <c r="C190" s="120" t="s">
        <v>373</v>
      </c>
      <c r="D190" s="117">
        <v>0</v>
      </c>
      <c r="E190" s="117">
        <v>0</v>
      </c>
      <c r="F190" s="117">
        <v>0.29199999999999998</v>
      </c>
      <c r="G190" s="117">
        <v>0</v>
      </c>
      <c r="H190" s="117">
        <v>0</v>
      </c>
      <c r="I190" s="117">
        <v>0</v>
      </c>
      <c r="J190" s="117">
        <v>0</v>
      </c>
      <c r="K190" s="117">
        <v>0</v>
      </c>
      <c r="L190" s="117">
        <v>0</v>
      </c>
      <c r="M190" s="117">
        <v>0</v>
      </c>
      <c r="N190" s="117">
        <v>0</v>
      </c>
      <c r="O190" s="117">
        <v>0</v>
      </c>
      <c r="P190" s="117">
        <v>0</v>
      </c>
      <c r="Q190" s="117">
        <v>0</v>
      </c>
      <c r="R190" s="117">
        <v>0</v>
      </c>
      <c r="S190" s="117">
        <v>0</v>
      </c>
      <c r="T190" s="117">
        <v>0</v>
      </c>
      <c r="U190" s="117">
        <v>0</v>
      </c>
      <c r="V190" s="117">
        <v>0</v>
      </c>
      <c r="W190" s="117">
        <v>0</v>
      </c>
      <c r="X190" s="117">
        <v>0</v>
      </c>
      <c r="Y190" s="117">
        <v>0</v>
      </c>
      <c r="Z190" s="117">
        <v>0</v>
      </c>
      <c r="AA190" s="117">
        <v>0</v>
      </c>
      <c r="AB190" s="117">
        <v>0</v>
      </c>
      <c r="AC190" s="117">
        <v>0</v>
      </c>
      <c r="AD190" s="117">
        <v>0</v>
      </c>
      <c r="AE190" s="117">
        <v>0</v>
      </c>
      <c r="AF190" s="117">
        <v>0</v>
      </c>
      <c r="AG190" s="117">
        <v>0</v>
      </c>
      <c r="AH190" s="117">
        <v>0</v>
      </c>
      <c r="AI190" s="117">
        <v>0</v>
      </c>
      <c r="AJ190" s="117">
        <v>0</v>
      </c>
      <c r="AK190" s="117">
        <v>0</v>
      </c>
      <c r="AL190" s="117">
        <v>0</v>
      </c>
      <c r="AM190" s="117">
        <v>0</v>
      </c>
      <c r="AN190" s="117">
        <v>0</v>
      </c>
      <c r="AO190" s="117">
        <v>0</v>
      </c>
      <c r="AP190" s="117">
        <v>0</v>
      </c>
      <c r="AQ190" s="117">
        <v>0</v>
      </c>
      <c r="AR190" s="117">
        <v>0</v>
      </c>
      <c r="AS190" s="117">
        <v>0</v>
      </c>
      <c r="AT190" s="117">
        <v>0</v>
      </c>
      <c r="AU190" s="117">
        <v>0</v>
      </c>
      <c r="AV190" s="117">
        <v>0</v>
      </c>
      <c r="AW190" s="117">
        <v>0</v>
      </c>
      <c r="AX190" s="117">
        <v>0</v>
      </c>
      <c r="AY190" s="117">
        <v>0</v>
      </c>
      <c r="AZ190" s="117">
        <f t="shared" si="151"/>
        <v>0</v>
      </c>
      <c r="BA190" s="117">
        <f t="shared" si="152"/>
        <v>0</v>
      </c>
      <c r="BB190" s="117">
        <f t="shared" si="153"/>
        <v>0</v>
      </c>
      <c r="BC190" s="117">
        <f t="shared" si="154"/>
        <v>0</v>
      </c>
      <c r="BD190" s="117">
        <f t="shared" si="155"/>
        <v>0</v>
      </c>
      <c r="BE190" s="117">
        <f t="shared" si="156"/>
        <v>0</v>
      </c>
      <c r="BF190" s="117">
        <f t="shared" si="157"/>
        <v>0</v>
      </c>
      <c r="BG190" s="111">
        <f t="shared" si="158"/>
        <v>0</v>
      </c>
    </row>
    <row r="191" spans="1:59">
      <c r="A191" s="149" t="s">
        <v>111</v>
      </c>
      <c r="B191" s="121" t="s">
        <v>374</v>
      </c>
      <c r="C191" s="120" t="s">
        <v>375</v>
      </c>
      <c r="D191" s="117">
        <v>0</v>
      </c>
      <c r="E191" s="117">
        <v>0</v>
      </c>
      <c r="F191" s="117">
        <v>0.61799999999999999</v>
      </c>
      <c r="G191" s="117">
        <v>0</v>
      </c>
      <c r="H191" s="117">
        <v>0</v>
      </c>
      <c r="I191" s="117">
        <v>0</v>
      </c>
      <c r="J191" s="117">
        <v>0</v>
      </c>
      <c r="K191" s="117">
        <v>0</v>
      </c>
      <c r="L191" s="117">
        <v>0</v>
      </c>
      <c r="M191" s="117">
        <v>0</v>
      </c>
      <c r="N191" s="117">
        <v>0</v>
      </c>
      <c r="O191" s="117">
        <v>0</v>
      </c>
      <c r="P191" s="117">
        <v>0</v>
      </c>
      <c r="Q191" s="117">
        <v>0</v>
      </c>
      <c r="R191" s="117">
        <v>0</v>
      </c>
      <c r="S191" s="117">
        <v>0</v>
      </c>
      <c r="T191" s="117">
        <v>0</v>
      </c>
      <c r="U191" s="117">
        <v>0</v>
      </c>
      <c r="V191" s="117">
        <v>0</v>
      </c>
      <c r="W191" s="117">
        <v>0</v>
      </c>
      <c r="X191" s="117">
        <v>0</v>
      </c>
      <c r="Y191" s="117">
        <v>0</v>
      </c>
      <c r="Z191" s="117">
        <v>0</v>
      </c>
      <c r="AA191" s="117">
        <v>0</v>
      </c>
      <c r="AB191" s="117">
        <v>0</v>
      </c>
      <c r="AC191" s="117">
        <v>0</v>
      </c>
      <c r="AD191" s="117">
        <v>0</v>
      </c>
      <c r="AE191" s="117">
        <v>0</v>
      </c>
      <c r="AF191" s="117">
        <v>0</v>
      </c>
      <c r="AG191" s="117">
        <v>0</v>
      </c>
      <c r="AH191" s="117">
        <v>0</v>
      </c>
      <c r="AI191" s="117">
        <v>0</v>
      </c>
      <c r="AJ191" s="117">
        <v>0</v>
      </c>
      <c r="AK191" s="117">
        <v>0</v>
      </c>
      <c r="AL191" s="117">
        <v>0</v>
      </c>
      <c r="AM191" s="117">
        <v>0</v>
      </c>
      <c r="AN191" s="117">
        <v>0</v>
      </c>
      <c r="AO191" s="117">
        <v>0</v>
      </c>
      <c r="AP191" s="117">
        <v>0</v>
      </c>
      <c r="AQ191" s="117">
        <v>0</v>
      </c>
      <c r="AR191" s="117">
        <v>0</v>
      </c>
      <c r="AS191" s="117">
        <v>0</v>
      </c>
      <c r="AT191" s="117">
        <v>0</v>
      </c>
      <c r="AU191" s="117">
        <v>0</v>
      </c>
      <c r="AV191" s="117">
        <v>0</v>
      </c>
      <c r="AW191" s="117">
        <v>0</v>
      </c>
      <c r="AX191" s="117">
        <v>0</v>
      </c>
      <c r="AY191" s="117">
        <v>0</v>
      </c>
      <c r="AZ191" s="117">
        <f t="shared" si="151"/>
        <v>0</v>
      </c>
      <c r="BA191" s="117">
        <f t="shared" si="152"/>
        <v>0</v>
      </c>
      <c r="BB191" s="117">
        <f t="shared" si="153"/>
        <v>0</v>
      </c>
      <c r="BC191" s="117">
        <f t="shared" si="154"/>
        <v>0</v>
      </c>
      <c r="BD191" s="117">
        <f t="shared" si="155"/>
        <v>0</v>
      </c>
      <c r="BE191" s="117">
        <f t="shared" si="156"/>
        <v>0</v>
      </c>
      <c r="BF191" s="117">
        <f t="shared" si="157"/>
        <v>0</v>
      </c>
      <c r="BG191" s="111">
        <f t="shared" si="158"/>
        <v>0</v>
      </c>
    </row>
    <row r="192" spans="1:59" ht="31.5">
      <c r="A192" s="149" t="s">
        <v>111</v>
      </c>
      <c r="B192" s="121" t="s">
        <v>376</v>
      </c>
      <c r="C192" s="120" t="s">
        <v>377</v>
      </c>
      <c r="D192" s="117">
        <v>0</v>
      </c>
      <c r="E192" s="117">
        <v>0</v>
      </c>
      <c r="F192" s="117">
        <v>2.7690000000000001</v>
      </c>
      <c r="G192" s="117">
        <v>0</v>
      </c>
      <c r="H192" s="117">
        <v>0</v>
      </c>
      <c r="I192" s="117">
        <v>0</v>
      </c>
      <c r="J192" s="117">
        <v>0</v>
      </c>
      <c r="K192" s="117">
        <v>0</v>
      </c>
      <c r="L192" s="117">
        <v>0</v>
      </c>
      <c r="M192" s="117">
        <v>0</v>
      </c>
      <c r="N192" s="117">
        <v>0</v>
      </c>
      <c r="O192" s="117">
        <v>0</v>
      </c>
      <c r="P192" s="117">
        <v>0</v>
      </c>
      <c r="Q192" s="117">
        <v>0</v>
      </c>
      <c r="R192" s="117">
        <v>0</v>
      </c>
      <c r="S192" s="117">
        <v>0</v>
      </c>
      <c r="T192" s="117">
        <v>0</v>
      </c>
      <c r="U192" s="117">
        <v>0</v>
      </c>
      <c r="V192" s="117">
        <v>0</v>
      </c>
      <c r="W192" s="117">
        <v>0</v>
      </c>
      <c r="X192" s="117">
        <v>0</v>
      </c>
      <c r="Y192" s="117">
        <v>0</v>
      </c>
      <c r="Z192" s="117">
        <v>0</v>
      </c>
      <c r="AA192" s="117">
        <v>0</v>
      </c>
      <c r="AB192" s="117">
        <v>0</v>
      </c>
      <c r="AC192" s="117">
        <v>0</v>
      </c>
      <c r="AD192" s="117">
        <v>0</v>
      </c>
      <c r="AE192" s="117">
        <v>0</v>
      </c>
      <c r="AF192" s="117">
        <v>0</v>
      </c>
      <c r="AG192" s="117">
        <v>0</v>
      </c>
      <c r="AH192" s="117">
        <v>0</v>
      </c>
      <c r="AI192" s="117">
        <v>0</v>
      </c>
      <c r="AJ192" s="117">
        <v>0</v>
      </c>
      <c r="AK192" s="117">
        <v>0</v>
      </c>
      <c r="AL192" s="117">
        <v>0</v>
      </c>
      <c r="AM192" s="117">
        <v>0</v>
      </c>
      <c r="AN192" s="117">
        <v>0</v>
      </c>
      <c r="AO192" s="117">
        <v>0</v>
      </c>
      <c r="AP192" s="117">
        <v>0</v>
      </c>
      <c r="AQ192" s="117">
        <v>0</v>
      </c>
      <c r="AR192" s="117">
        <v>0</v>
      </c>
      <c r="AS192" s="117">
        <v>0</v>
      </c>
      <c r="AT192" s="117">
        <v>0</v>
      </c>
      <c r="AU192" s="117">
        <v>0</v>
      </c>
      <c r="AV192" s="117">
        <v>0</v>
      </c>
      <c r="AW192" s="117">
        <v>0</v>
      </c>
      <c r="AX192" s="117">
        <v>0</v>
      </c>
      <c r="AY192" s="117">
        <v>0</v>
      </c>
      <c r="AZ192" s="117">
        <f t="shared" si="151"/>
        <v>0</v>
      </c>
      <c r="BA192" s="117">
        <f t="shared" si="152"/>
        <v>0</v>
      </c>
      <c r="BB192" s="117">
        <f t="shared" si="153"/>
        <v>0</v>
      </c>
      <c r="BC192" s="117">
        <f t="shared" si="154"/>
        <v>0</v>
      </c>
      <c r="BD192" s="117">
        <f t="shared" si="155"/>
        <v>0</v>
      </c>
      <c r="BE192" s="117">
        <f t="shared" si="156"/>
        <v>0</v>
      </c>
      <c r="BF192" s="117">
        <f t="shared" si="157"/>
        <v>0</v>
      </c>
      <c r="BG192" s="111">
        <f t="shared" si="158"/>
        <v>0</v>
      </c>
    </row>
    <row r="193" spans="1:59">
      <c r="A193" s="149" t="s">
        <v>111</v>
      </c>
      <c r="B193" s="121" t="s">
        <v>378</v>
      </c>
      <c r="C193" s="120" t="s">
        <v>379</v>
      </c>
      <c r="D193" s="117">
        <v>0</v>
      </c>
      <c r="E193" s="117">
        <v>0</v>
      </c>
      <c r="F193" s="117">
        <v>0.85199999999999998</v>
      </c>
      <c r="G193" s="117">
        <v>0</v>
      </c>
      <c r="H193" s="117">
        <v>0</v>
      </c>
      <c r="I193" s="117">
        <v>0</v>
      </c>
      <c r="J193" s="117">
        <v>0</v>
      </c>
      <c r="K193" s="117">
        <v>0</v>
      </c>
      <c r="L193" s="117">
        <v>0</v>
      </c>
      <c r="M193" s="117">
        <v>0</v>
      </c>
      <c r="N193" s="117">
        <v>0</v>
      </c>
      <c r="O193" s="117">
        <v>0</v>
      </c>
      <c r="P193" s="117">
        <v>0</v>
      </c>
      <c r="Q193" s="117">
        <v>0</v>
      </c>
      <c r="R193" s="117">
        <v>0</v>
      </c>
      <c r="S193" s="117">
        <v>0</v>
      </c>
      <c r="T193" s="117">
        <v>0</v>
      </c>
      <c r="U193" s="117">
        <v>0</v>
      </c>
      <c r="V193" s="117">
        <v>0</v>
      </c>
      <c r="W193" s="117">
        <v>0</v>
      </c>
      <c r="X193" s="117">
        <v>0</v>
      </c>
      <c r="Y193" s="117">
        <v>0</v>
      </c>
      <c r="Z193" s="117">
        <v>0</v>
      </c>
      <c r="AA193" s="117">
        <v>0</v>
      </c>
      <c r="AB193" s="117">
        <v>0</v>
      </c>
      <c r="AC193" s="117">
        <v>0</v>
      </c>
      <c r="AD193" s="117">
        <v>0</v>
      </c>
      <c r="AE193" s="117">
        <v>0</v>
      </c>
      <c r="AF193" s="117">
        <v>0</v>
      </c>
      <c r="AG193" s="117">
        <v>0</v>
      </c>
      <c r="AH193" s="117">
        <v>0</v>
      </c>
      <c r="AI193" s="117">
        <v>0</v>
      </c>
      <c r="AJ193" s="117">
        <v>0</v>
      </c>
      <c r="AK193" s="117">
        <v>0</v>
      </c>
      <c r="AL193" s="117">
        <v>0</v>
      </c>
      <c r="AM193" s="117">
        <v>0</v>
      </c>
      <c r="AN193" s="117">
        <v>0</v>
      </c>
      <c r="AO193" s="117">
        <v>0</v>
      </c>
      <c r="AP193" s="117">
        <v>0</v>
      </c>
      <c r="AQ193" s="117">
        <v>0</v>
      </c>
      <c r="AR193" s="117">
        <v>0</v>
      </c>
      <c r="AS193" s="117">
        <v>0</v>
      </c>
      <c r="AT193" s="117">
        <v>0</v>
      </c>
      <c r="AU193" s="117">
        <v>0</v>
      </c>
      <c r="AV193" s="117">
        <v>0</v>
      </c>
      <c r="AW193" s="117">
        <v>0</v>
      </c>
      <c r="AX193" s="117">
        <v>0</v>
      </c>
      <c r="AY193" s="117">
        <v>0</v>
      </c>
      <c r="AZ193" s="117">
        <f t="shared" si="151"/>
        <v>0</v>
      </c>
      <c r="BA193" s="117">
        <f t="shared" si="152"/>
        <v>0</v>
      </c>
      <c r="BB193" s="117">
        <f t="shared" si="153"/>
        <v>0</v>
      </c>
      <c r="BC193" s="117">
        <f t="shared" si="154"/>
        <v>0</v>
      </c>
      <c r="BD193" s="117">
        <f t="shared" si="155"/>
        <v>0</v>
      </c>
      <c r="BE193" s="117">
        <f t="shared" si="156"/>
        <v>0</v>
      </c>
      <c r="BF193" s="117">
        <f t="shared" si="157"/>
        <v>0</v>
      </c>
      <c r="BG193" s="111">
        <f t="shared" si="158"/>
        <v>0</v>
      </c>
    </row>
    <row r="194" spans="1:59" ht="31.5">
      <c r="A194" s="149" t="s">
        <v>111</v>
      </c>
      <c r="B194" s="121" t="s">
        <v>380</v>
      </c>
      <c r="C194" s="120" t="s">
        <v>381</v>
      </c>
      <c r="D194" s="117">
        <v>0</v>
      </c>
      <c r="E194" s="117">
        <v>0</v>
      </c>
      <c r="F194" s="117">
        <v>6.5</v>
      </c>
      <c r="G194" s="117">
        <v>0</v>
      </c>
      <c r="H194" s="117">
        <v>0</v>
      </c>
      <c r="I194" s="117">
        <v>0</v>
      </c>
      <c r="J194" s="117">
        <v>0</v>
      </c>
      <c r="K194" s="117">
        <v>0</v>
      </c>
      <c r="L194" s="117">
        <v>0</v>
      </c>
      <c r="M194" s="117">
        <v>0</v>
      </c>
      <c r="N194" s="117">
        <v>0</v>
      </c>
      <c r="O194" s="117">
        <v>0</v>
      </c>
      <c r="P194" s="117">
        <v>0</v>
      </c>
      <c r="Q194" s="117">
        <v>0</v>
      </c>
      <c r="R194" s="117">
        <v>0</v>
      </c>
      <c r="S194" s="117">
        <v>0</v>
      </c>
      <c r="T194" s="117">
        <v>0</v>
      </c>
      <c r="U194" s="117">
        <v>0</v>
      </c>
      <c r="V194" s="117">
        <v>0</v>
      </c>
      <c r="W194" s="117">
        <v>0</v>
      </c>
      <c r="X194" s="117">
        <v>0</v>
      </c>
      <c r="Y194" s="117">
        <v>0</v>
      </c>
      <c r="Z194" s="117">
        <v>0</v>
      </c>
      <c r="AA194" s="117">
        <v>0</v>
      </c>
      <c r="AB194" s="117">
        <v>0</v>
      </c>
      <c r="AC194" s="117">
        <v>0</v>
      </c>
      <c r="AD194" s="117">
        <v>0</v>
      </c>
      <c r="AE194" s="117">
        <v>0</v>
      </c>
      <c r="AF194" s="117">
        <v>0</v>
      </c>
      <c r="AG194" s="117">
        <v>0</v>
      </c>
      <c r="AH194" s="117">
        <v>0</v>
      </c>
      <c r="AI194" s="117">
        <v>0</v>
      </c>
      <c r="AJ194" s="117">
        <v>0</v>
      </c>
      <c r="AK194" s="117">
        <v>0</v>
      </c>
      <c r="AL194" s="117">
        <v>0</v>
      </c>
      <c r="AM194" s="117">
        <v>0</v>
      </c>
      <c r="AN194" s="117">
        <v>0</v>
      </c>
      <c r="AO194" s="117">
        <v>0</v>
      </c>
      <c r="AP194" s="117">
        <v>0</v>
      </c>
      <c r="AQ194" s="117">
        <v>0</v>
      </c>
      <c r="AR194" s="117">
        <v>0</v>
      </c>
      <c r="AS194" s="117">
        <v>0</v>
      </c>
      <c r="AT194" s="117">
        <v>0</v>
      </c>
      <c r="AU194" s="117">
        <v>0</v>
      </c>
      <c r="AV194" s="117">
        <v>0</v>
      </c>
      <c r="AW194" s="117">
        <v>0</v>
      </c>
      <c r="AX194" s="117">
        <v>0</v>
      </c>
      <c r="AY194" s="117">
        <v>0</v>
      </c>
      <c r="AZ194" s="117">
        <f t="shared" si="151"/>
        <v>0</v>
      </c>
      <c r="BA194" s="117">
        <f t="shared" si="152"/>
        <v>0</v>
      </c>
      <c r="BB194" s="117">
        <f t="shared" si="153"/>
        <v>0</v>
      </c>
      <c r="BC194" s="117">
        <f t="shared" si="154"/>
        <v>0</v>
      </c>
      <c r="BD194" s="117">
        <f t="shared" si="155"/>
        <v>0</v>
      </c>
      <c r="BE194" s="117">
        <f t="shared" si="156"/>
        <v>0</v>
      </c>
      <c r="BF194" s="117">
        <f t="shared" si="157"/>
        <v>0</v>
      </c>
      <c r="BG194" s="111">
        <f t="shared" si="158"/>
        <v>0</v>
      </c>
    </row>
    <row r="195" spans="1:59">
      <c r="A195" s="149" t="s">
        <v>111</v>
      </c>
      <c r="B195" s="121" t="s">
        <v>382</v>
      </c>
      <c r="C195" s="120" t="s">
        <v>383</v>
      </c>
      <c r="D195" s="117">
        <v>0</v>
      </c>
      <c r="E195" s="117">
        <v>0</v>
      </c>
      <c r="F195" s="117">
        <v>3.41</v>
      </c>
      <c r="G195" s="117">
        <v>0</v>
      </c>
      <c r="H195" s="117">
        <v>0</v>
      </c>
      <c r="I195" s="117">
        <v>0</v>
      </c>
      <c r="J195" s="117">
        <v>0</v>
      </c>
      <c r="K195" s="117">
        <v>0</v>
      </c>
      <c r="L195" s="117">
        <v>0</v>
      </c>
      <c r="M195" s="117">
        <v>0</v>
      </c>
      <c r="N195" s="117">
        <v>0</v>
      </c>
      <c r="O195" s="117">
        <v>0</v>
      </c>
      <c r="P195" s="117">
        <v>0</v>
      </c>
      <c r="Q195" s="117">
        <v>0</v>
      </c>
      <c r="R195" s="117">
        <v>0</v>
      </c>
      <c r="S195" s="117">
        <v>0</v>
      </c>
      <c r="T195" s="117">
        <v>0</v>
      </c>
      <c r="U195" s="117">
        <v>0</v>
      </c>
      <c r="V195" s="117">
        <v>0</v>
      </c>
      <c r="W195" s="117">
        <v>0</v>
      </c>
      <c r="X195" s="117">
        <v>0</v>
      </c>
      <c r="Y195" s="117">
        <v>0</v>
      </c>
      <c r="Z195" s="117">
        <v>0</v>
      </c>
      <c r="AA195" s="117">
        <v>0</v>
      </c>
      <c r="AB195" s="117">
        <v>0</v>
      </c>
      <c r="AC195" s="117">
        <v>0</v>
      </c>
      <c r="AD195" s="117">
        <v>0</v>
      </c>
      <c r="AE195" s="117">
        <v>0</v>
      </c>
      <c r="AF195" s="117">
        <v>0</v>
      </c>
      <c r="AG195" s="117">
        <v>0</v>
      </c>
      <c r="AH195" s="117">
        <v>0</v>
      </c>
      <c r="AI195" s="117">
        <v>0</v>
      </c>
      <c r="AJ195" s="117">
        <v>0</v>
      </c>
      <c r="AK195" s="117">
        <v>0</v>
      </c>
      <c r="AL195" s="117">
        <v>0</v>
      </c>
      <c r="AM195" s="117">
        <v>0</v>
      </c>
      <c r="AN195" s="117">
        <v>0</v>
      </c>
      <c r="AO195" s="117">
        <v>0</v>
      </c>
      <c r="AP195" s="117">
        <v>0</v>
      </c>
      <c r="AQ195" s="117">
        <v>0</v>
      </c>
      <c r="AR195" s="117">
        <v>0</v>
      </c>
      <c r="AS195" s="117">
        <v>0</v>
      </c>
      <c r="AT195" s="117">
        <v>0</v>
      </c>
      <c r="AU195" s="117">
        <v>0</v>
      </c>
      <c r="AV195" s="117">
        <v>0</v>
      </c>
      <c r="AW195" s="117">
        <v>0</v>
      </c>
      <c r="AX195" s="117">
        <v>0</v>
      </c>
      <c r="AY195" s="117">
        <v>0</v>
      </c>
      <c r="AZ195" s="117">
        <f t="shared" si="151"/>
        <v>0</v>
      </c>
      <c r="BA195" s="117">
        <f t="shared" si="152"/>
        <v>0</v>
      </c>
      <c r="BB195" s="117">
        <f t="shared" si="153"/>
        <v>0</v>
      </c>
      <c r="BC195" s="117">
        <f t="shared" si="154"/>
        <v>0</v>
      </c>
      <c r="BD195" s="117">
        <f t="shared" si="155"/>
        <v>0</v>
      </c>
      <c r="BE195" s="117">
        <f t="shared" si="156"/>
        <v>0</v>
      </c>
      <c r="BF195" s="117">
        <f t="shared" si="157"/>
        <v>0</v>
      </c>
      <c r="BG195" s="111">
        <f t="shared" si="158"/>
        <v>0</v>
      </c>
    </row>
    <row r="196" spans="1:59">
      <c r="A196" s="149" t="s">
        <v>111</v>
      </c>
      <c r="B196" s="121" t="s">
        <v>384</v>
      </c>
      <c r="C196" s="120" t="s">
        <v>385</v>
      </c>
      <c r="D196" s="117">
        <v>0</v>
      </c>
      <c r="E196" s="117">
        <v>0</v>
      </c>
      <c r="F196" s="117">
        <v>1.44</v>
      </c>
      <c r="G196" s="117">
        <v>0</v>
      </c>
      <c r="H196" s="117">
        <v>0</v>
      </c>
      <c r="I196" s="117">
        <v>0</v>
      </c>
      <c r="J196" s="117">
        <v>0</v>
      </c>
      <c r="K196" s="117">
        <v>0</v>
      </c>
      <c r="L196" s="117">
        <v>0</v>
      </c>
      <c r="M196" s="117">
        <v>0</v>
      </c>
      <c r="N196" s="117">
        <v>0</v>
      </c>
      <c r="O196" s="117">
        <v>0</v>
      </c>
      <c r="P196" s="117">
        <v>0</v>
      </c>
      <c r="Q196" s="117">
        <v>0</v>
      </c>
      <c r="R196" s="117">
        <v>0</v>
      </c>
      <c r="S196" s="117">
        <v>0</v>
      </c>
      <c r="T196" s="117">
        <v>0</v>
      </c>
      <c r="U196" s="117">
        <v>0</v>
      </c>
      <c r="V196" s="117">
        <v>0</v>
      </c>
      <c r="W196" s="117">
        <v>0</v>
      </c>
      <c r="X196" s="117">
        <v>0</v>
      </c>
      <c r="Y196" s="117">
        <v>0</v>
      </c>
      <c r="Z196" s="117">
        <v>0</v>
      </c>
      <c r="AA196" s="117">
        <v>0</v>
      </c>
      <c r="AB196" s="117">
        <v>0</v>
      </c>
      <c r="AC196" s="117">
        <v>0</v>
      </c>
      <c r="AD196" s="117">
        <v>0</v>
      </c>
      <c r="AE196" s="117">
        <v>0</v>
      </c>
      <c r="AF196" s="117">
        <v>0</v>
      </c>
      <c r="AG196" s="117">
        <v>0</v>
      </c>
      <c r="AH196" s="117">
        <v>0</v>
      </c>
      <c r="AI196" s="117">
        <v>0</v>
      </c>
      <c r="AJ196" s="117">
        <v>0</v>
      </c>
      <c r="AK196" s="117">
        <v>0</v>
      </c>
      <c r="AL196" s="117">
        <v>0</v>
      </c>
      <c r="AM196" s="117">
        <v>0</v>
      </c>
      <c r="AN196" s="117">
        <v>0</v>
      </c>
      <c r="AO196" s="117">
        <v>0</v>
      </c>
      <c r="AP196" s="117">
        <v>0</v>
      </c>
      <c r="AQ196" s="117">
        <v>0</v>
      </c>
      <c r="AR196" s="117">
        <v>0</v>
      </c>
      <c r="AS196" s="117">
        <v>0</v>
      </c>
      <c r="AT196" s="117">
        <v>0</v>
      </c>
      <c r="AU196" s="117">
        <v>0</v>
      </c>
      <c r="AV196" s="117">
        <v>0</v>
      </c>
      <c r="AW196" s="117">
        <v>0</v>
      </c>
      <c r="AX196" s="117">
        <v>0</v>
      </c>
      <c r="AY196" s="117">
        <v>0</v>
      </c>
      <c r="AZ196" s="117">
        <f t="shared" si="151"/>
        <v>0</v>
      </c>
      <c r="BA196" s="117">
        <f t="shared" si="152"/>
        <v>0</v>
      </c>
      <c r="BB196" s="117">
        <f t="shared" si="153"/>
        <v>0</v>
      </c>
      <c r="BC196" s="117">
        <f t="shared" si="154"/>
        <v>0</v>
      </c>
      <c r="BD196" s="117">
        <f t="shared" si="155"/>
        <v>0</v>
      </c>
      <c r="BE196" s="117">
        <f t="shared" si="156"/>
        <v>0</v>
      </c>
      <c r="BF196" s="117">
        <f t="shared" si="157"/>
        <v>0</v>
      </c>
      <c r="BG196" s="111">
        <f t="shared" si="158"/>
        <v>0</v>
      </c>
    </row>
    <row r="197" spans="1:59">
      <c r="A197" s="149" t="s">
        <v>111</v>
      </c>
      <c r="B197" s="121" t="s">
        <v>386</v>
      </c>
      <c r="C197" s="120" t="s">
        <v>387</v>
      </c>
      <c r="D197" s="117">
        <v>0</v>
      </c>
      <c r="E197" s="117">
        <v>0</v>
      </c>
      <c r="F197" s="117">
        <v>0.27</v>
      </c>
      <c r="G197" s="117">
        <v>0</v>
      </c>
      <c r="H197" s="117">
        <v>0</v>
      </c>
      <c r="I197" s="117">
        <v>0</v>
      </c>
      <c r="J197" s="117">
        <v>0</v>
      </c>
      <c r="K197" s="117">
        <v>0</v>
      </c>
      <c r="L197" s="117">
        <v>0</v>
      </c>
      <c r="M197" s="117">
        <v>0</v>
      </c>
      <c r="N197" s="117">
        <v>0</v>
      </c>
      <c r="O197" s="117">
        <v>0</v>
      </c>
      <c r="P197" s="117">
        <v>0</v>
      </c>
      <c r="Q197" s="117">
        <v>0</v>
      </c>
      <c r="R197" s="117">
        <v>0</v>
      </c>
      <c r="S197" s="117">
        <v>0</v>
      </c>
      <c r="T197" s="117">
        <v>0</v>
      </c>
      <c r="U197" s="117">
        <v>0</v>
      </c>
      <c r="V197" s="117">
        <v>0</v>
      </c>
      <c r="W197" s="117">
        <v>0</v>
      </c>
      <c r="X197" s="117">
        <v>0</v>
      </c>
      <c r="Y197" s="117">
        <v>0</v>
      </c>
      <c r="Z197" s="117">
        <v>0</v>
      </c>
      <c r="AA197" s="117">
        <v>0</v>
      </c>
      <c r="AB197" s="117">
        <v>0</v>
      </c>
      <c r="AC197" s="117">
        <v>0</v>
      </c>
      <c r="AD197" s="117">
        <v>0</v>
      </c>
      <c r="AE197" s="117">
        <v>0</v>
      </c>
      <c r="AF197" s="117">
        <v>0</v>
      </c>
      <c r="AG197" s="117">
        <v>0</v>
      </c>
      <c r="AH197" s="117">
        <v>0</v>
      </c>
      <c r="AI197" s="117">
        <v>0</v>
      </c>
      <c r="AJ197" s="117">
        <v>0</v>
      </c>
      <c r="AK197" s="117">
        <v>0</v>
      </c>
      <c r="AL197" s="117">
        <v>0</v>
      </c>
      <c r="AM197" s="117">
        <v>0</v>
      </c>
      <c r="AN197" s="117">
        <v>0</v>
      </c>
      <c r="AO197" s="117">
        <v>0</v>
      </c>
      <c r="AP197" s="117">
        <v>0</v>
      </c>
      <c r="AQ197" s="117">
        <v>0</v>
      </c>
      <c r="AR197" s="117">
        <v>0</v>
      </c>
      <c r="AS197" s="117">
        <v>0</v>
      </c>
      <c r="AT197" s="117">
        <v>0</v>
      </c>
      <c r="AU197" s="117">
        <v>0</v>
      </c>
      <c r="AV197" s="117">
        <v>0</v>
      </c>
      <c r="AW197" s="117">
        <v>0</v>
      </c>
      <c r="AX197" s="117">
        <v>0</v>
      </c>
      <c r="AY197" s="117">
        <v>0</v>
      </c>
      <c r="AZ197" s="117">
        <f t="shared" si="151"/>
        <v>0</v>
      </c>
      <c r="BA197" s="117">
        <f t="shared" si="152"/>
        <v>0</v>
      </c>
      <c r="BB197" s="117">
        <f t="shared" si="153"/>
        <v>0</v>
      </c>
      <c r="BC197" s="117">
        <f t="shared" si="154"/>
        <v>0</v>
      </c>
      <c r="BD197" s="117">
        <f t="shared" si="155"/>
        <v>0</v>
      </c>
      <c r="BE197" s="117">
        <f t="shared" si="156"/>
        <v>0</v>
      </c>
      <c r="BF197" s="117">
        <f t="shared" si="157"/>
        <v>0</v>
      </c>
      <c r="BG197" s="111">
        <f t="shared" si="158"/>
        <v>0</v>
      </c>
    </row>
    <row r="198" spans="1:59">
      <c r="A198" s="149" t="s">
        <v>111</v>
      </c>
      <c r="B198" s="121" t="s">
        <v>388</v>
      </c>
      <c r="C198" s="120" t="s">
        <v>389</v>
      </c>
      <c r="D198" s="117">
        <v>0</v>
      </c>
      <c r="E198" s="117">
        <v>0</v>
      </c>
      <c r="F198" s="117">
        <v>3.14</v>
      </c>
      <c r="G198" s="117">
        <v>0</v>
      </c>
      <c r="H198" s="117">
        <v>0</v>
      </c>
      <c r="I198" s="117">
        <v>0</v>
      </c>
      <c r="J198" s="117">
        <v>0</v>
      </c>
      <c r="K198" s="117">
        <v>0</v>
      </c>
      <c r="L198" s="117">
        <v>0</v>
      </c>
      <c r="M198" s="117">
        <v>0</v>
      </c>
      <c r="N198" s="117">
        <v>0</v>
      </c>
      <c r="O198" s="117">
        <v>0</v>
      </c>
      <c r="P198" s="117">
        <v>0</v>
      </c>
      <c r="Q198" s="117">
        <v>0</v>
      </c>
      <c r="R198" s="117">
        <v>0</v>
      </c>
      <c r="S198" s="117">
        <v>0</v>
      </c>
      <c r="T198" s="117">
        <v>0</v>
      </c>
      <c r="U198" s="117">
        <v>0</v>
      </c>
      <c r="V198" s="117">
        <v>0</v>
      </c>
      <c r="W198" s="117">
        <v>0</v>
      </c>
      <c r="X198" s="117">
        <v>0</v>
      </c>
      <c r="Y198" s="117">
        <v>0</v>
      </c>
      <c r="Z198" s="117">
        <v>0</v>
      </c>
      <c r="AA198" s="117">
        <v>0</v>
      </c>
      <c r="AB198" s="117">
        <v>0</v>
      </c>
      <c r="AC198" s="117">
        <v>0</v>
      </c>
      <c r="AD198" s="117">
        <v>0</v>
      </c>
      <c r="AE198" s="117">
        <v>0</v>
      </c>
      <c r="AF198" s="117">
        <v>0</v>
      </c>
      <c r="AG198" s="117">
        <v>0</v>
      </c>
      <c r="AH198" s="117">
        <v>0</v>
      </c>
      <c r="AI198" s="117">
        <v>0</v>
      </c>
      <c r="AJ198" s="117">
        <v>0</v>
      </c>
      <c r="AK198" s="117">
        <v>0</v>
      </c>
      <c r="AL198" s="117">
        <v>0</v>
      </c>
      <c r="AM198" s="117">
        <v>0</v>
      </c>
      <c r="AN198" s="117">
        <v>0</v>
      </c>
      <c r="AO198" s="117">
        <v>0</v>
      </c>
      <c r="AP198" s="117">
        <v>0</v>
      </c>
      <c r="AQ198" s="117">
        <v>0</v>
      </c>
      <c r="AR198" s="117">
        <v>0</v>
      </c>
      <c r="AS198" s="117">
        <v>0</v>
      </c>
      <c r="AT198" s="117">
        <v>0</v>
      </c>
      <c r="AU198" s="117">
        <v>0</v>
      </c>
      <c r="AV198" s="117">
        <v>0</v>
      </c>
      <c r="AW198" s="117">
        <v>0</v>
      </c>
      <c r="AX198" s="117">
        <v>0</v>
      </c>
      <c r="AY198" s="117">
        <v>0</v>
      </c>
      <c r="AZ198" s="117">
        <f t="shared" si="151"/>
        <v>0</v>
      </c>
      <c r="BA198" s="117">
        <f t="shared" si="152"/>
        <v>0</v>
      </c>
      <c r="BB198" s="117">
        <f t="shared" si="153"/>
        <v>0</v>
      </c>
      <c r="BC198" s="117">
        <f t="shared" si="154"/>
        <v>0</v>
      </c>
      <c r="BD198" s="117">
        <f t="shared" si="155"/>
        <v>0</v>
      </c>
      <c r="BE198" s="117">
        <f t="shared" si="156"/>
        <v>0</v>
      </c>
      <c r="BF198" s="117">
        <f t="shared" si="157"/>
        <v>0</v>
      </c>
      <c r="BG198" s="111">
        <f t="shared" si="158"/>
        <v>0</v>
      </c>
    </row>
    <row r="199" spans="1:59">
      <c r="A199" s="149" t="s">
        <v>111</v>
      </c>
      <c r="B199" s="121" t="s">
        <v>390</v>
      </c>
      <c r="C199" s="120" t="s">
        <v>391</v>
      </c>
      <c r="D199" s="117">
        <v>0</v>
      </c>
      <c r="E199" s="117">
        <v>0</v>
      </c>
      <c r="F199" s="117">
        <v>1.37</v>
      </c>
      <c r="G199" s="117">
        <v>0</v>
      </c>
      <c r="H199" s="117">
        <v>0</v>
      </c>
      <c r="I199" s="117">
        <v>0</v>
      </c>
      <c r="J199" s="117">
        <v>0</v>
      </c>
      <c r="K199" s="117">
        <v>0</v>
      </c>
      <c r="L199" s="117">
        <v>0</v>
      </c>
      <c r="M199" s="117">
        <v>0</v>
      </c>
      <c r="N199" s="117">
        <v>0</v>
      </c>
      <c r="O199" s="117">
        <v>0</v>
      </c>
      <c r="P199" s="117">
        <v>0</v>
      </c>
      <c r="Q199" s="117">
        <v>0</v>
      </c>
      <c r="R199" s="117">
        <v>0</v>
      </c>
      <c r="S199" s="117">
        <v>0</v>
      </c>
      <c r="T199" s="117">
        <v>0</v>
      </c>
      <c r="U199" s="117">
        <v>0</v>
      </c>
      <c r="V199" s="117">
        <v>0</v>
      </c>
      <c r="W199" s="117">
        <v>0</v>
      </c>
      <c r="X199" s="117">
        <v>0</v>
      </c>
      <c r="Y199" s="117">
        <v>0</v>
      </c>
      <c r="Z199" s="117">
        <v>0</v>
      </c>
      <c r="AA199" s="117">
        <v>0</v>
      </c>
      <c r="AB199" s="117">
        <v>0</v>
      </c>
      <c r="AC199" s="117">
        <v>0</v>
      </c>
      <c r="AD199" s="117">
        <v>0</v>
      </c>
      <c r="AE199" s="117">
        <v>0</v>
      </c>
      <c r="AF199" s="117">
        <v>0</v>
      </c>
      <c r="AG199" s="117">
        <v>0</v>
      </c>
      <c r="AH199" s="117">
        <v>0</v>
      </c>
      <c r="AI199" s="117">
        <v>0</v>
      </c>
      <c r="AJ199" s="117">
        <v>0</v>
      </c>
      <c r="AK199" s="117">
        <v>0</v>
      </c>
      <c r="AL199" s="117">
        <v>0</v>
      </c>
      <c r="AM199" s="117">
        <v>0</v>
      </c>
      <c r="AN199" s="117">
        <v>0</v>
      </c>
      <c r="AO199" s="117">
        <v>0</v>
      </c>
      <c r="AP199" s="117">
        <v>0</v>
      </c>
      <c r="AQ199" s="117">
        <v>0</v>
      </c>
      <c r="AR199" s="117">
        <v>0</v>
      </c>
      <c r="AS199" s="117">
        <v>0</v>
      </c>
      <c r="AT199" s="117">
        <v>0</v>
      </c>
      <c r="AU199" s="117">
        <v>0</v>
      </c>
      <c r="AV199" s="117">
        <v>0</v>
      </c>
      <c r="AW199" s="117">
        <v>0</v>
      </c>
      <c r="AX199" s="117">
        <v>0</v>
      </c>
      <c r="AY199" s="117">
        <v>0</v>
      </c>
      <c r="AZ199" s="117">
        <f t="shared" si="151"/>
        <v>0</v>
      </c>
      <c r="BA199" s="117">
        <f t="shared" si="152"/>
        <v>0</v>
      </c>
      <c r="BB199" s="117">
        <f t="shared" si="153"/>
        <v>0</v>
      </c>
      <c r="BC199" s="117">
        <f t="shared" si="154"/>
        <v>0</v>
      </c>
      <c r="BD199" s="117">
        <f t="shared" si="155"/>
        <v>0</v>
      </c>
      <c r="BE199" s="117">
        <f t="shared" si="156"/>
        <v>0</v>
      </c>
      <c r="BF199" s="117">
        <f t="shared" si="157"/>
        <v>0</v>
      </c>
      <c r="BG199" s="111">
        <f t="shared" si="158"/>
        <v>0</v>
      </c>
    </row>
    <row r="200" spans="1:59">
      <c r="A200" s="149" t="s">
        <v>111</v>
      </c>
      <c r="B200" s="121" t="s">
        <v>392</v>
      </c>
      <c r="C200" s="120" t="s">
        <v>393</v>
      </c>
      <c r="D200" s="117">
        <v>0</v>
      </c>
      <c r="E200" s="117">
        <v>0</v>
      </c>
      <c r="F200" s="117">
        <v>1.57</v>
      </c>
      <c r="G200" s="117">
        <v>0</v>
      </c>
      <c r="H200" s="117">
        <v>0</v>
      </c>
      <c r="I200" s="117">
        <v>0</v>
      </c>
      <c r="J200" s="117">
        <v>0</v>
      </c>
      <c r="K200" s="117">
        <v>0</v>
      </c>
      <c r="L200" s="117">
        <v>0</v>
      </c>
      <c r="M200" s="117">
        <v>0</v>
      </c>
      <c r="N200" s="117">
        <v>0</v>
      </c>
      <c r="O200" s="117">
        <v>0</v>
      </c>
      <c r="P200" s="117">
        <v>0</v>
      </c>
      <c r="Q200" s="117">
        <v>0</v>
      </c>
      <c r="R200" s="117">
        <v>0</v>
      </c>
      <c r="S200" s="117">
        <v>0</v>
      </c>
      <c r="T200" s="117">
        <v>0</v>
      </c>
      <c r="U200" s="117">
        <v>0</v>
      </c>
      <c r="V200" s="117">
        <v>0</v>
      </c>
      <c r="W200" s="117">
        <v>0</v>
      </c>
      <c r="X200" s="117">
        <v>0</v>
      </c>
      <c r="Y200" s="117">
        <v>0</v>
      </c>
      <c r="Z200" s="117">
        <v>0</v>
      </c>
      <c r="AA200" s="117">
        <v>0</v>
      </c>
      <c r="AB200" s="117">
        <v>0</v>
      </c>
      <c r="AC200" s="117">
        <v>0</v>
      </c>
      <c r="AD200" s="117">
        <v>0</v>
      </c>
      <c r="AE200" s="117">
        <v>0</v>
      </c>
      <c r="AF200" s="117">
        <v>0</v>
      </c>
      <c r="AG200" s="117">
        <v>0</v>
      </c>
      <c r="AH200" s="117">
        <v>0</v>
      </c>
      <c r="AI200" s="117">
        <v>0</v>
      </c>
      <c r="AJ200" s="117">
        <v>0</v>
      </c>
      <c r="AK200" s="117">
        <v>0</v>
      </c>
      <c r="AL200" s="117">
        <v>0</v>
      </c>
      <c r="AM200" s="117">
        <v>0</v>
      </c>
      <c r="AN200" s="117">
        <v>0</v>
      </c>
      <c r="AO200" s="117">
        <v>0</v>
      </c>
      <c r="AP200" s="117">
        <v>0</v>
      </c>
      <c r="AQ200" s="117">
        <v>0</v>
      </c>
      <c r="AR200" s="117">
        <v>0</v>
      </c>
      <c r="AS200" s="117">
        <v>0</v>
      </c>
      <c r="AT200" s="117">
        <v>0</v>
      </c>
      <c r="AU200" s="117">
        <v>0</v>
      </c>
      <c r="AV200" s="117">
        <v>0</v>
      </c>
      <c r="AW200" s="117">
        <v>0</v>
      </c>
      <c r="AX200" s="117">
        <v>0</v>
      </c>
      <c r="AY200" s="117">
        <v>0</v>
      </c>
      <c r="AZ200" s="117">
        <f t="shared" si="151"/>
        <v>0</v>
      </c>
      <c r="BA200" s="117">
        <f t="shared" si="152"/>
        <v>0</v>
      </c>
      <c r="BB200" s="117">
        <f t="shared" si="153"/>
        <v>0</v>
      </c>
      <c r="BC200" s="117">
        <f t="shared" si="154"/>
        <v>0</v>
      </c>
      <c r="BD200" s="117">
        <f t="shared" si="155"/>
        <v>0</v>
      </c>
      <c r="BE200" s="117">
        <f t="shared" si="156"/>
        <v>0</v>
      </c>
      <c r="BF200" s="117">
        <f t="shared" si="157"/>
        <v>0</v>
      </c>
      <c r="BG200" s="111">
        <f t="shared" si="158"/>
        <v>0</v>
      </c>
    </row>
    <row r="201" spans="1:59">
      <c r="A201" s="149" t="s">
        <v>111</v>
      </c>
      <c r="B201" s="121" t="s">
        <v>394</v>
      </c>
      <c r="C201" s="120" t="s">
        <v>395</v>
      </c>
      <c r="D201" s="117">
        <v>0</v>
      </c>
      <c r="E201" s="117">
        <v>0</v>
      </c>
      <c r="F201" s="117">
        <v>3.55</v>
      </c>
      <c r="G201" s="117">
        <v>0</v>
      </c>
      <c r="H201" s="117">
        <v>0</v>
      </c>
      <c r="I201" s="117">
        <v>0</v>
      </c>
      <c r="J201" s="117">
        <v>0</v>
      </c>
      <c r="K201" s="117">
        <v>0</v>
      </c>
      <c r="L201" s="117">
        <v>0</v>
      </c>
      <c r="M201" s="117">
        <v>0</v>
      </c>
      <c r="N201" s="117">
        <v>0</v>
      </c>
      <c r="O201" s="117">
        <v>0</v>
      </c>
      <c r="P201" s="117">
        <v>0</v>
      </c>
      <c r="Q201" s="117">
        <v>0</v>
      </c>
      <c r="R201" s="117">
        <v>0</v>
      </c>
      <c r="S201" s="117">
        <v>0</v>
      </c>
      <c r="T201" s="117">
        <v>0</v>
      </c>
      <c r="U201" s="117">
        <v>0</v>
      </c>
      <c r="V201" s="117">
        <v>0</v>
      </c>
      <c r="W201" s="117">
        <v>0</v>
      </c>
      <c r="X201" s="117">
        <v>0</v>
      </c>
      <c r="Y201" s="117">
        <v>0</v>
      </c>
      <c r="Z201" s="117">
        <v>0</v>
      </c>
      <c r="AA201" s="117">
        <v>0</v>
      </c>
      <c r="AB201" s="117">
        <v>0</v>
      </c>
      <c r="AC201" s="117">
        <v>0</v>
      </c>
      <c r="AD201" s="117">
        <v>0</v>
      </c>
      <c r="AE201" s="117">
        <v>0</v>
      </c>
      <c r="AF201" s="117">
        <v>0</v>
      </c>
      <c r="AG201" s="117">
        <v>0</v>
      </c>
      <c r="AH201" s="117">
        <v>0</v>
      </c>
      <c r="AI201" s="117">
        <v>0</v>
      </c>
      <c r="AJ201" s="117">
        <v>0</v>
      </c>
      <c r="AK201" s="117">
        <v>0</v>
      </c>
      <c r="AL201" s="117">
        <v>0</v>
      </c>
      <c r="AM201" s="117">
        <v>0</v>
      </c>
      <c r="AN201" s="117">
        <v>0</v>
      </c>
      <c r="AO201" s="117">
        <v>0</v>
      </c>
      <c r="AP201" s="117">
        <v>0</v>
      </c>
      <c r="AQ201" s="117">
        <v>0</v>
      </c>
      <c r="AR201" s="117">
        <v>0</v>
      </c>
      <c r="AS201" s="117">
        <v>0</v>
      </c>
      <c r="AT201" s="117">
        <v>0</v>
      </c>
      <c r="AU201" s="117">
        <v>0</v>
      </c>
      <c r="AV201" s="117">
        <v>0</v>
      </c>
      <c r="AW201" s="117">
        <v>0</v>
      </c>
      <c r="AX201" s="117">
        <v>0</v>
      </c>
      <c r="AY201" s="117">
        <v>0</v>
      </c>
      <c r="AZ201" s="117">
        <f t="shared" si="151"/>
        <v>0</v>
      </c>
      <c r="BA201" s="117">
        <f t="shared" si="152"/>
        <v>0</v>
      </c>
      <c r="BB201" s="117">
        <f t="shared" si="153"/>
        <v>0</v>
      </c>
      <c r="BC201" s="117">
        <f t="shared" si="154"/>
        <v>0</v>
      </c>
      <c r="BD201" s="117">
        <f t="shared" si="155"/>
        <v>0</v>
      </c>
      <c r="BE201" s="117">
        <f t="shared" si="156"/>
        <v>0</v>
      </c>
      <c r="BF201" s="117">
        <f t="shared" si="157"/>
        <v>0</v>
      </c>
      <c r="BG201" s="111">
        <f t="shared" si="158"/>
        <v>0</v>
      </c>
    </row>
    <row r="202" spans="1:59">
      <c r="A202" s="149" t="s">
        <v>111</v>
      </c>
      <c r="B202" s="121" t="s">
        <v>396</v>
      </c>
      <c r="C202" s="120" t="s">
        <v>397</v>
      </c>
      <c r="D202" s="117">
        <v>0</v>
      </c>
      <c r="E202" s="117">
        <v>0</v>
      </c>
      <c r="F202" s="117">
        <v>1.24</v>
      </c>
      <c r="G202" s="117">
        <v>0</v>
      </c>
      <c r="H202" s="117">
        <v>0</v>
      </c>
      <c r="I202" s="117">
        <v>0</v>
      </c>
      <c r="J202" s="117">
        <v>0</v>
      </c>
      <c r="K202" s="117">
        <v>0</v>
      </c>
      <c r="L202" s="117">
        <v>0</v>
      </c>
      <c r="M202" s="117">
        <v>0</v>
      </c>
      <c r="N202" s="117">
        <v>0</v>
      </c>
      <c r="O202" s="117">
        <v>0</v>
      </c>
      <c r="P202" s="117">
        <v>0</v>
      </c>
      <c r="Q202" s="117">
        <v>0</v>
      </c>
      <c r="R202" s="117">
        <v>0</v>
      </c>
      <c r="S202" s="117">
        <v>0</v>
      </c>
      <c r="T202" s="117">
        <v>0</v>
      </c>
      <c r="U202" s="117">
        <v>0</v>
      </c>
      <c r="V202" s="117">
        <v>0</v>
      </c>
      <c r="W202" s="117">
        <v>0</v>
      </c>
      <c r="X202" s="117">
        <v>0</v>
      </c>
      <c r="Y202" s="117">
        <v>0</v>
      </c>
      <c r="Z202" s="117">
        <v>0</v>
      </c>
      <c r="AA202" s="117">
        <v>0</v>
      </c>
      <c r="AB202" s="117">
        <v>0</v>
      </c>
      <c r="AC202" s="117">
        <v>0</v>
      </c>
      <c r="AD202" s="117">
        <v>0</v>
      </c>
      <c r="AE202" s="117">
        <v>0</v>
      </c>
      <c r="AF202" s="117">
        <v>0</v>
      </c>
      <c r="AG202" s="117">
        <v>0</v>
      </c>
      <c r="AH202" s="117">
        <v>0</v>
      </c>
      <c r="AI202" s="117">
        <v>0</v>
      </c>
      <c r="AJ202" s="117">
        <v>0</v>
      </c>
      <c r="AK202" s="117">
        <v>0</v>
      </c>
      <c r="AL202" s="117">
        <v>0</v>
      </c>
      <c r="AM202" s="117">
        <v>0</v>
      </c>
      <c r="AN202" s="117">
        <v>0</v>
      </c>
      <c r="AO202" s="117">
        <v>0</v>
      </c>
      <c r="AP202" s="117">
        <v>0</v>
      </c>
      <c r="AQ202" s="117">
        <v>0</v>
      </c>
      <c r="AR202" s="117">
        <v>0</v>
      </c>
      <c r="AS202" s="117">
        <v>0</v>
      </c>
      <c r="AT202" s="117">
        <v>0</v>
      </c>
      <c r="AU202" s="117">
        <v>0</v>
      </c>
      <c r="AV202" s="117">
        <v>0</v>
      </c>
      <c r="AW202" s="117">
        <v>0</v>
      </c>
      <c r="AX202" s="117">
        <v>0</v>
      </c>
      <c r="AY202" s="117">
        <v>0</v>
      </c>
      <c r="AZ202" s="117">
        <f t="shared" si="151"/>
        <v>0</v>
      </c>
      <c r="BA202" s="117">
        <f t="shared" si="152"/>
        <v>0</v>
      </c>
      <c r="BB202" s="117">
        <f t="shared" si="153"/>
        <v>0</v>
      </c>
      <c r="BC202" s="117">
        <f t="shared" si="154"/>
        <v>0</v>
      </c>
      <c r="BD202" s="117">
        <f t="shared" si="155"/>
        <v>0</v>
      </c>
      <c r="BE202" s="117">
        <f t="shared" si="156"/>
        <v>0</v>
      </c>
      <c r="BF202" s="117">
        <f t="shared" si="157"/>
        <v>0</v>
      </c>
      <c r="BG202" s="111">
        <f t="shared" si="158"/>
        <v>0</v>
      </c>
    </row>
    <row r="203" spans="1:59">
      <c r="A203" s="149" t="s">
        <v>111</v>
      </c>
      <c r="B203" s="121" t="s">
        <v>398</v>
      </c>
      <c r="C203" s="120" t="s">
        <v>399</v>
      </c>
      <c r="D203" s="117">
        <v>0</v>
      </c>
      <c r="E203" s="117">
        <v>0</v>
      </c>
      <c r="F203" s="117">
        <v>1.33</v>
      </c>
      <c r="G203" s="117">
        <v>0</v>
      </c>
      <c r="H203" s="117">
        <v>0</v>
      </c>
      <c r="I203" s="117">
        <v>0</v>
      </c>
      <c r="J203" s="117">
        <v>0</v>
      </c>
      <c r="K203" s="117">
        <v>0</v>
      </c>
      <c r="L203" s="117">
        <v>0</v>
      </c>
      <c r="M203" s="117">
        <v>0</v>
      </c>
      <c r="N203" s="117">
        <v>0</v>
      </c>
      <c r="O203" s="117">
        <v>0</v>
      </c>
      <c r="P203" s="117">
        <v>0</v>
      </c>
      <c r="Q203" s="117">
        <v>0</v>
      </c>
      <c r="R203" s="117">
        <v>0</v>
      </c>
      <c r="S203" s="117">
        <v>0</v>
      </c>
      <c r="T203" s="117">
        <v>0</v>
      </c>
      <c r="U203" s="117">
        <v>0</v>
      </c>
      <c r="V203" s="117">
        <v>0</v>
      </c>
      <c r="W203" s="117">
        <v>0</v>
      </c>
      <c r="X203" s="117">
        <v>0</v>
      </c>
      <c r="Y203" s="117">
        <v>0</v>
      </c>
      <c r="Z203" s="117">
        <v>0</v>
      </c>
      <c r="AA203" s="117">
        <v>0</v>
      </c>
      <c r="AB203" s="117">
        <v>0</v>
      </c>
      <c r="AC203" s="117">
        <v>0</v>
      </c>
      <c r="AD203" s="117">
        <v>0</v>
      </c>
      <c r="AE203" s="117">
        <v>0</v>
      </c>
      <c r="AF203" s="117">
        <v>0</v>
      </c>
      <c r="AG203" s="117">
        <v>0</v>
      </c>
      <c r="AH203" s="117">
        <v>0</v>
      </c>
      <c r="AI203" s="117">
        <v>0</v>
      </c>
      <c r="AJ203" s="117">
        <v>0</v>
      </c>
      <c r="AK203" s="117">
        <v>0</v>
      </c>
      <c r="AL203" s="117">
        <v>0</v>
      </c>
      <c r="AM203" s="117">
        <v>0</v>
      </c>
      <c r="AN203" s="117">
        <v>0</v>
      </c>
      <c r="AO203" s="117">
        <v>0</v>
      </c>
      <c r="AP203" s="117">
        <v>0</v>
      </c>
      <c r="AQ203" s="117">
        <v>0</v>
      </c>
      <c r="AR203" s="117">
        <v>0</v>
      </c>
      <c r="AS203" s="117">
        <v>0</v>
      </c>
      <c r="AT203" s="117">
        <v>0</v>
      </c>
      <c r="AU203" s="117">
        <v>0</v>
      </c>
      <c r="AV203" s="117">
        <v>0</v>
      </c>
      <c r="AW203" s="117">
        <v>0</v>
      </c>
      <c r="AX203" s="117">
        <v>0</v>
      </c>
      <c r="AY203" s="117">
        <v>0</v>
      </c>
      <c r="AZ203" s="117">
        <f t="shared" si="151"/>
        <v>0</v>
      </c>
      <c r="BA203" s="117">
        <f t="shared" si="152"/>
        <v>0</v>
      </c>
      <c r="BB203" s="117">
        <f t="shared" si="153"/>
        <v>0</v>
      </c>
      <c r="BC203" s="117">
        <f t="shared" si="154"/>
        <v>0</v>
      </c>
      <c r="BD203" s="117">
        <f t="shared" si="155"/>
        <v>0</v>
      </c>
      <c r="BE203" s="117">
        <f t="shared" si="156"/>
        <v>0</v>
      </c>
      <c r="BF203" s="117">
        <f t="shared" si="157"/>
        <v>0</v>
      </c>
      <c r="BG203" s="111">
        <f t="shared" si="158"/>
        <v>0</v>
      </c>
    </row>
    <row r="204" spans="1:59">
      <c r="A204" s="149" t="s">
        <v>111</v>
      </c>
      <c r="B204" s="121" t="s">
        <v>400</v>
      </c>
      <c r="C204" s="120" t="s">
        <v>401</v>
      </c>
      <c r="D204" s="117">
        <v>0</v>
      </c>
      <c r="E204" s="117">
        <v>0</v>
      </c>
      <c r="F204" s="117">
        <v>0.2</v>
      </c>
      <c r="G204" s="117">
        <v>0</v>
      </c>
      <c r="H204" s="117">
        <v>0</v>
      </c>
      <c r="I204" s="117">
        <v>0</v>
      </c>
      <c r="J204" s="117">
        <v>0</v>
      </c>
      <c r="K204" s="117">
        <v>0</v>
      </c>
      <c r="L204" s="117">
        <v>0</v>
      </c>
      <c r="M204" s="117">
        <v>0</v>
      </c>
      <c r="N204" s="117">
        <v>0</v>
      </c>
      <c r="O204" s="117">
        <v>0</v>
      </c>
      <c r="P204" s="117">
        <v>0</v>
      </c>
      <c r="Q204" s="117">
        <v>0</v>
      </c>
      <c r="R204" s="117">
        <v>0</v>
      </c>
      <c r="S204" s="117">
        <v>0</v>
      </c>
      <c r="T204" s="117">
        <v>0</v>
      </c>
      <c r="U204" s="117">
        <v>0</v>
      </c>
      <c r="V204" s="117">
        <v>0</v>
      </c>
      <c r="W204" s="117">
        <v>0</v>
      </c>
      <c r="X204" s="117">
        <v>0</v>
      </c>
      <c r="Y204" s="117">
        <v>0</v>
      </c>
      <c r="Z204" s="117">
        <v>0</v>
      </c>
      <c r="AA204" s="117">
        <v>0</v>
      </c>
      <c r="AB204" s="117">
        <v>0</v>
      </c>
      <c r="AC204" s="117">
        <v>0</v>
      </c>
      <c r="AD204" s="117">
        <v>0</v>
      </c>
      <c r="AE204" s="117">
        <v>0</v>
      </c>
      <c r="AF204" s="117">
        <v>0</v>
      </c>
      <c r="AG204" s="117">
        <v>0</v>
      </c>
      <c r="AH204" s="117">
        <v>0</v>
      </c>
      <c r="AI204" s="117">
        <v>0</v>
      </c>
      <c r="AJ204" s="117">
        <v>0</v>
      </c>
      <c r="AK204" s="117">
        <v>0</v>
      </c>
      <c r="AL204" s="117">
        <v>0</v>
      </c>
      <c r="AM204" s="117">
        <v>0</v>
      </c>
      <c r="AN204" s="117">
        <v>0</v>
      </c>
      <c r="AO204" s="117">
        <v>0</v>
      </c>
      <c r="AP204" s="117">
        <v>0</v>
      </c>
      <c r="AQ204" s="117">
        <v>0</v>
      </c>
      <c r="AR204" s="117">
        <v>0</v>
      </c>
      <c r="AS204" s="117">
        <v>0</v>
      </c>
      <c r="AT204" s="117">
        <v>0</v>
      </c>
      <c r="AU204" s="117">
        <v>0</v>
      </c>
      <c r="AV204" s="117">
        <v>0</v>
      </c>
      <c r="AW204" s="117">
        <v>0</v>
      </c>
      <c r="AX204" s="117">
        <v>0</v>
      </c>
      <c r="AY204" s="117">
        <v>0</v>
      </c>
      <c r="AZ204" s="117">
        <f t="shared" si="151"/>
        <v>0</v>
      </c>
      <c r="BA204" s="117">
        <f t="shared" si="152"/>
        <v>0</v>
      </c>
      <c r="BB204" s="117">
        <f t="shared" si="153"/>
        <v>0</v>
      </c>
      <c r="BC204" s="117">
        <f t="shared" si="154"/>
        <v>0</v>
      </c>
      <c r="BD204" s="117">
        <f t="shared" si="155"/>
        <v>0</v>
      </c>
      <c r="BE204" s="117">
        <f t="shared" si="156"/>
        <v>0</v>
      </c>
      <c r="BF204" s="117">
        <f t="shared" si="157"/>
        <v>0</v>
      </c>
      <c r="BG204" s="111">
        <f t="shared" si="158"/>
        <v>0</v>
      </c>
    </row>
    <row r="205" spans="1:59">
      <c r="A205" s="149" t="s">
        <v>111</v>
      </c>
      <c r="B205" s="121" t="s">
        <v>402</v>
      </c>
      <c r="C205" s="120" t="s">
        <v>403</v>
      </c>
      <c r="D205" s="117">
        <v>0</v>
      </c>
      <c r="E205" s="117">
        <v>0</v>
      </c>
      <c r="F205" s="117">
        <v>1.17</v>
      </c>
      <c r="G205" s="117">
        <v>0</v>
      </c>
      <c r="H205" s="117">
        <v>0</v>
      </c>
      <c r="I205" s="117">
        <v>0</v>
      </c>
      <c r="J205" s="117">
        <v>0</v>
      </c>
      <c r="K205" s="117">
        <v>0</v>
      </c>
      <c r="L205" s="117">
        <v>0</v>
      </c>
      <c r="M205" s="117">
        <v>0</v>
      </c>
      <c r="N205" s="117">
        <v>0</v>
      </c>
      <c r="O205" s="117">
        <v>0</v>
      </c>
      <c r="P205" s="117">
        <v>0</v>
      </c>
      <c r="Q205" s="117">
        <v>0</v>
      </c>
      <c r="R205" s="117">
        <v>0</v>
      </c>
      <c r="S205" s="117">
        <v>0</v>
      </c>
      <c r="T205" s="117">
        <v>0</v>
      </c>
      <c r="U205" s="117">
        <v>0</v>
      </c>
      <c r="V205" s="117">
        <v>0</v>
      </c>
      <c r="W205" s="117">
        <v>0</v>
      </c>
      <c r="X205" s="117">
        <v>0</v>
      </c>
      <c r="Y205" s="117">
        <v>0</v>
      </c>
      <c r="Z205" s="117">
        <v>0</v>
      </c>
      <c r="AA205" s="117">
        <v>0</v>
      </c>
      <c r="AB205" s="117">
        <v>0</v>
      </c>
      <c r="AC205" s="117">
        <v>0</v>
      </c>
      <c r="AD205" s="117">
        <v>0</v>
      </c>
      <c r="AE205" s="117">
        <v>0</v>
      </c>
      <c r="AF205" s="117">
        <v>0</v>
      </c>
      <c r="AG205" s="117">
        <v>0</v>
      </c>
      <c r="AH205" s="117">
        <v>0</v>
      </c>
      <c r="AI205" s="117">
        <v>0</v>
      </c>
      <c r="AJ205" s="117">
        <v>0</v>
      </c>
      <c r="AK205" s="117">
        <v>0</v>
      </c>
      <c r="AL205" s="117">
        <v>0</v>
      </c>
      <c r="AM205" s="117">
        <v>0</v>
      </c>
      <c r="AN205" s="117">
        <v>0</v>
      </c>
      <c r="AO205" s="117">
        <v>0</v>
      </c>
      <c r="AP205" s="117">
        <v>0</v>
      </c>
      <c r="AQ205" s="117">
        <v>0</v>
      </c>
      <c r="AR205" s="117">
        <v>0</v>
      </c>
      <c r="AS205" s="117">
        <v>0</v>
      </c>
      <c r="AT205" s="117">
        <v>0</v>
      </c>
      <c r="AU205" s="117">
        <v>0</v>
      </c>
      <c r="AV205" s="117">
        <v>0</v>
      </c>
      <c r="AW205" s="117">
        <v>0</v>
      </c>
      <c r="AX205" s="117">
        <v>0</v>
      </c>
      <c r="AY205" s="117">
        <v>0</v>
      </c>
      <c r="AZ205" s="117">
        <f t="shared" si="151"/>
        <v>0</v>
      </c>
      <c r="BA205" s="117">
        <f t="shared" si="152"/>
        <v>0</v>
      </c>
      <c r="BB205" s="117">
        <f t="shared" si="153"/>
        <v>0</v>
      </c>
      <c r="BC205" s="117">
        <f t="shared" si="154"/>
        <v>0</v>
      </c>
      <c r="BD205" s="117">
        <f t="shared" si="155"/>
        <v>0</v>
      </c>
      <c r="BE205" s="117">
        <f t="shared" si="156"/>
        <v>0</v>
      </c>
      <c r="BF205" s="117">
        <f t="shared" si="157"/>
        <v>0</v>
      </c>
      <c r="BG205" s="111">
        <f t="shared" si="158"/>
        <v>0</v>
      </c>
    </row>
    <row r="206" spans="1:59">
      <c r="A206" s="149" t="s">
        <v>111</v>
      </c>
      <c r="B206" s="121" t="s">
        <v>404</v>
      </c>
      <c r="C206" s="120" t="s">
        <v>405</v>
      </c>
      <c r="D206" s="117">
        <v>0</v>
      </c>
      <c r="E206" s="117">
        <v>0</v>
      </c>
      <c r="F206" s="117">
        <v>1.03</v>
      </c>
      <c r="G206" s="117">
        <v>0</v>
      </c>
      <c r="H206" s="117">
        <v>0</v>
      </c>
      <c r="I206" s="117">
        <v>0</v>
      </c>
      <c r="J206" s="117">
        <v>0</v>
      </c>
      <c r="K206" s="117">
        <v>0</v>
      </c>
      <c r="L206" s="117">
        <v>0</v>
      </c>
      <c r="M206" s="117">
        <v>0</v>
      </c>
      <c r="N206" s="117">
        <v>0</v>
      </c>
      <c r="O206" s="117">
        <v>0</v>
      </c>
      <c r="P206" s="117">
        <v>0</v>
      </c>
      <c r="Q206" s="117">
        <v>0</v>
      </c>
      <c r="R206" s="117">
        <v>0</v>
      </c>
      <c r="S206" s="117">
        <v>0</v>
      </c>
      <c r="T206" s="117">
        <v>0</v>
      </c>
      <c r="U206" s="117">
        <v>0</v>
      </c>
      <c r="V206" s="117">
        <v>0</v>
      </c>
      <c r="W206" s="117">
        <v>0</v>
      </c>
      <c r="X206" s="117">
        <v>0</v>
      </c>
      <c r="Y206" s="117">
        <v>0</v>
      </c>
      <c r="Z206" s="117">
        <v>0</v>
      </c>
      <c r="AA206" s="117">
        <v>0</v>
      </c>
      <c r="AB206" s="117">
        <v>0</v>
      </c>
      <c r="AC206" s="117">
        <v>0</v>
      </c>
      <c r="AD206" s="117">
        <v>0</v>
      </c>
      <c r="AE206" s="117">
        <v>0</v>
      </c>
      <c r="AF206" s="117">
        <v>0</v>
      </c>
      <c r="AG206" s="117">
        <v>0</v>
      </c>
      <c r="AH206" s="117">
        <v>0</v>
      </c>
      <c r="AI206" s="117">
        <v>0</v>
      </c>
      <c r="AJ206" s="117">
        <v>0</v>
      </c>
      <c r="AK206" s="117">
        <v>0</v>
      </c>
      <c r="AL206" s="117">
        <v>0</v>
      </c>
      <c r="AM206" s="117">
        <v>0</v>
      </c>
      <c r="AN206" s="117">
        <v>0</v>
      </c>
      <c r="AO206" s="117">
        <v>0</v>
      </c>
      <c r="AP206" s="117">
        <v>0</v>
      </c>
      <c r="AQ206" s="117">
        <v>0</v>
      </c>
      <c r="AR206" s="117">
        <v>0</v>
      </c>
      <c r="AS206" s="117">
        <v>0</v>
      </c>
      <c r="AT206" s="117">
        <v>0</v>
      </c>
      <c r="AU206" s="117">
        <v>0</v>
      </c>
      <c r="AV206" s="117">
        <v>0</v>
      </c>
      <c r="AW206" s="117">
        <v>0</v>
      </c>
      <c r="AX206" s="117">
        <v>0</v>
      </c>
      <c r="AY206" s="117">
        <v>0</v>
      </c>
      <c r="AZ206" s="117">
        <f t="shared" si="151"/>
        <v>0</v>
      </c>
      <c r="BA206" s="117">
        <f t="shared" si="152"/>
        <v>0</v>
      </c>
      <c r="BB206" s="117">
        <f t="shared" si="153"/>
        <v>0</v>
      </c>
      <c r="BC206" s="117">
        <f t="shared" si="154"/>
        <v>0</v>
      </c>
      <c r="BD206" s="117">
        <f t="shared" si="155"/>
        <v>0</v>
      </c>
      <c r="BE206" s="117">
        <f t="shared" si="156"/>
        <v>0</v>
      </c>
      <c r="BF206" s="117">
        <f t="shared" si="157"/>
        <v>0</v>
      </c>
      <c r="BG206" s="111">
        <f t="shared" si="158"/>
        <v>0</v>
      </c>
    </row>
    <row r="207" spans="1:59" ht="31.5">
      <c r="A207" s="149" t="s">
        <v>111</v>
      </c>
      <c r="B207" s="121" t="s">
        <v>406</v>
      </c>
      <c r="C207" s="120" t="s">
        <v>407</v>
      </c>
      <c r="D207" s="117">
        <v>0</v>
      </c>
      <c r="E207" s="117">
        <v>0</v>
      </c>
      <c r="F207" s="117">
        <v>0.51800000000000002</v>
      </c>
      <c r="G207" s="117">
        <v>0</v>
      </c>
      <c r="H207" s="117">
        <v>0</v>
      </c>
      <c r="I207" s="117">
        <v>0</v>
      </c>
      <c r="J207" s="117">
        <v>0</v>
      </c>
      <c r="K207" s="117">
        <v>0</v>
      </c>
      <c r="L207" s="117">
        <v>0</v>
      </c>
      <c r="M207" s="117">
        <v>0</v>
      </c>
      <c r="N207" s="117">
        <v>0</v>
      </c>
      <c r="O207" s="117">
        <v>0</v>
      </c>
      <c r="P207" s="117">
        <v>0</v>
      </c>
      <c r="Q207" s="117">
        <v>0</v>
      </c>
      <c r="R207" s="117">
        <v>0</v>
      </c>
      <c r="S207" s="117">
        <v>0</v>
      </c>
      <c r="T207" s="117">
        <v>0</v>
      </c>
      <c r="U207" s="117">
        <v>0</v>
      </c>
      <c r="V207" s="117">
        <v>0</v>
      </c>
      <c r="W207" s="117">
        <v>0</v>
      </c>
      <c r="X207" s="117">
        <v>0</v>
      </c>
      <c r="Y207" s="117">
        <v>0</v>
      </c>
      <c r="Z207" s="117">
        <v>0</v>
      </c>
      <c r="AA207" s="117">
        <v>0</v>
      </c>
      <c r="AB207" s="117">
        <v>0</v>
      </c>
      <c r="AC207" s="117">
        <v>0</v>
      </c>
      <c r="AD207" s="117">
        <v>0</v>
      </c>
      <c r="AE207" s="117">
        <v>0</v>
      </c>
      <c r="AF207" s="117">
        <v>0</v>
      </c>
      <c r="AG207" s="117">
        <v>0</v>
      </c>
      <c r="AH207" s="117">
        <v>0</v>
      </c>
      <c r="AI207" s="117">
        <v>0</v>
      </c>
      <c r="AJ207" s="117">
        <v>0</v>
      </c>
      <c r="AK207" s="117">
        <v>0</v>
      </c>
      <c r="AL207" s="117">
        <v>0</v>
      </c>
      <c r="AM207" s="117">
        <v>0</v>
      </c>
      <c r="AN207" s="117">
        <v>0</v>
      </c>
      <c r="AO207" s="117">
        <v>0</v>
      </c>
      <c r="AP207" s="117">
        <v>0</v>
      </c>
      <c r="AQ207" s="117">
        <v>0</v>
      </c>
      <c r="AR207" s="117">
        <v>0</v>
      </c>
      <c r="AS207" s="117">
        <v>0</v>
      </c>
      <c r="AT207" s="117">
        <v>0</v>
      </c>
      <c r="AU207" s="117">
        <v>0</v>
      </c>
      <c r="AV207" s="117">
        <v>0</v>
      </c>
      <c r="AW207" s="117">
        <v>0</v>
      </c>
      <c r="AX207" s="117">
        <v>0</v>
      </c>
      <c r="AY207" s="117">
        <v>0</v>
      </c>
      <c r="AZ207" s="117">
        <f t="shared" si="151"/>
        <v>0</v>
      </c>
      <c r="BA207" s="117">
        <f t="shared" si="152"/>
        <v>0</v>
      </c>
      <c r="BB207" s="117">
        <f t="shared" si="153"/>
        <v>0</v>
      </c>
      <c r="BC207" s="117">
        <f t="shared" si="154"/>
        <v>0</v>
      </c>
      <c r="BD207" s="117">
        <f t="shared" si="155"/>
        <v>0</v>
      </c>
      <c r="BE207" s="117">
        <f t="shared" si="156"/>
        <v>0</v>
      </c>
      <c r="BF207" s="117">
        <f t="shared" si="157"/>
        <v>0</v>
      </c>
      <c r="BG207" s="111">
        <f t="shared" si="158"/>
        <v>0</v>
      </c>
    </row>
    <row r="208" spans="1:59" ht="31.5">
      <c r="A208" s="149" t="s">
        <v>111</v>
      </c>
      <c r="B208" s="121" t="s">
        <v>408</v>
      </c>
      <c r="C208" s="120" t="s">
        <v>409</v>
      </c>
      <c r="D208" s="117">
        <v>0</v>
      </c>
      <c r="E208" s="117">
        <v>0</v>
      </c>
      <c r="F208" s="117">
        <v>0.17699999999999999</v>
      </c>
      <c r="G208" s="117">
        <v>0</v>
      </c>
      <c r="H208" s="117">
        <v>0</v>
      </c>
      <c r="I208" s="117">
        <v>0</v>
      </c>
      <c r="J208" s="117">
        <v>0</v>
      </c>
      <c r="K208" s="117">
        <v>0</v>
      </c>
      <c r="L208" s="117">
        <v>0</v>
      </c>
      <c r="M208" s="117">
        <v>0</v>
      </c>
      <c r="N208" s="117">
        <v>0</v>
      </c>
      <c r="O208" s="117">
        <v>0</v>
      </c>
      <c r="P208" s="117">
        <v>0</v>
      </c>
      <c r="Q208" s="117">
        <v>0</v>
      </c>
      <c r="R208" s="117">
        <v>0</v>
      </c>
      <c r="S208" s="117">
        <v>0</v>
      </c>
      <c r="T208" s="117">
        <v>0</v>
      </c>
      <c r="U208" s="117">
        <v>0</v>
      </c>
      <c r="V208" s="117">
        <v>0</v>
      </c>
      <c r="W208" s="117">
        <v>0</v>
      </c>
      <c r="X208" s="117">
        <v>0</v>
      </c>
      <c r="Y208" s="117">
        <v>0</v>
      </c>
      <c r="Z208" s="117">
        <v>0</v>
      </c>
      <c r="AA208" s="117">
        <v>0</v>
      </c>
      <c r="AB208" s="117">
        <v>0</v>
      </c>
      <c r="AC208" s="117">
        <v>0</v>
      </c>
      <c r="AD208" s="117">
        <v>0</v>
      </c>
      <c r="AE208" s="117">
        <v>0</v>
      </c>
      <c r="AF208" s="117">
        <v>0</v>
      </c>
      <c r="AG208" s="117">
        <v>0</v>
      </c>
      <c r="AH208" s="117">
        <v>0</v>
      </c>
      <c r="AI208" s="117">
        <v>0</v>
      </c>
      <c r="AJ208" s="117">
        <v>0</v>
      </c>
      <c r="AK208" s="117">
        <v>0</v>
      </c>
      <c r="AL208" s="117">
        <v>0</v>
      </c>
      <c r="AM208" s="117">
        <v>0</v>
      </c>
      <c r="AN208" s="117">
        <v>0</v>
      </c>
      <c r="AO208" s="117">
        <v>0</v>
      </c>
      <c r="AP208" s="117">
        <v>0</v>
      </c>
      <c r="AQ208" s="117">
        <v>0</v>
      </c>
      <c r="AR208" s="117">
        <v>0</v>
      </c>
      <c r="AS208" s="117">
        <v>0</v>
      </c>
      <c r="AT208" s="117">
        <v>0</v>
      </c>
      <c r="AU208" s="117">
        <v>0</v>
      </c>
      <c r="AV208" s="117">
        <v>0</v>
      </c>
      <c r="AW208" s="117">
        <v>0</v>
      </c>
      <c r="AX208" s="117">
        <v>0</v>
      </c>
      <c r="AY208" s="117">
        <v>0</v>
      </c>
      <c r="AZ208" s="117">
        <f t="shared" si="151"/>
        <v>0</v>
      </c>
      <c r="BA208" s="117">
        <f t="shared" si="152"/>
        <v>0</v>
      </c>
      <c r="BB208" s="117">
        <f t="shared" si="153"/>
        <v>0</v>
      </c>
      <c r="BC208" s="117">
        <f t="shared" si="154"/>
        <v>0</v>
      </c>
      <c r="BD208" s="117">
        <f t="shared" si="155"/>
        <v>0</v>
      </c>
      <c r="BE208" s="117">
        <f t="shared" si="156"/>
        <v>0</v>
      </c>
      <c r="BF208" s="117">
        <f t="shared" si="157"/>
        <v>0</v>
      </c>
      <c r="BG208" s="111">
        <f t="shared" si="158"/>
        <v>0</v>
      </c>
    </row>
    <row r="209" spans="1:59" ht="31.5">
      <c r="A209" s="149" t="s">
        <v>111</v>
      </c>
      <c r="B209" s="121" t="s">
        <v>410</v>
      </c>
      <c r="C209" s="120" t="s">
        <v>411</v>
      </c>
      <c r="D209" s="117">
        <v>0</v>
      </c>
      <c r="E209" s="117">
        <v>0</v>
      </c>
      <c r="F209" s="117">
        <v>1.6990000000000001</v>
      </c>
      <c r="G209" s="117">
        <v>0</v>
      </c>
      <c r="H209" s="117">
        <v>0</v>
      </c>
      <c r="I209" s="117">
        <v>0</v>
      </c>
      <c r="J209" s="117">
        <v>0</v>
      </c>
      <c r="K209" s="117">
        <v>0</v>
      </c>
      <c r="L209" s="117">
        <v>0</v>
      </c>
      <c r="M209" s="117">
        <v>0</v>
      </c>
      <c r="N209" s="117">
        <v>0</v>
      </c>
      <c r="O209" s="117">
        <v>0</v>
      </c>
      <c r="P209" s="117">
        <v>0</v>
      </c>
      <c r="Q209" s="117">
        <v>0</v>
      </c>
      <c r="R209" s="117">
        <v>0</v>
      </c>
      <c r="S209" s="117">
        <v>0</v>
      </c>
      <c r="T209" s="117">
        <v>0</v>
      </c>
      <c r="U209" s="117">
        <v>0</v>
      </c>
      <c r="V209" s="117">
        <v>0</v>
      </c>
      <c r="W209" s="117">
        <v>0</v>
      </c>
      <c r="X209" s="117">
        <v>0</v>
      </c>
      <c r="Y209" s="117">
        <v>0</v>
      </c>
      <c r="Z209" s="117">
        <v>0</v>
      </c>
      <c r="AA209" s="117">
        <v>0</v>
      </c>
      <c r="AB209" s="117">
        <v>0</v>
      </c>
      <c r="AC209" s="117">
        <v>0</v>
      </c>
      <c r="AD209" s="117">
        <v>0</v>
      </c>
      <c r="AE209" s="117">
        <v>0</v>
      </c>
      <c r="AF209" s="117">
        <v>0</v>
      </c>
      <c r="AG209" s="117">
        <v>0</v>
      </c>
      <c r="AH209" s="117">
        <v>0</v>
      </c>
      <c r="AI209" s="117">
        <v>0</v>
      </c>
      <c r="AJ209" s="117">
        <v>0</v>
      </c>
      <c r="AK209" s="117">
        <v>0</v>
      </c>
      <c r="AL209" s="117">
        <v>0</v>
      </c>
      <c r="AM209" s="117">
        <v>0</v>
      </c>
      <c r="AN209" s="117">
        <v>0</v>
      </c>
      <c r="AO209" s="117">
        <v>0</v>
      </c>
      <c r="AP209" s="117">
        <v>0</v>
      </c>
      <c r="AQ209" s="117">
        <v>0</v>
      </c>
      <c r="AR209" s="117">
        <v>0</v>
      </c>
      <c r="AS209" s="117">
        <v>0</v>
      </c>
      <c r="AT209" s="117">
        <v>0</v>
      </c>
      <c r="AU209" s="117">
        <v>0</v>
      </c>
      <c r="AV209" s="117">
        <v>0</v>
      </c>
      <c r="AW209" s="117">
        <v>0</v>
      </c>
      <c r="AX209" s="117">
        <v>0</v>
      </c>
      <c r="AY209" s="117">
        <v>0</v>
      </c>
      <c r="AZ209" s="117">
        <f t="shared" si="151"/>
        <v>0</v>
      </c>
      <c r="BA209" s="117">
        <f t="shared" si="152"/>
        <v>0</v>
      </c>
      <c r="BB209" s="117">
        <f t="shared" si="153"/>
        <v>0</v>
      </c>
      <c r="BC209" s="117">
        <f t="shared" si="154"/>
        <v>0</v>
      </c>
      <c r="BD209" s="117">
        <f t="shared" si="155"/>
        <v>0</v>
      </c>
      <c r="BE209" s="117">
        <f t="shared" si="156"/>
        <v>0</v>
      </c>
      <c r="BF209" s="117">
        <f t="shared" si="157"/>
        <v>0</v>
      </c>
      <c r="BG209" s="111">
        <f t="shared" si="158"/>
        <v>0</v>
      </c>
    </row>
    <row r="210" spans="1:59">
      <c r="A210" s="149" t="s">
        <v>111</v>
      </c>
      <c r="B210" s="121" t="s">
        <v>412</v>
      </c>
      <c r="C210" s="120" t="s">
        <v>413</v>
      </c>
      <c r="D210" s="117">
        <v>0</v>
      </c>
      <c r="E210" s="117">
        <v>0</v>
      </c>
      <c r="F210" s="117">
        <v>0.57399999999999995</v>
      </c>
      <c r="G210" s="117">
        <v>0</v>
      </c>
      <c r="H210" s="117">
        <v>0</v>
      </c>
      <c r="I210" s="117">
        <v>0</v>
      </c>
      <c r="J210" s="117">
        <v>0</v>
      </c>
      <c r="K210" s="117">
        <v>0</v>
      </c>
      <c r="L210" s="117">
        <v>0</v>
      </c>
      <c r="M210" s="117">
        <v>0</v>
      </c>
      <c r="N210" s="117">
        <v>0</v>
      </c>
      <c r="O210" s="117">
        <v>0</v>
      </c>
      <c r="P210" s="117">
        <v>0</v>
      </c>
      <c r="Q210" s="117">
        <v>0</v>
      </c>
      <c r="R210" s="117">
        <v>0</v>
      </c>
      <c r="S210" s="117">
        <v>0</v>
      </c>
      <c r="T210" s="117">
        <v>0</v>
      </c>
      <c r="U210" s="117">
        <v>0</v>
      </c>
      <c r="V210" s="117">
        <v>0</v>
      </c>
      <c r="W210" s="117">
        <v>0</v>
      </c>
      <c r="X210" s="117">
        <v>0</v>
      </c>
      <c r="Y210" s="117">
        <v>0</v>
      </c>
      <c r="Z210" s="117">
        <v>0</v>
      </c>
      <c r="AA210" s="117">
        <v>0</v>
      </c>
      <c r="AB210" s="117">
        <v>0</v>
      </c>
      <c r="AC210" s="117">
        <v>0</v>
      </c>
      <c r="AD210" s="117">
        <v>0</v>
      </c>
      <c r="AE210" s="117">
        <v>0</v>
      </c>
      <c r="AF210" s="117">
        <v>0</v>
      </c>
      <c r="AG210" s="117">
        <v>0</v>
      </c>
      <c r="AH210" s="117">
        <v>0</v>
      </c>
      <c r="AI210" s="117">
        <v>0</v>
      </c>
      <c r="AJ210" s="117">
        <v>0</v>
      </c>
      <c r="AK210" s="117">
        <v>0</v>
      </c>
      <c r="AL210" s="117">
        <v>0</v>
      </c>
      <c r="AM210" s="117">
        <v>0</v>
      </c>
      <c r="AN210" s="117">
        <v>0</v>
      </c>
      <c r="AO210" s="117">
        <v>0</v>
      </c>
      <c r="AP210" s="117">
        <v>0</v>
      </c>
      <c r="AQ210" s="117">
        <v>0</v>
      </c>
      <c r="AR210" s="117">
        <v>0</v>
      </c>
      <c r="AS210" s="117">
        <v>0</v>
      </c>
      <c r="AT210" s="117">
        <v>0</v>
      </c>
      <c r="AU210" s="117">
        <v>0</v>
      </c>
      <c r="AV210" s="117">
        <v>0</v>
      </c>
      <c r="AW210" s="117">
        <v>0</v>
      </c>
      <c r="AX210" s="117">
        <v>0</v>
      </c>
      <c r="AY210" s="117">
        <v>0</v>
      </c>
      <c r="AZ210" s="117">
        <f t="shared" si="151"/>
        <v>0</v>
      </c>
      <c r="BA210" s="117">
        <f t="shared" si="152"/>
        <v>0</v>
      </c>
      <c r="BB210" s="117">
        <f t="shared" si="153"/>
        <v>0</v>
      </c>
      <c r="BC210" s="117">
        <f t="shared" si="154"/>
        <v>0</v>
      </c>
      <c r="BD210" s="117">
        <f t="shared" si="155"/>
        <v>0</v>
      </c>
      <c r="BE210" s="117">
        <f t="shared" si="156"/>
        <v>0</v>
      </c>
      <c r="BF210" s="117">
        <f t="shared" si="157"/>
        <v>0</v>
      </c>
      <c r="BG210" s="111">
        <f t="shared" si="158"/>
        <v>0</v>
      </c>
    </row>
    <row r="211" spans="1:59" ht="31.5">
      <c r="A211" s="149" t="s">
        <v>111</v>
      </c>
      <c r="B211" s="121" t="s">
        <v>414</v>
      </c>
      <c r="C211" s="120" t="s">
        <v>415</v>
      </c>
      <c r="D211" s="117">
        <v>0</v>
      </c>
      <c r="E211" s="117">
        <v>0</v>
      </c>
      <c r="F211" s="117">
        <v>0.84899999999999998</v>
      </c>
      <c r="G211" s="117">
        <v>0</v>
      </c>
      <c r="H211" s="117">
        <v>0</v>
      </c>
      <c r="I211" s="117">
        <v>0</v>
      </c>
      <c r="J211" s="117">
        <v>0</v>
      </c>
      <c r="K211" s="117">
        <v>0</v>
      </c>
      <c r="L211" s="117">
        <v>0</v>
      </c>
      <c r="M211" s="117">
        <v>0</v>
      </c>
      <c r="N211" s="117">
        <v>0</v>
      </c>
      <c r="O211" s="117">
        <v>0</v>
      </c>
      <c r="P211" s="117">
        <v>0</v>
      </c>
      <c r="Q211" s="117">
        <v>0</v>
      </c>
      <c r="R211" s="117">
        <v>0</v>
      </c>
      <c r="S211" s="117">
        <v>0</v>
      </c>
      <c r="T211" s="117">
        <v>0</v>
      </c>
      <c r="U211" s="117">
        <v>0</v>
      </c>
      <c r="V211" s="117">
        <v>0</v>
      </c>
      <c r="W211" s="117">
        <v>0</v>
      </c>
      <c r="X211" s="117">
        <v>0</v>
      </c>
      <c r="Y211" s="117">
        <v>0</v>
      </c>
      <c r="Z211" s="117">
        <v>0</v>
      </c>
      <c r="AA211" s="117">
        <v>0</v>
      </c>
      <c r="AB211" s="117">
        <v>0</v>
      </c>
      <c r="AC211" s="117">
        <v>0</v>
      </c>
      <c r="AD211" s="117">
        <v>0</v>
      </c>
      <c r="AE211" s="117">
        <v>0</v>
      </c>
      <c r="AF211" s="117">
        <v>0</v>
      </c>
      <c r="AG211" s="117">
        <v>0</v>
      </c>
      <c r="AH211" s="117">
        <v>0</v>
      </c>
      <c r="AI211" s="117">
        <v>0</v>
      </c>
      <c r="AJ211" s="117">
        <v>0</v>
      </c>
      <c r="AK211" s="117">
        <v>0</v>
      </c>
      <c r="AL211" s="117">
        <v>0</v>
      </c>
      <c r="AM211" s="117">
        <v>0</v>
      </c>
      <c r="AN211" s="117">
        <v>0</v>
      </c>
      <c r="AO211" s="117">
        <v>0</v>
      </c>
      <c r="AP211" s="117">
        <v>0</v>
      </c>
      <c r="AQ211" s="117">
        <v>0</v>
      </c>
      <c r="AR211" s="117">
        <v>0</v>
      </c>
      <c r="AS211" s="117">
        <v>0</v>
      </c>
      <c r="AT211" s="117">
        <v>0</v>
      </c>
      <c r="AU211" s="117">
        <v>0</v>
      </c>
      <c r="AV211" s="117">
        <v>0</v>
      </c>
      <c r="AW211" s="117">
        <v>0</v>
      </c>
      <c r="AX211" s="117">
        <v>0</v>
      </c>
      <c r="AY211" s="117">
        <v>0</v>
      </c>
      <c r="AZ211" s="117">
        <f t="shared" si="151"/>
        <v>0</v>
      </c>
      <c r="BA211" s="117">
        <f t="shared" si="152"/>
        <v>0</v>
      </c>
      <c r="BB211" s="117">
        <f t="shared" si="153"/>
        <v>0</v>
      </c>
      <c r="BC211" s="117">
        <f t="shared" si="154"/>
        <v>0</v>
      </c>
      <c r="BD211" s="117">
        <f t="shared" si="155"/>
        <v>0</v>
      </c>
      <c r="BE211" s="117">
        <f t="shared" si="156"/>
        <v>0</v>
      </c>
      <c r="BF211" s="117">
        <f t="shared" si="157"/>
        <v>0</v>
      </c>
      <c r="BG211" s="111">
        <f t="shared" si="158"/>
        <v>0</v>
      </c>
    </row>
    <row r="212" spans="1:59" ht="31.5">
      <c r="A212" s="149" t="s">
        <v>111</v>
      </c>
      <c r="B212" s="121" t="s">
        <v>416</v>
      </c>
      <c r="C212" s="120" t="s">
        <v>417</v>
      </c>
      <c r="D212" s="117">
        <v>0</v>
      </c>
      <c r="E212" s="117">
        <v>0</v>
      </c>
      <c r="F212" s="117">
        <v>0.26100000000000001</v>
      </c>
      <c r="G212" s="117">
        <v>0</v>
      </c>
      <c r="H212" s="117">
        <v>0</v>
      </c>
      <c r="I212" s="117">
        <v>0</v>
      </c>
      <c r="J212" s="117">
        <v>0</v>
      </c>
      <c r="K212" s="117">
        <v>0</v>
      </c>
      <c r="L212" s="117">
        <v>0</v>
      </c>
      <c r="M212" s="117">
        <v>0</v>
      </c>
      <c r="N212" s="117">
        <v>0</v>
      </c>
      <c r="O212" s="117">
        <v>0</v>
      </c>
      <c r="P212" s="117">
        <v>0</v>
      </c>
      <c r="Q212" s="117">
        <v>0</v>
      </c>
      <c r="R212" s="117">
        <v>0</v>
      </c>
      <c r="S212" s="117">
        <v>0</v>
      </c>
      <c r="T212" s="117">
        <v>0</v>
      </c>
      <c r="U212" s="117">
        <v>0</v>
      </c>
      <c r="V212" s="117">
        <v>0</v>
      </c>
      <c r="W212" s="117">
        <v>0</v>
      </c>
      <c r="X212" s="117">
        <v>0</v>
      </c>
      <c r="Y212" s="117">
        <v>0</v>
      </c>
      <c r="Z212" s="117">
        <v>0</v>
      </c>
      <c r="AA212" s="117">
        <v>0</v>
      </c>
      <c r="AB212" s="117">
        <v>0</v>
      </c>
      <c r="AC212" s="117">
        <v>0</v>
      </c>
      <c r="AD212" s="117">
        <v>0</v>
      </c>
      <c r="AE212" s="117">
        <v>0</v>
      </c>
      <c r="AF212" s="117">
        <v>0</v>
      </c>
      <c r="AG212" s="117">
        <v>0</v>
      </c>
      <c r="AH212" s="117">
        <v>0</v>
      </c>
      <c r="AI212" s="117">
        <v>0</v>
      </c>
      <c r="AJ212" s="117">
        <v>0</v>
      </c>
      <c r="AK212" s="117">
        <v>0</v>
      </c>
      <c r="AL212" s="117">
        <v>0</v>
      </c>
      <c r="AM212" s="117">
        <v>0</v>
      </c>
      <c r="AN212" s="117">
        <v>0</v>
      </c>
      <c r="AO212" s="117">
        <v>0</v>
      </c>
      <c r="AP212" s="117">
        <v>0</v>
      </c>
      <c r="AQ212" s="117">
        <v>0</v>
      </c>
      <c r="AR212" s="117">
        <v>0</v>
      </c>
      <c r="AS212" s="117">
        <v>0</v>
      </c>
      <c r="AT212" s="117">
        <v>0</v>
      </c>
      <c r="AU212" s="117">
        <v>0</v>
      </c>
      <c r="AV212" s="117">
        <v>0</v>
      </c>
      <c r="AW212" s="117">
        <v>0</v>
      </c>
      <c r="AX212" s="117">
        <v>0</v>
      </c>
      <c r="AY212" s="117">
        <v>0</v>
      </c>
      <c r="AZ212" s="117">
        <f t="shared" si="151"/>
        <v>0</v>
      </c>
      <c r="BA212" s="117">
        <f t="shared" si="152"/>
        <v>0</v>
      </c>
      <c r="BB212" s="117">
        <f t="shared" si="153"/>
        <v>0</v>
      </c>
      <c r="BC212" s="117">
        <f t="shared" si="154"/>
        <v>0</v>
      </c>
      <c r="BD212" s="117">
        <f t="shared" si="155"/>
        <v>0</v>
      </c>
      <c r="BE212" s="117">
        <f t="shared" si="156"/>
        <v>0</v>
      </c>
      <c r="BF212" s="117">
        <f t="shared" si="157"/>
        <v>0</v>
      </c>
      <c r="BG212" s="111">
        <f t="shared" si="158"/>
        <v>0</v>
      </c>
    </row>
    <row r="213" spans="1:59" ht="31.5">
      <c r="A213" s="149" t="s">
        <v>111</v>
      </c>
      <c r="B213" s="121" t="s">
        <v>418</v>
      </c>
      <c r="C213" s="120" t="s">
        <v>419</v>
      </c>
      <c r="D213" s="117">
        <v>0</v>
      </c>
      <c r="E213" s="117">
        <v>0</v>
      </c>
      <c r="F213" s="117">
        <v>0.32700000000000001</v>
      </c>
      <c r="G213" s="117">
        <v>0</v>
      </c>
      <c r="H213" s="117">
        <v>0</v>
      </c>
      <c r="I213" s="117">
        <v>0</v>
      </c>
      <c r="J213" s="117">
        <v>0</v>
      </c>
      <c r="K213" s="117">
        <v>0</v>
      </c>
      <c r="L213" s="117">
        <v>0</v>
      </c>
      <c r="M213" s="117">
        <v>0</v>
      </c>
      <c r="N213" s="117">
        <v>0</v>
      </c>
      <c r="O213" s="117">
        <v>0</v>
      </c>
      <c r="P213" s="117">
        <v>0</v>
      </c>
      <c r="Q213" s="117">
        <v>0</v>
      </c>
      <c r="R213" s="117">
        <v>0</v>
      </c>
      <c r="S213" s="117">
        <v>0</v>
      </c>
      <c r="T213" s="117">
        <v>0</v>
      </c>
      <c r="U213" s="117">
        <v>0</v>
      </c>
      <c r="V213" s="117">
        <v>0</v>
      </c>
      <c r="W213" s="117">
        <v>0</v>
      </c>
      <c r="X213" s="117">
        <v>0</v>
      </c>
      <c r="Y213" s="117">
        <v>0</v>
      </c>
      <c r="Z213" s="117">
        <v>0</v>
      </c>
      <c r="AA213" s="117">
        <v>0</v>
      </c>
      <c r="AB213" s="117">
        <v>0</v>
      </c>
      <c r="AC213" s="117">
        <v>0</v>
      </c>
      <c r="AD213" s="117">
        <v>0</v>
      </c>
      <c r="AE213" s="117">
        <v>0</v>
      </c>
      <c r="AF213" s="117">
        <v>0</v>
      </c>
      <c r="AG213" s="117">
        <v>0</v>
      </c>
      <c r="AH213" s="117">
        <v>0</v>
      </c>
      <c r="AI213" s="117">
        <v>0</v>
      </c>
      <c r="AJ213" s="117">
        <v>0</v>
      </c>
      <c r="AK213" s="117">
        <v>0</v>
      </c>
      <c r="AL213" s="117">
        <v>0</v>
      </c>
      <c r="AM213" s="117">
        <v>0</v>
      </c>
      <c r="AN213" s="117">
        <v>0</v>
      </c>
      <c r="AO213" s="117">
        <v>0</v>
      </c>
      <c r="AP213" s="117">
        <v>0</v>
      </c>
      <c r="AQ213" s="117">
        <v>0</v>
      </c>
      <c r="AR213" s="117">
        <v>0</v>
      </c>
      <c r="AS213" s="117">
        <v>0</v>
      </c>
      <c r="AT213" s="117">
        <v>0</v>
      </c>
      <c r="AU213" s="117">
        <v>0</v>
      </c>
      <c r="AV213" s="117">
        <v>0</v>
      </c>
      <c r="AW213" s="117">
        <v>0</v>
      </c>
      <c r="AX213" s="117">
        <v>0</v>
      </c>
      <c r="AY213" s="117">
        <v>0</v>
      </c>
      <c r="AZ213" s="117">
        <f t="shared" si="151"/>
        <v>0</v>
      </c>
      <c r="BA213" s="117">
        <f t="shared" si="152"/>
        <v>0</v>
      </c>
      <c r="BB213" s="117">
        <f t="shared" si="153"/>
        <v>0</v>
      </c>
      <c r="BC213" s="117">
        <f t="shared" si="154"/>
        <v>0</v>
      </c>
      <c r="BD213" s="117">
        <f t="shared" si="155"/>
        <v>0</v>
      </c>
      <c r="BE213" s="117">
        <f t="shared" si="156"/>
        <v>0</v>
      </c>
      <c r="BF213" s="117">
        <f t="shared" si="157"/>
        <v>0</v>
      </c>
      <c r="BG213" s="111">
        <f t="shared" si="158"/>
        <v>0</v>
      </c>
    </row>
    <row r="214" spans="1:59" ht="31.5">
      <c r="A214" s="149" t="s">
        <v>111</v>
      </c>
      <c r="B214" s="121" t="s">
        <v>420</v>
      </c>
      <c r="C214" s="120" t="s">
        <v>421</v>
      </c>
      <c r="D214" s="117">
        <v>0</v>
      </c>
      <c r="E214" s="117">
        <v>0</v>
      </c>
      <c r="F214" s="117">
        <v>1.288</v>
      </c>
      <c r="G214" s="117">
        <v>0</v>
      </c>
      <c r="H214" s="117">
        <v>0</v>
      </c>
      <c r="I214" s="117">
        <v>0</v>
      </c>
      <c r="J214" s="117">
        <v>0</v>
      </c>
      <c r="K214" s="117">
        <v>0</v>
      </c>
      <c r="L214" s="117">
        <v>0</v>
      </c>
      <c r="M214" s="117">
        <v>0</v>
      </c>
      <c r="N214" s="117">
        <v>0</v>
      </c>
      <c r="O214" s="117">
        <v>0</v>
      </c>
      <c r="P214" s="117">
        <v>0</v>
      </c>
      <c r="Q214" s="117">
        <v>0</v>
      </c>
      <c r="R214" s="117">
        <v>0</v>
      </c>
      <c r="S214" s="117">
        <v>0</v>
      </c>
      <c r="T214" s="117">
        <v>0</v>
      </c>
      <c r="U214" s="117">
        <v>0</v>
      </c>
      <c r="V214" s="117">
        <v>0</v>
      </c>
      <c r="W214" s="117">
        <v>0</v>
      </c>
      <c r="X214" s="117">
        <v>0</v>
      </c>
      <c r="Y214" s="117">
        <v>0</v>
      </c>
      <c r="Z214" s="117">
        <v>0</v>
      </c>
      <c r="AA214" s="117">
        <v>0</v>
      </c>
      <c r="AB214" s="117">
        <v>0</v>
      </c>
      <c r="AC214" s="117">
        <v>0</v>
      </c>
      <c r="AD214" s="117">
        <v>0</v>
      </c>
      <c r="AE214" s="117">
        <v>0</v>
      </c>
      <c r="AF214" s="117">
        <v>0</v>
      </c>
      <c r="AG214" s="117">
        <v>0</v>
      </c>
      <c r="AH214" s="117">
        <v>0</v>
      </c>
      <c r="AI214" s="117">
        <v>0</v>
      </c>
      <c r="AJ214" s="117">
        <v>0</v>
      </c>
      <c r="AK214" s="117">
        <v>0</v>
      </c>
      <c r="AL214" s="117">
        <v>0</v>
      </c>
      <c r="AM214" s="117">
        <v>0</v>
      </c>
      <c r="AN214" s="117">
        <v>0</v>
      </c>
      <c r="AO214" s="117">
        <v>0</v>
      </c>
      <c r="AP214" s="117">
        <v>0</v>
      </c>
      <c r="AQ214" s="117">
        <v>0</v>
      </c>
      <c r="AR214" s="117">
        <v>0</v>
      </c>
      <c r="AS214" s="117">
        <v>0</v>
      </c>
      <c r="AT214" s="117">
        <v>0</v>
      </c>
      <c r="AU214" s="117">
        <v>0</v>
      </c>
      <c r="AV214" s="117">
        <v>0</v>
      </c>
      <c r="AW214" s="117">
        <v>0</v>
      </c>
      <c r="AX214" s="117">
        <v>0</v>
      </c>
      <c r="AY214" s="117">
        <v>0</v>
      </c>
      <c r="AZ214" s="117">
        <f t="shared" si="151"/>
        <v>0</v>
      </c>
      <c r="BA214" s="117">
        <f t="shared" si="152"/>
        <v>0</v>
      </c>
      <c r="BB214" s="117">
        <f t="shared" si="153"/>
        <v>0</v>
      </c>
      <c r="BC214" s="117">
        <f t="shared" si="154"/>
        <v>0</v>
      </c>
      <c r="BD214" s="117">
        <f t="shared" si="155"/>
        <v>0</v>
      </c>
      <c r="BE214" s="117">
        <f t="shared" si="156"/>
        <v>0</v>
      </c>
      <c r="BF214" s="117">
        <f t="shared" si="157"/>
        <v>0</v>
      </c>
      <c r="BG214" s="111">
        <f t="shared" si="158"/>
        <v>0</v>
      </c>
    </row>
    <row r="215" spans="1:59" ht="31.5">
      <c r="A215" s="149" t="s">
        <v>111</v>
      </c>
      <c r="B215" s="121" t="s">
        <v>422</v>
      </c>
      <c r="C215" s="120" t="s">
        <v>423</v>
      </c>
      <c r="D215" s="117">
        <v>0</v>
      </c>
      <c r="E215" s="117">
        <v>0</v>
      </c>
      <c r="F215" s="117">
        <v>0.105</v>
      </c>
      <c r="G215" s="117">
        <v>0</v>
      </c>
      <c r="H215" s="117">
        <v>0</v>
      </c>
      <c r="I215" s="117">
        <v>0</v>
      </c>
      <c r="J215" s="117">
        <v>0</v>
      </c>
      <c r="K215" s="117">
        <v>0</v>
      </c>
      <c r="L215" s="117">
        <v>0</v>
      </c>
      <c r="M215" s="117">
        <v>0</v>
      </c>
      <c r="N215" s="117">
        <v>0</v>
      </c>
      <c r="O215" s="117">
        <v>0</v>
      </c>
      <c r="P215" s="117">
        <v>0</v>
      </c>
      <c r="Q215" s="117">
        <v>0</v>
      </c>
      <c r="R215" s="117">
        <v>0</v>
      </c>
      <c r="S215" s="117">
        <v>0</v>
      </c>
      <c r="T215" s="117">
        <v>0</v>
      </c>
      <c r="U215" s="117">
        <v>0</v>
      </c>
      <c r="V215" s="117">
        <v>0</v>
      </c>
      <c r="W215" s="117">
        <v>0</v>
      </c>
      <c r="X215" s="117">
        <v>0</v>
      </c>
      <c r="Y215" s="117">
        <v>0</v>
      </c>
      <c r="Z215" s="117">
        <v>0</v>
      </c>
      <c r="AA215" s="117">
        <v>0</v>
      </c>
      <c r="AB215" s="117">
        <v>0</v>
      </c>
      <c r="AC215" s="117">
        <v>0</v>
      </c>
      <c r="AD215" s="117">
        <v>0</v>
      </c>
      <c r="AE215" s="117">
        <v>0</v>
      </c>
      <c r="AF215" s="117">
        <v>0</v>
      </c>
      <c r="AG215" s="117">
        <v>0</v>
      </c>
      <c r="AH215" s="117">
        <v>0</v>
      </c>
      <c r="AI215" s="117">
        <v>0</v>
      </c>
      <c r="AJ215" s="117">
        <v>0</v>
      </c>
      <c r="AK215" s="117">
        <v>0</v>
      </c>
      <c r="AL215" s="117">
        <v>0</v>
      </c>
      <c r="AM215" s="117">
        <v>0</v>
      </c>
      <c r="AN215" s="117">
        <v>0</v>
      </c>
      <c r="AO215" s="117">
        <v>0</v>
      </c>
      <c r="AP215" s="117">
        <v>0</v>
      </c>
      <c r="AQ215" s="117">
        <v>0</v>
      </c>
      <c r="AR215" s="117">
        <v>0</v>
      </c>
      <c r="AS215" s="117">
        <v>0</v>
      </c>
      <c r="AT215" s="117">
        <v>0</v>
      </c>
      <c r="AU215" s="117">
        <v>0</v>
      </c>
      <c r="AV215" s="117">
        <v>0</v>
      </c>
      <c r="AW215" s="117">
        <v>0</v>
      </c>
      <c r="AX215" s="117">
        <v>0</v>
      </c>
      <c r="AY215" s="117">
        <v>0</v>
      </c>
      <c r="AZ215" s="117">
        <f t="shared" si="151"/>
        <v>0</v>
      </c>
      <c r="BA215" s="117">
        <f t="shared" si="152"/>
        <v>0</v>
      </c>
      <c r="BB215" s="117">
        <f t="shared" si="153"/>
        <v>0</v>
      </c>
      <c r="BC215" s="117">
        <f t="shared" si="154"/>
        <v>0</v>
      </c>
      <c r="BD215" s="117">
        <f t="shared" si="155"/>
        <v>0</v>
      </c>
      <c r="BE215" s="117">
        <f t="shared" si="156"/>
        <v>0</v>
      </c>
      <c r="BF215" s="117">
        <f t="shared" si="157"/>
        <v>0</v>
      </c>
      <c r="BG215" s="111">
        <f t="shared" si="158"/>
        <v>0</v>
      </c>
    </row>
    <row r="216" spans="1:59" ht="31.5">
      <c r="A216" s="149" t="s">
        <v>111</v>
      </c>
      <c r="B216" s="121" t="s">
        <v>424</v>
      </c>
      <c r="C216" s="120" t="s">
        <v>425</v>
      </c>
      <c r="D216" s="117">
        <v>0</v>
      </c>
      <c r="E216" s="117">
        <v>0</v>
      </c>
      <c r="F216" s="117">
        <v>1.7330000000000001</v>
      </c>
      <c r="G216" s="117">
        <v>0</v>
      </c>
      <c r="H216" s="117">
        <v>0</v>
      </c>
      <c r="I216" s="117">
        <v>0</v>
      </c>
      <c r="J216" s="117">
        <v>0</v>
      </c>
      <c r="K216" s="117">
        <v>0</v>
      </c>
      <c r="L216" s="117">
        <v>0</v>
      </c>
      <c r="M216" s="117">
        <v>0</v>
      </c>
      <c r="N216" s="117">
        <v>0</v>
      </c>
      <c r="O216" s="117">
        <v>0</v>
      </c>
      <c r="P216" s="117">
        <v>0</v>
      </c>
      <c r="Q216" s="117">
        <v>0</v>
      </c>
      <c r="R216" s="117">
        <v>0</v>
      </c>
      <c r="S216" s="117">
        <v>0</v>
      </c>
      <c r="T216" s="117">
        <v>0</v>
      </c>
      <c r="U216" s="117">
        <v>0</v>
      </c>
      <c r="V216" s="117">
        <v>0</v>
      </c>
      <c r="W216" s="117">
        <v>0</v>
      </c>
      <c r="X216" s="117">
        <v>0</v>
      </c>
      <c r="Y216" s="117">
        <v>0</v>
      </c>
      <c r="Z216" s="117">
        <v>0</v>
      </c>
      <c r="AA216" s="117">
        <v>0</v>
      </c>
      <c r="AB216" s="117">
        <v>0</v>
      </c>
      <c r="AC216" s="117">
        <v>0</v>
      </c>
      <c r="AD216" s="117">
        <v>0</v>
      </c>
      <c r="AE216" s="117">
        <v>0</v>
      </c>
      <c r="AF216" s="117">
        <v>0</v>
      </c>
      <c r="AG216" s="117">
        <v>0</v>
      </c>
      <c r="AH216" s="117">
        <v>0</v>
      </c>
      <c r="AI216" s="117">
        <v>0</v>
      </c>
      <c r="AJ216" s="117">
        <v>0</v>
      </c>
      <c r="AK216" s="117">
        <v>0</v>
      </c>
      <c r="AL216" s="117">
        <v>0</v>
      </c>
      <c r="AM216" s="117">
        <v>0</v>
      </c>
      <c r="AN216" s="117">
        <v>0</v>
      </c>
      <c r="AO216" s="117">
        <v>0</v>
      </c>
      <c r="AP216" s="117">
        <v>0</v>
      </c>
      <c r="AQ216" s="117">
        <v>0</v>
      </c>
      <c r="AR216" s="117">
        <v>0</v>
      </c>
      <c r="AS216" s="117">
        <v>0</v>
      </c>
      <c r="AT216" s="117">
        <v>0</v>
      </c>
      <c r="AU216" s="117">
        <v>0</v>
      </c>
      <c r="AV216" s="117">
        <v>0</v>
      </c>
      <c r="AW216" s="117">
        <v>0</v>
      </c>
      <c r="AX216" s="117">
        <v>0</v>
      </c>
      <c r="AY216" s="117">
        <v>0</v>
      </c>
      <c r="AZ216" s="117">
        <f t="shared" si="151"/>
        <v>0</v>
      </c>
      <c r="BA216" s="117">
        <f t="shared" si="152"/>
        <v>0</v>
      </c>
      <c r="BB216" s="117">
        <f t="shared" si="153"/>
        <v>0</v>
      </c>
      <c r="BC216" s="117">
        <f t="shared" si="154"/>
        <v>0</v>
      </c>
      <c r="BD216" s="117">
        <f t="shared" si="155"/>
        <v>0</v>
      </c>
      <c r="BE216" s="117">
        <f t="shared" si="156"/>
        <v>0</v>
      </c>
      <c r="BF216" s="117">
        <f t="shared" si="157"/>
        <v>0</v>
      </c>
      <c r="BG216" s="111">
        <f t="shared" si="158"/>
        <v>0</v>
      </c>
    </row>
    <row r="217" spans="1:59" ht="31.5">
      <c r="A217" s="149" t="s">
        <v>111</v>
      </c>
      <c r="B217" s="121" t="s">
        <v>426</v>
      </c>
      <c r="C217" s="120" t="s">
        <v>427</v>
      </c>
      <c r="D217" s="117">
        <v>0</v>
      </c>
      <c r="E217" s="117">
        <v>0</v>
      </c>
      <c r="F217" s="117">
        <v>0.12</v>
      </c>
      <c r="G217" s="117">
        <v>0</v>
      </c>
      <c r="H217" s="117">
        <v>0</v>
      </c>
      <c r="I217" s="117">
        <v>0</v>
      </c>
      <c r="J217" s="117">
        <v>0</v>
      </c>
      <c r="K217" s="117">
        <v>0</v>
      </c>
      <c r="L217" s="117">
        <v>0</v>
      </c>
      <c r="M217" s="117">
        <v>0</v>
      </c>
      <c r="N217" s="117">
        <v>0</v>
      </c>
      <c r="O217" s="117">
        <v>0</v>
      </c>
      <c r="P217" s="117">
        <v>0</v>
      </c>
      <c r="Q217" s="117">
        <v>0</v>
      </c>
      <c r="R217" s="117">
        <v>0</v>
      </c>
      <c r="S217" s="117">
        <v>0</v>
      </c>
      <c r="T217" s="117">
        <v>0</v>
      </c>
      <c r="U217" s="117">
        <v>0</v>
      </c>
      <c r="V217" s="117">
        <v>0</v>
      </c>
      <c r="W217" s="117">
        <v>0</v>
      </c>
      <c r="X217" s="117">
        <v>0</v>
      </c>
      <c r="Y217" s="117">
        <v>0</v>
      </c>
      <c r="Z217" s="117">
        <v>0</v>
      </c>
      <c r="AA217" s="117">
        <v>0</v>
      </c>
      <c r="AB217" s="117">
        <v>0</v>
      </c>
      <c r="AC217" s="117">
        <v>0</v>
      </c>
      <c r="AD217" s="117">
        <v>0</v>
      </c>
      <c r="AE217" s="117">
        <v>0</v>
      </c>
      <c r="AF217" s="117">
        <v>0</v>
      </c>
      <c r="AG217" s="117">
        <v>0</v>
      </c>
      <c r="AH217" s="117">
        <v>0</v>
      </c>
      <c r="AI217" s="117">
        <v>0</v>
      </c>
      <c r="AJ217" s="117">
        <v>0</v>
      </c>
      <c r="AK217" s="117">
        <v>0</v>
      </c>
      <c r="AL217" s="117">
        <v>0</v>
      </c>
      <c r="AM217" s="117">
        <v>0</v>
      </c>
      <c r="AN217" s="117">
        <v>0</v>
      </c>
      <c r="AO217" s="117">
        <v>0</v>
      </c>
      <c r="AP217" s="117">
        <v>0</v>
      </c>
      <c r="AQ217" s="117">
        <v>0</v>
      </c>
      <c r="AR217" s="117">
        <v>0</v>
      </c>
      <c r="AS217" s="117">
        <v>0</v>
      </c>
      <c r="AT217" s="117">
        <v>0</v>
      </c>
      <c r="AU217" s="117">
        <v>0</v>
      </c>
      <c r="AV217" s="117">
        <v>0</v>
      </c>
      <c r="AW217" s="117">
        <v>0</v>
      </c>
      <c r="AX217" s="117">
        <v>0</v>
      </c>
      <c r="AY217" s="117">
        <v>0</v>
      </c>
      <c r="AZ217" s="117">
        <f t="shared" si="151"/>
        <v>0</v>
      </c>
      <c r="BA217" s="117">
        <f t="shared" si="152"/>
        <v>0</v>
      </c>
      <c r="BB217" s="117">
        <f t="shared" si="153"/>
        <v>0</v>
      </c>
      <c r="BC217" s="117">
        <f t="shared" si="154"/>
        <v>0</v>
      </c>
      <c r="BD217" s="117">
        <f t="shared" si="155"/>
        <v>0</v>
      </c>
      <c r="BE217" s="117">
        <f t="shared" si="156"/>
        <v>0</v>
      </c>
      <c r="BF217" s="117">
        <f t="shared" si="157"/>
        <v>0</v>
      </c>
      <c r="BG217" s="111">
        <f t="shared" si="158"/>
        <v>0</v>
      </c>
    </row>
    <row r="218" spans="1:59" ht="31.5">
      <c r="A218" s="149" t="s">
        <v>111</v>
      </c>
      <c r="B218" s="121" t="s">
        <v>428</v>
      </c>
      <c r="C218" s="120" t="s">
        <v>429</v>
      </c>
      <c r="D218" s="117">
        <v>0</v>
      </c>
      <c r="E218" s="117">
        <v>0</v>
      </c>
      <c r="F218" s="117">
        <v>0.46300000000000002</v>
      </c>
      <c r="G218" s="117">
        <v>0</v>
      </c>
      <c r="H218" s="117">
        <v>0</v>
      </c>
      <c r="I218" s="117">
        <v>0</v>
      </c>
      <c r="J218" s="117">
        <v>0</v>
      </c>
      <c r="K218" s="117">
        <v>0</v>
      </c>
      <c r="L218" s="117">
        <v>0</v>
      </c>
      <c r="M218" s="117">
        <v>0</v>
      </c>
      <c r="N218" s="117">
        <v>0</v>
      </c>
      <c r="O218" s="117">
        <v>0</v>
      </c>
      <c r="P218" s="117">
        <v>0</v>
      </c>
      <c r="Q218" s="117">
        <v>0</v>
      </c>
      <c r="R218" s="117">
        <v>0</v>
      </c>
      <c r="S218" s="117">
        <v>0</v>
      </c>
      <c r="T218" s="117">
        <v>0</v>
      </c>
      <c r="U218" s="117">
        <v>0</v>
      </c>
      <c r="V218" s="117">
        <v>0</v>
      </c>
      <c r="W218" s="117">
        <v>0</v>
      </c>
      <c r="X218" s="117">
        <v>0</v>
      </c>
      <c r="Y218" s="117">
        <v>0</v>
      </c>
      <c r="Z218" s="117">
        <v>0</v>
      </c>
      <c r="AA218" s="117">
        <v>0</v>
      </c>
      <c r="AB218" s="117">
        <v>0</v>
      </c>
      <c r="AC218" s="117">
        <v>0</v>
      </c>
      <c r="AD218" s="117">
        <v>0</v>
      </c>
      <c r="AE218" s="117">
        <v>0</v>
      </c>
      <c r="AF218" s="117">
        <v>0</v>
      </c>
      <c r="AG218" s="117">
        <v>0</v>
      </c>
      <c r="AH218" s="117">
        <v>0</v>
      </c>
      <c r="AI218" s="117">
        <v>0</v>
      </c>
      <c r="AJ218" s="117">
        <v>0</v>
      </c>
      <c r="AK218" s="117">
        <v>0</v>
      </c>
      <c r="AL218" s="117">
        <v>0</v>
      </c>
      <c r="AM218" s="117">
        <v>0</v>
      </c>
      <c r="AN218" s="117">
        <v>0</v>
      </c>
      <c r="AO218" s="117">
        <v>0</v>
      </c>
      <c r="AP218" s="117">
        <v>0</v>
      </c>
      <c r="AQ218" s="117">
        <v>0</v>
      </c>
      <c r="AR218" s="117">
        <v>0</v>
      </c>
      <c r="AS218" s="117">
        <v>0</v>
      </c>
      <c r="AT218" s="117">
        <v>0</v>
      </c>
      <c r="AU218" s="117">
        <v>0</v>
      </c>
      <c r="AV218" s="117">
        <v>0</v>
      </c>
      <c r="AW218" s="117">
        <v>0</v>
      </c>
      <c r="AX218" s="117">
        <v>0</v>
      </c>
      <c r="AY218" s="117">
        <v>0</v>
      </c>
      <c r="AZ218" s="117">
        <f t="shared" si="151"/>
        <v>0</v>
      </c>
      <c r="BA218" s="117">
        <f t="shared" si="152"/>
        <v>0</v>
      </c>
      <c r="BB218" s="117">
        <f t="shared" si="153"/>
        <v>0</v>
      </c>
      <c r="BC218" s="117">
        <f t="shared" si="154"/>
        <v>0</v>
      </c>
      <c r="BD218" s="117">
        <f t="shared" si="155"/>
        <v>0</v>
      </c>
      <c r="BE218" s="117">
        <f t="shared" si="156"/>
        <v>0</v>
      </c>
      <c r="BF218" s="117">
        <f t="shared" si="157"/>
        <v>0</v>
      </c>
      <c r="BG218" s="111">
        <f t="shared" si="158"/>
        <v>0</v>
      </c>
    </row>
    <row r="219" spans="1:59" ht="31.5">
      <c r="A219" s="149" t="s">
        <v>111</v>
      </c>
      <c r="B219" s="121" t="s">
        <v>430</v>
      </c>
      <c r="C219" s="120" t="s">
        <v>431</v>
      </c>
      <c r="D219" s="117">
        <v>0</v>
      </c>
      <c r="E219" s="117">
        <v>0</v>
      </c>
      <c r="F219" s="117">
        <v>0.77</v>
      </c>
      <c r="G219" s="117">
        <v>0</v>
      </c>
      <c r="H219" s="117">
        <v>0</v>
      </c>
      <c r="I219" s="117">
        <v>0</v>
      </c>
      <c r="J219" s="117">
        <v>0</v>
      </c>
      <c r="K219" s="117">
        <v>0</v>
      </c>
      <c r="L219" s="117">
        <v>0</v>
      </c>
      <c r="M219" s="117">
        <v>0</v>
      </c>
      <c r="N219" s="117">
        <v>0</v>
      </c>
      <c r="O219" s="117">
        <v>0</v>
      </c>
      <c r="P219" s="117">
        <v>0</v>
      </c>
      <c r="Q219" s="117">
        <v>0</v>
      </c>
      <c r="R219" s="117">
        <v>0</v>
      </c>
      <c r="S219" s="117">
        <v>0</v>
      </c>
      <c r="T219" s="117">
        <v>0</v>
      </c>
      <c r="U219" s="117">
        <v>0</v>
      </c>
      <c r="V219" s="117">
        <v>0</v>
      </c>
      <c r="W219" s="117">
        <v>0</v>
      </c>
      <c r="X219" s="117">
        <v>0</v>
      </c>
      <c r="Y219" s="117">
        <v>0</v>
      </c>
      <c r="Z219" s="117">
        <v>0</v>
      </c>
      <c r="AA219" s="117">
        <v>0</v>
      </c>
      <c r="AB219" s="117">
        <v>0</v>
      </c>
      <c r="AC219" s="117">
        <v>0</v>
      </c>
      <c r="AD219" s="117">
        <v>0</v>
      </c>
      <c r="AE219" s="117">
        <v>0</v>
      </c>
      <c r="AF219" s="117">
        <v>0</v>
      </c>
      <c r="AG219" s="117">
        <v>0</v>
      </c>
      <c r="AH219" s="117">
        <v>0</v>
      </c>
      <c r="AI219" s="117">
        <v>0</v>
      </c>
      <c r="AJ219" s="117">
        <v>0</v>
      </c>
      <c r="AK219" s="117">
        <v>0</v>
      </c>
      <c r="AL219" s="117">
        <v>0</v>
      </c>
      <c r="AM219" s="117">
        <v>0</v>
      </c>
      <c r="AN219" s="117">
        <v>0</v>
      </c>
      <c r="AO219" s="117">
        <v>0</v>
      </c>
      <c r="AP219" s="117">
        <v>0</v>
      </c>
      <c r="AQ219" s="117">
        <v>0</v>
      </c>
      <c r="AR219" s="117">
        <v>0</v>
      </c>
      <c r="AS219" s="117">
        <v>0</v>
      </c>
      <c r="AT219" s="117">
        <v>0</v>
      </c>
      <c r="AU219" s="117">
        <v>0</v>
      </c>
      <c r="AV219" s="117">
        <v>0</v>
      </c>
      <c r="AW219" s="117">
        <v>0</v>
      </c>
      <c r="AX219" s="117">
        <v>0</v>
      </c>
      <c r="AY219" s="117">
        <v>0</v>
      </c>
      <c r="AZ219" s="117">
        <f t="shared" si="151"/>
        <v>0</v>
      </c>
      <c r="BA219" s="117">
        <f t="shared" si="152"/>
        <v>0</v>
      </c>
      <c r="BB219" s="117">
        <f t="shared" si="153"/>
        <v>0</v>
      </c>
      <c r="BC219" s="117">
        <f t="shared" si="154"/>
        <v>0</v>
      </c>
      <c r="BD219" s="117">
        <f t="shared" si="155"/>
        <v>0</v>
      </c>
      <c r="BE219" s="117">
        <f t="shared" si="156"/>
        <v>0</v>
      </c>
      <c r="BF219" s="117">
        <f t="shared" si="157"/>
        <v>0</v>
      </c>
      <c r="BG219" s="111">
        <f t="shared" si="158"/>
        <v>0</v>
      </c>
    </row>
    <row r="220" spans="1:59" ht="31.5">
      <c r="A220" s="149" t="s">
        <v>111</v>
      </c>
      <c r="B220" s="121" t="s">
        <v>432</v>
      </c>
      <c r="C220" s="120" t="s">
        <v>433</v>
      </c>
      <c r="D220" s="117">
        <v>0</v>
      </c>
      <c r="E220" s="117">
        <v>0</v>
      </c>
      <c r="F220" s="117">
        <v>0.65</v>
      </c>
      <c r="G220" s="117">
        <v>0</v>
      </c>
      <c r="H220" s="117">
        <v>0</v>
      </c>
      <c r="I220" s="117">
        <v>0</v>
      </c>
      <c r="J220" s="117">
        <v>0</v>
      </c>
      <c r="K220" s="117">
        <v>0</v>
      </c>
      <c r="L220" s="117">
        <v>0</v>
      </c>
      <c r="M220" s="117">
        <v>0</v>
      </c>
      <c r="N220" s="117">
        <v>0</v>
      </c>
      <c r="O220" s="117">
        <v>0</v>
      </c>
      <c r="P220" s="117">
        <v>0</v>
      </c>
      <c r="Q220" s="117">
        <v>0</v>
      </c>
      <c r="R220" s="117">
        <v>0</v>
      </c>
      <c r="S220" s="117">
        <v>0</v>
      </c>
      <c r="T220" s="117">
        <v>0</v>
      </c>
      <c r="U220" s="117">
        <v>0</v>
      </c>
      <c r="V220" s="117">
        <v>0</v>
      </c>
      <c r="W220" s="117">
        <v>0</v>
      </c>
      <c r="X220" s="117">
        <v>0</v>
      </c>
      <c r="Y220" s="117">
        <v>0</v>
      </c>
      <c r="Z220" s="117">
        <v>0</v>
      </c>
      <c r="AA220" s="117">
        <v>0</v>
      </c>
      <c r="AB220" s="117">
        <v>0</v>
      </c>
      <c r="AC220" s="117">
        <v>0</v>
      </c>
      <c r="AD220" s="117">
        <v>0</v>
      </c>
      <c r="AE220" s="117">
        <v>0</v>
      </c>
      <c r="AF220" s="117">
        <v>0</v>
      </c>
      <c r="AG220" s="117">
        <v>0</v>
      </c>
      <c r="AH220" s="117">
        <v>0</v>
      </c>
      <c r="AI220" s="117">
        <v>0</v>
      </c>
      <c r="AJ220" s="117">
        <v>0</v>
      </c>
      <c r="AK220" s="117">
        <v>0</v>
      </c>
      <c r="AL220" s="117">
        <v>0</v>
      </c>
      <c r="AM220" s="117">
        <v>0</v>
      </c>
      <c r="AN220" s="117">
        <v>0</v>
      </c>
      <c r="AO220" s="117">
        <v>0</v>
      </c>
      <c r="AP220" s="117">
        <v>0</v>
      </c>
      <c r="AQ220" s="117">
        <v>0</v>
      </c>
      <c r="AR220" s="117">
        <v>0</v>
      </c>
      <c r="AS220" s="117">
        <v>0</v>
      </c>
      <c r="AT220" s="117">
        <v>0</v>
      </c>
      <c r="AU220" s="117">
        <v>0</v>
      </c>
      <c r="AV220" s="117">
        <v>0</v>
      </c>
      <c r="AW220" s="117">
        <v>0</v>
      </c>
      <c r="AX220" s="117">
        <v>0</v>
      </c>
      <c r="AY220" s="117">
        <v>0</v>
      </c>
      <c r="AZ220" s="117">
        <f t="shared" si="151"/>
        <v>0</v>
      </c>
      <c r="BA220" s="117">
        <f t="shared" si="152"/>
        <v>0</v>
      </c>
      <c r="BB220" s="117">
        <f t="shared" si="153"/>
        <v>0</v>
      </c>
      <c r="BC220" s="117">
        <f t="shared" si="154"/>
        <v>0</v>
      </c>
      <c r="BD220" s="117">
        <f t="shared" si="155"/>
        <v>0</v>
      </c>
      <c r="BE220" s="117">
        <f t="shared" si="156"/>
        <v>0</v>
      </c>
      <c r="BF220" s="117">
        <f t="shared" si="157"/>
        <v>0</v>
      </c>
      <c r="BG220" s="111">
        <f t="shared" si="158"/>
        <v>0</v>
      </c>
    </row>
    <row r="221" spans="1:59" ht="31.5">
      <c r="A221" s="149" t="s">
        <v>111</v>
      </c>
      <c r="B221" s="121" t="s">
        <v>434</v>
      </c>
      <c r="C221" s="120" t="s">
        <v>435</v>
      </c>
      <c r="D221" s="117">
        <v>0</v>
      </c>
      <c r="E221" s="117">
        <v>0</v>
      </c>
      <c r="F221" s="117">
        <v>0.3</v>
      </c>
      <c r="G221" s="117">
        <v>0</v>
      </c>
      <c r="H221" s="117">
        <v>0</v>
      </c>
      <c r="I221" s="117">
        <v>0</v>
      </c>
      <c r="J221" s="117">
        <v>0</v>
      </c>
      <c r="K221" s="117">
        <v>0</v>
      </c>
      <c r="L221" s="117">
        <v>0</v>
      </c>
      <c r="M221" s="117">
        <v>0</v>
      </c>
      <c r="N221" s="117">
        <v>0</v>
      </c>
      <c r="O221" s="117">
        <v>0</v>
      </c>
      <c r="P221" s="117">
        <v>0</v>
      </c>
      <c r="Q221" s="117">
        <v>0</v>
      </c>
      <c r="R221" s="117">
        <v>0</v>
      </c>
      <c r="S221" s="117">
        <v>0</v>
      </c>
      <c r="T221" s="117">
        <v>0</v>
      </c>
      <c r="U221" s="117">
        <v>0</v>
      </c>
      <c r="V221" s="117">
        <v>0</v>
      </c>
      <c r="W221" s="117">
        <v>0</v>
      </c>
      <c r="X221" s="117">
        <v>0</v>
      </c>
      <c r="Y221" s="117">
        <v>0</v>
      </c>
      <c r="Z221" s="117">
        <v>0</v>
      </c>
      <c r="AA221" s="117">
        <v>0</v>
      </c>
      <c r="AB221" s="117">
        <v>0</v>
      </c>
      <c r="AC221" s="117">
        <v>0</v>
      </c>
      <c r="AD221" s="117">
        <v>0</v>
      </c>
      <c r="AE221" s="117">
        <v>0</v>
      </c>
      <c r="AF221" s="117">
        <v>0</v>
      </c>
      <c r="AG221" s="117">
        <v>0</v>
      </c>
      <c r="AH221" s="117">
        <v>0</v>
      </c>
      <c r="AI221" s="117">
        <v>0</v>
      </c>
      <c r="AJ221" s="117">
        <v>0</v>
      </c>
      <c r="AK221" s="117">
        <v>0</v>
      </c>
      <c r="AL221" s="117">
        <v>0</v>
      </c>
      <c r="AM221" s="117">
        <v>0</v>
      </c>
      <c r="AN221" s="117">
        <v>0</v>
      </c>
      <c r="AO221" s="117">
        <v>0</v>
      </c>
      <c r="AP221" s="117">
        <v>0</v>
      </c>
      <c r="AQ221" s="117">
        <v>0</v>
      </c>
      <c r="AR221" s="117">
        <v>0</v>
      </c>
      <c r="AS221" s="117">
        <v>0</v>
      </c>
      <c r="AT221" s="117">
        <v>0</v>
      </c>
      <c r="AU221" s="117">
        <v>0</v>
      </c>
      <c r="AV221" s="117">
        <v>0</v>
      </c>
      <c r="AW221" s="117">
        <v>0</v>
      </c>
      <c r="AX221" s="117">
        <v>0</v>
      </c>
      <c r="AY221" s="117">
        <v>0</v>
      </c>
      <c r="AZ221" s="117">
        <f t="shared" si="151"/>
        <v>0</v>
      </c>
      <c r="BA221" s="117">
        <f t="shared" si="152"/>
        <v>0</v>
      </c>
      <c r="BB221" s="117">
        <f t="shared" si="153"/>
        <v>0</v>
      </c>
      <c r="BC221" s="117">
        <f t="shared" si="154"/>
        <v>0</v>
      </c>
      <c r="BD221" s="117">
        <f t="shared" si="155"/>
        <v>0</v>
      </c>
      <c r="BE221" s="117">
        <f t="shared" si="156"/>
        <v>0</v>
      </c>
      <c r="BF221" s="117">
        <f t="shared" si="157"/>
        <v>0</v>
      </c>
      <c r="BG221" s="111">
        <f t="shared" si="158"/>
        <v>0</v>
      </c>
    </row>
    <row r="222" spans="1:59" ht="31.5">
      <c r="A222" s="149" t="s">
        <v>111</v>
      </c>
      <c r="B222" s="121" t="s">
        <v>436</v>
      </c>
      <c r="C222" s="120" t="s">
        <v>437</v>
      </c>
      <c r="D222" s="117">
        <v>0</v>
      </c>
      <c r="E222" s="117">
        <v>0</v>
      </c>
      <c r="F222" s="117">
        <v>0.3</v>
      </c>
      <c r="G222" s="117">
        <v>0</v>
      </c>
      <c r="H222" s="117">
        <v>0</v>
      </c>
      <c r="I222" s="117">
        <v>0</v>
      </c>
      <c r="J222" s="117">
        <v>0</v>
      </c>
      <c r="K222" s="117">
        <v>0</v>
      </c>
      <c r="L222" s="117">
        <v>0</v>
      </c>
      <c r="M222" s="117">
        <v>0</v>
      </c>
      <c r="N222" s="117">
        <v>0</v>
      </c>
      <c r="O222" s="117">
        <v>0</v>
      </c>
      <c r="P222" s="117">
        <v>0</v>
      </c>
      <c r="Q222" s="117">
        <v>0</v>
      </c>
      <c r="R222" s="117">
        <v>0</v>
      </c>
      <c r="S222" s="117">
        <v>0</v>
      </c>
      <c r="T222" s="117">
        <v>0</v>
      </c>
      <c r="U222" s="117">
        <v>0</v>
      </c>
      <c r="V222" s="117">
        <v>0</v>
      </c>
      <c r="W222" s="117">
        <v>0</v>
      </c>
      <c r="X222" s="117">
        <v>0</v>
      </c>
      <c r="Y222" s="117">
        <v>0</v>
      </c>
      <c r="Z222" s="117">
        <v>0</v>
      </c>
      <c r="AA222" s="117">
        <v>0</v>
      </c>
      <c r="AB222" s="117">
        <v>0</v>
      </c>
      <c r="AC222" s="117">
        <v>0</v>
      </c>
      <c r="AD222" s="117">
        <v>0</v>
      </c>
      <c r="AE222" s="117">
        <v>0</v>
      </c>
      <c r="AF222" s="117">
        <v>0</v>
      </c>
      <c r="AG222" s="117">
        <v>0</v>
      </c>
      <c r="AH222" s="117">
        <v>0</v>
      </c>
      <c r="AI222" s="117">
        <v>0</v>
      </c>
      <c r="AJ222" s="117">
        <v>0</v>
      </c>
      <c r="AK222" s="117">
        <v>0</v>
      </c>
      <c r="AL222" s="117">
        <v>0</v>
      </c>
      <c r="AM222" s="117">
        <v>0</v>
      </c>
      <c r="AN222" s="117">
        <v>0</v>
      </c>
      <c r="AO222" s="117">
        <v>0</v>
      </c>
      <c r="AP222" s="117">
        <v>0</v>
      </c>
      <c r="AQ222" s="117">
        <v>0</v>
      </c>
      <c r="AR222" s="117">
        <v>0</v>
      </c>
      <c r="AS222" s="117">
        <v>0</v>
      </c>
      <c r="AT222" s="117">
        <v>0</v>
      </c>
      <c r="AU222" s="117">
        <v>0</v>
      </c>
      <c r="AV222" s="117">
        <v>0</v>
      </c>
      <c r="AW222" s="117">
        <v>0</v>
      </c>
      <c r="AX222" s="117">
        <v>0</v>
      </c>
      <c r="AY222" s="117">
        <v>0</v>
      </c>
      <c r="AZ222" s="117">
        <f t="shared" si="151"/>
        <v>0</v>
      </c>
      <c r="BA222" s="117">
        <f t="shared" si="152"/>
        <v>0</v>
      </c>
      <c r="BB222" s="117">
        <f t="shared" si="153"/>
        <v>0</v>
      </c>
      <c r="BC222" s="117">
        <f t="shared" si="154"/>
        <v>0</v>
      </c>
      <c r="BD222" s="117">
        <f t="shared" si="155"/>
        <v>0</v>
      </c>
      <c r="BE222" s="117">
        <f t="shared" si="156"/>
        <v>0</v>
      </c>
      <c r="BF222" s="117">
        <f t="shared" si="157"/>
        <v>0</v>
      </c>
      <c r="BG222" s="111">
        <f t="shared" si="158"/>
        <v>0</v>
      </c>
    </row>
    <row r="223" spans="1:59" ht="31.5">
      <c r="A223" s="149" t="s">
        <v>111</v>
      </c>
      <c r="B223" s="121" t="s">
        <v>438</v>
      </c>
      <c r="C223" s="120" t="s">
        <v>439</v>
      </c>
      <c r="D223" s="117">
        <v>0</v>
      </c>
      <c r="E223" s="117">
        <v>0</v>
      </c>
      <c r="F223" s="117">
        <v>0.17799999999999999</v>
      </c>
      <c r="G223" s="117">
        <v>0</v>
      </c>
      <c r="H223" s="117">
        <v>0</v>
      </c>
      <c r="I223" s="117">
        <v>0</v>
      </c>
      <c r="J223" s="117">
        <v>0</v>
      </c>
      <c r="K223" s="117">
        <v>0</v>
      </c>
      <c r="L223" s="117">
        <v>0</v>
      </c>
      <c r="M223" s="117">
        <v>0</v>
      </c>
      <c r="N223" s="117">
        <v>0</v>
      </c>
      <c r="O223" s="117">
        <v>0</v>
      </c>
      <c r="P223" s="117">
        <v>0</v>
      </c>
      <c r="Q223" s="117">
        <v>0</v>
      </c>
      <c r="R223" s="117">
        <v>0</v>
      </c>
      <c r="S223" s="117">
        <v>0</v>
      </c>
      <c r="T223" s="117">
        <v>0</v>
      </c>
      <c r="U223" s="117">
        <v>0</v>
      </c>
      <c r="V223" s="117">
        <v>0</v>
      </c>
      <c r="W223" s="117">
        <v>0</v>
      </c>
      <c r="X223" s="117">
        <v>0</v>
      </c>
      <c r="Y223" s="117">
        <v>0</v>
      </c>
      <c r="Z223" s="117">
        <v>0</v>
      </c>
      <c r="AA223" s="117">
        <v>0</v>
      </c>
      <c r="AB223" s="117">
        <v>0</v>
      </c>
      <c r="AC223" s="117">
        <v>0</v>
      </c>
      <c r="AD223" s="117">
        <v>0</v>
      </c>
      <c r="AE223" s="117">
        <v>0</v>
      </c>
      <c r="AF223" s="117">
        <v>0</v>
      </c>
      <c r="AG223" s="117">
        <v>0</v>
      </c>
      <c r="AH223" s="117">
        <v>0</v>
      </c>
      <c r="AI223" s="117">
        <v>0</v>
      </c>
      <c r="AJ223" s="117">
        <v>0</v>
      </c>
      <c r="AK223" s="117">
        <v>0</v>
      </c>
      <c r="AL223" s="117">
        <v>0</v>
      </c>
      <c r="AM223" s="117">
        <v>0</v>
      </c>
      <c r="AN223" s="117">
        <v>0</v>
      </c>
      <c r="AO223" s="117">
        <v>0</v>
      </c>
      <c r="AP223" s="117">
        <v>0</v>
      </c>
      <c r="AQ223" s="117">
        <v>0</v>
      </c>
      <c r="AR223" s="117">
        <v>0</v>
      </c>
      <c r="AS223" s="117">
        <v>0</v>
      </c>
      <c r="AT223" s="117">
        <v>0</v>
      </c>
      <c r="AU223" s="117">
        <v>0</v>
      </c>
      <c r="AV223" s="117">
        <v>0</v>
      </c>
      <c r="AW223" s="117">
        <v>0</v>
      </c>
      <c r="AX223" s="117">
        <v>0</v>
      </c>
      <c r="AY223" s="117">
        <v>0</v>
      </c>
      <c r="AZ223" s="117">
        <f t="shared" si="151"/>
        <v>0</v>
      </c>
      <c r="BA223" s="117">
        <f t="shared" si="152"/>
        <v>0</v>
      </c>
      <c r="BB223" s="117">
        <f t="shared" si="153"/>
        <v>0</v>
      </c>
      <c r="BC223" s="117">
        <f t="shared" si="154"/>
        <v>0</v>
      </c>
      <c r="BD223" s="117">
        <f t="shared" si="155"/>
        <v>0</v>
      </c>
      <c r="BE223" s="117">
        <f t="shared" si="156"/>
        <v>0</v>
      </c>
      <c r="BF223" s="117">
        <f t="shared" si="157"/>
        <v>0</v>
      </c>
      <c r="BG223" s="111">
        <f t="shared" si="158"/>
        <v>0</v>
      </c>
    </row>
    <row r="224" spans="1:59" ht="31.5">
      <c r="A224" s="149" t="s">
        <v>111</v>
      </c>
      <c r="B224" s="121" t="s">
        <v>440</v>
      </c>
      <c r="C224" s="120" t="s">
        <v>441</v>
      </c>
      <c r="D224" s="117">
        <v>0</v>
      </c>
      <c r="E224" s="117">
        <v>0</v>
      </c>
      <c r="F224" s="117">
        <v>0.122</v>
      </c>
      <c r="G224" s="117">
        <v>0</v>
      </c>
      <c r="H224" s="117">
        <v>0</v>
      </c>
      <c r="I224" s="117">
        <v>0</v>
      </c>
      <c r="J224" s="117">
        <v>0</v>
      </c>
      <c r="K224" s="117">
        <v>0</v>
      </c>
      <c r="L224" s="117">
        <v>0</v>
      </c>
      <c r="M224" s="117">
        <v>0</v>
      </c>
      <c r="N224" s="117">
        <v>0</v>
      </c>
      <c r="O224" s="117">
        <v>0</v>
      </c>
      <c r="P224" s="117">
        <v>0</v>
      </c>
      <c r="Q224" s="117">
        <v>0</v>
      </c>
      <c r="R224" s="117">
        <v>0</v>
      </c>
      <c r="S224" s="117">
        <v>0</v>
      </c>
      <c r="T224" s="117">
        <v>0</v>
      </c>
      <c r="U224" s="117">
        <v>0</v>
      </c>
      <c r="V224" s="117">
        <v>0</v>
      </c>
      <c r="W224" s="117">
        <v>0</v>
      </c>
      <c r="X224" s="117">
        <v>0</v>
      </c>
      <c r="Y224" s="117">
        <v>0</v>
      </c>
      <c r="Z224" s="117">
        <v>0</v>
      </c>
      <c r="AA224" s="117">
        <v>0</v>
      </c>
      <c r="AB224" s="117">
        <v>0</v>
      </c>
      <c r="AC224" s="117">
        <v>0</v>
      </c>
      <c r="AD224" s="117">
        <v>0</v>
      </c>
      <c r="AE224" s="117">
        <v>0</v>
      </c>
      <c r="AF224" s="117">
        <v>0</v>
      </c>
      <c r="AG224" s="117">
        <v>0</v>
      </c>
      <c r="AH224" s="117">
        <v>0</v>
      </c>
      <c r="AI224" s="117">
        <v>0</v>
      </c>
      <c r="AJ224" s="117">
        <v>0</v>
      </c>
      <c r="AK224" s="117">
        <v>0</v>
      </c>
      <c r="AL224" s="117">
        <v>0</v>
      </c>
      <c r="AM224" s="117">
        <v>0</v>
      </c>
      <c r="AN224" s="117">
        <v>0</v>
      </c>
      <c r="AO224" s="117">
        <v>0</v>
      </c>
      <c r="AP224" s="117">
        <v>0</v>
      </c>
      <c r="AQ224" s="117">
        <v>0</v>
      </c>
      <c r="AR224" s="117">
        <v>0</v>
      </c>
      <c r="AS224" s="117">
        <v>0</v>
      </c>
      <c r="AT224" s="117">
        <v>0</v>
      </c>
      <c r="AU224" s="117">
        <v>0</v>
      </c>
      <c r="AV224" s="117">
        <v>0</v>
      </c>
      <c r="AW224" s="117">
        <v>0</v>
      </c>
      <c r="AX224" s="117">
        <v>0</v>
      </c>
      <c r="AY224" s="117">
        <v>0</v>
      </c>
      <c r="AZ224" s="117">
        <f t="shared" si="151"/>
        <v>0</v>
      </c>
      <c r="BA224" s="117">
        <f t="shared" si="152"/>
        <v>0</v>
      </c>
      <c r="BB224" s="117">
        <f t="shared" si="153"/>
        <v>0</v>
      </c>
      <c r="BC224" s="117">
        <f t="shared" si="154"/>
        <v>0</v>
      </c>
      <c r="BD224" s="117">
        <f t="shared" si="155"/>
        <v>0</v>
      </c>
      <c r="BE224" s="117">
        <f t="shared" si="156"/>
        <v>0</v>
      </c>
      <c r="BF224" s="117">
        <f t="shared" si="157"/>
        <v>0</v>
      </c>
      <c r="BG224" s="111">
        <f t="shared" si="158"/>
        <v>0</v>
      </c>
    </row>
    <row r="225" spans="1:59" ht="31.5">
      <c r="A225" s="149" t="s">
        <v>111</v>
      </c>
      <c r="B225" s="121" t="s">
        <v>442</v>
      </c>
      <c r="C225" s="120" t="s">
        <v>443</v>
      </c>
      <c r="D225" s="117">
        <v>0</v>
      </c>
      <c r="E225" s="117">
        <v>0</v>
      </c>
      <c r="F225" s="117">
        <v>0.34300000000000003</v>
      </c>
      <c r="G225" s="117">
        <v>0</v>
      </c>
      <c r="H225" s="117">
        <v>0</v>
      </c>
      <c r="I225" s="117">
        <v>0</v>
      </c>
      <c r="J225" s="117">
        <v>0</v>
      </c>
      <c r="K225" s="117">
        <v>0</v>
      </c>
      <c r="L225" s="117">
        <v>0</v>
      </c>
      <c r="M225" s="117">
        <v>0</v>
      </c>
      <c r="N225" s="117">
        <v>0</v>
      </c>
      <c r="O225" s="117">
        <v>0</v>
      </c>
      <c r="P225" s="117">
        <v>0</v>
      </c>
      <c r="Q225" s="117">
        <v>0</v>
      </c>
      <c r="R225" s="117">
        <v>0</v>
      </c>
      <c r="S225" s="117">
        <v>0</v>
      </c>
      <c r="T225" s="117">
        <v>0</v>
      </c>
      <c r="U225" s="117">
        <v>0</v>
      </c>
      <c r="V225" s="117">
        <v>0</v>
      </c>
      <c r="W225" s="117">
        <v>0</v>
      </c>
      <c r="X225" s="117">
        <v>0</v>
      </c>
      <c r="Y225" s="117">
        <v>0</v>
      </c>
      <c r="Z225" s="117">
        <v>0</v>
      </c>
      <c r="AA225" s="117">
        <v>0</v>
      </c>
      <c r="AB225" s="117">
        <v>0</v>
      </c>
      <c r="AC225" s="117">
        <v>0</v>
      </c>
      <c r="AD225" s="117">
        <v>0</v>
      </c>
      <c r="AE225" s="117">
        <v>0</v>
      </c>
      <c r="AF225" s="117">
        <v>0</v>
      </c>
      <c r="AG225" s="117">
        <v>0</v>
      </c>
      <c r="AH225" s="117">
        <v>0</v>
      </c>
      <c r="AI225" s="117">
        <v>0</v>
      </c>
      <c r="AJ225" s="117">
        <v>0</v>
      </c>
      <c r="AK225" s="117">
        <v>0</v>
      </c>
      <c r="AL225" s="117">
        <v>0</v>
      </c>
      <c r="AM225" s="117">
        <v>0</v>
      </c>
      <c r="AN225" s="117">
        <v>0</v>
      </c>
      <c r="AO225" s="117">
        <v>0</v>
      </c>
      <c r="AP225" s="117">
        <v>0</v>
      </c>
      <c r="AQ225" s="117">
        <v>0</v>
      </c>
      <c r="AR225" s="117">
        <v>0</v>
      </c>
      <c r="AS225" s="117">
        <v>0</v>
      </c>
      <c r="AT225" s="117">
        <v>0</v>
      </c>
      <c r="AU225" s="117">
        <v>0</v>
      </c>
      <c r="AV225" s="117">
        <v>0</v>
      </c>
      <c r="AW225" s="117">
        <v>0</v>
      </c>
      <c r="AX225" s="117">
        <v>0</v>
      </c>
      <c r="AY225" s="117">
        <v>0</v>
      </c>
      <c r="AZ225" s="117">
        <f t="shared" si="151"/>
        <v>0</v>
      </c>
      <c r="BA225" s="117">
        <f t="shared" si="152"/>
        <v>0</v>
      </c>
      <c r="BB225" s="117">
        <f t="shared" si="153"/>
        <v>0</v>
      </c>
      <c r="BC225" s="117">
        <f t="shared" si="154"/>
        <v>0</v>
      </c>
      <c r="BD225" s="117">
        <f t="shared" si="155"/>
        <v>0</v>
      </c>
      <c r="BE225" s="117">
        <f t="shared" si="156"/>
        <v>0</v>
      </c>
      <c r="BF225" s="117">
        <f t="shared" si="157"/>
        <v>0</v>
      </c>
      <c r="BG225" s="111">
        <f t="shared" si="158"/>
        <v>0</v>
      </c>
    </row>
    <row r="226" spans="1:59" ht="31.5">
      <c r="A226" s="149" t="s">
        <v>111</v>
      </c>
      <c r="B226" s="121" t="s">
        <v>444</v>
      </c>
      <c r="C226" s="120" t="s">
        <v>445</v>
      </c>
      <c r="D226" s="117">
        <v>0</v>
      </c>
      <c r="E226" s="117">
        <v>0</v>
      </c>
      <c r="F226" s="117">
        <v>0.47599999999999998</v>
      </c>
      <c r="G226" s="117">
        <v>0</v>
      </c>
      <c r="H226" s="117">
        <v>0</v>
      </c>
      <c r="I226" s="117">
        <v>0</v>
      </c>
      <c r="J226" s="117">
        <v>0</v>
      </c>
      <c r="K226" s="117">
        <v>0</v>
      </c>
      <c r="L226" s="117">
        <v>0</v>
      </c>
      <c r="M226" s="117">
        <v>0</v>
      </c>
      <c r="N226" s="117">
        <v>0</v>
      </c>
      <c r="O226" s="117">
        <v>0</v>
      </c>
      <c r="P226" s="117">
        <v>0</v>
      </c>
      <c r="Q226" s="117">
        <v>0</v>
      </c>
      <c r="R226" s="117">
        <v>0</v>
      </c>
      <c r="S226" s="117">
        <v>0</v>
      </c>
      <c r="T226" s="117">
        <v>0</v>
      </c>
      <c r="U226" s="117">
        <v>0</v>
      </c>
      <c r="V226" s="117">
        <v>0</v>
      </c>
      <c r="W226" s="117">
        <v>0</v>
      </c>
      <c r="X226" s="117">
        <v>0</v>
      </c>
      <c r="Y226" s="117">
        <v>0</v>
      </c>
      <c r="Z226" s="117">
        <v>0</v>
      </c>
      <c r="AA226" s="117">
        <v>0</v>
      </c>
      <c r="AB226" s="117">
        <v>0</v>
      </c>
      <c r="AC226" s="117">
        <v>0</v>
      </c>
      <c r="AD226" s="117">
        <v>0</v>
      </c>
      <c r="AE226" s="117">
        <v>0</v>
      </c>
      <c r="AF226" s="117">
        <v>0</v>
      </c>
      <c r="AG226" s="117">
        <v>0</v>
      </c>
      <c r="AH226" s="117">
        <v>0</v>
      </c>
      <c r="AI226" s="117">
        <v>0</v>
      </c>
      <c r="AJ226" s="117">
        <v>0</v>
      </c>
      <c r="AK226" s="117">
        <v>0</v>
      </c>
      <c r="AL226" s="117">
        <v>0</v>
      </c>
      <c r="AM226" s="117">
        <v>0</v>
      </c>
      <c r="AN226" s="117">
        <v>0</v>
      </c>
      <c r="AO226" s="117">
        <v>0</v>
      </c>
      <c r="AP226" s="117">
        <v>0</v>
      </c>
      <c r="AQ226" s="117">
        <v>0</v>
      </c>
      <c r="AR226" s="117">
        <v>0</v>
      </c>
      <c r="AS226" s="117">
        <v>0</v>
      </c>
      <c r="AT226" s="117">
        <v>0</v>
      </c>
      <c r="AU226" s="117">
        <v>0</v>
      </c>
      <c r="AV226" s="117">
        <v>0</v>
      </c>
      <c r="AW226" s="117">
        <v>0</v>
      </c>
      <c r="AX226" s="117">
        <v>0</v>
      </c>
      <c r="AY226" s="117">
        <v>0</v>
      </c>
      <c r="AZ226" s="117">
        <f t="shared" si="151"/>
        <v>0</v>
      </c>
      <c r="BA226" s="117">
        <f t="shared" si="152"/>
        <v>0</v>
      </c>
      <c r="BB226" s="117">
        <f t="shared" si="153"/>
        <v>0</v>
      </c>
      <c r="BC226" s="117">
        <f t="shared" si="154"/>
        <v>0</v>
      </c>
      <c r="BD226" s="117">
        <f t="shared" si="155"/>
        <v>0</v>
      </c>
      <c r="BE226" s="117">
        <f t="shared" si="156"/>
        <v>0</v>
      </c>
      <c r="BF226" s="117">
        <f t="shared" si="157"/>
        <v>0</v>
      </c>
      <c r="BG226" s="111">
        <f t="shared" si="158"/>
        <v>0</v>
      </c>
    </row>
    <row r="227" spans="1:59" ht="31.5">
      <c r="A227" s="149" t="s">
        <v>111</v>
      </c>
      <c r="B227" s="121" t="s">
        <v>446</v>
      </c>
      <c r="C227" s="120" t="s">
        <v>447</v>
      </c>
      <c r="D227" s="117">
        <v>0</v>
      </c>
      <c r="E227" s="117">
        <v>0</v>
      </c>
      <c r="F227" s="117">
        <v>0.24299999999999999</v>
      </c>
      <c r="G227" s="117">
        <v>0</v>
      </c>
      <c r="H227" s="117">
        <v>0</v>
      </c>
      <c r="I227" s="117">
        <v>0</v>
      </c>
      <c r="J227" s="117">
        <v>0</v>
      </c>
      <c r="K227" s="117">
        <v>0</v>
      </c>
      <c r="L227" s="117">
        <v>0</v>
      </c>
      <c r="M227" s="117">
        <v>0</v>
      </c>
      <c r="N227" s="117">
        <v>0</v>
      </c>
      <c r="O227" s="117">
        <v>0</v>
      </c>
      <c r="P227" s="117">
        <v>0</v>
      </c>
      <c r="Q227" s="117">
        <v>0</v>
      </c>
      <c r="R227" s="117">
        <v>0</v>
      </c>
      <c r="S227" s="117">
        <v>0</v>
      </c>
      <c r="T227" s="117">
        <v>0</v>
      </c>
      <c r="U227" s="117">
        <v>0</v>
      </c>
      <c r="V227" s="117">
        <v>0</v>
      </c>
      <c r="W227" s="117">
        <v>0</v>
      </c>
      <c r="X227" s="117">
        <v>0</v>
      </c>
      <c r="Y227" s="117">
        <v>0</v>
      </c>
      <c r="Z227" s="117">
        <v>0</v>
      </c>
      <c r="AA227" s="117">
        <v>0</v>
      </c>
      <c r="AB227" s="117">
        <v>0</v>
      </c>
      <c r="AC227" s="117">
        <v>0</v>
      </c>
      <c r="AD227" s="117">
        <v>0</v>
      </c>
      <c r="AE227" s="117">
        <v>0</v>
      </c>
      <c r="AF227" s="117">
        <v>0</v>
      </c>
      <c r="AG227" s="117">
        <v>0</v>
      </c>
      <c r="AH227" s="117">
        <v>0</v>
      </c>
      <c r="AI227" s="117">
        <v>0</v>
      </c>
      <c r="AJ227" s="117">
        <v>0</v>
      </c>
      <c r="AK227" s="117">
        <v>0</v>
      </c>
      <c r="AL227" s="117">
        <v>0</v>
      </c>
      <c r="AM227" s="117">
        <v>0</v>
      </c>
      <c r="AN227" s="117">
        <v>0</v>
      </c>
      <c r="AO227" s="117">
        <v>0</v>
      </c>
      <c r="AP227" s="117">
        <v>0</v>
      </c>
      <c r="AQ227" s="117">
        <v>0</v>
      </c>
      <c r="AR227" s="117">
        <v>0</v>
      </c>
      <c r="AS227" s="117">
        <v>0</v>
      </c>
      <c r="AT227" s="117">
        <v>0</v>
      </c>
      <c r="AU227" s="117">
        <v>0</v>
      </c>
      <c r="AV227" s="117">
        <v>0</v>
      </c>
      <c r="AW227" s="117">
        <v>0</v>
      </c>
      <c r="AX227" s="117">
        <v>0</v>
      </c>
      <c r="AY227" s="117">
        <v>0</v>
      </c>
      <c r="AZ227" s="117">
        <f t="shared" si="151"/>
        <v>0</v>
      </c>
      <c r="BA227" s="117">
        <f t="shared" si="152"/>
        <v>0</v>
      </c>
      <c r="BB227" s="117">
        <f t="shared" si="153"/>
        <v>0</v>
      </c>
      <c r="BC227" s="117">
        <f t="shared" si="154"/>
        <v>0</v>
      </c>
      <c r="BD227" s="117">
        <f t="shared" si="155"/>
        <v>0</v>
      </c>
      <c r="BE227" s="117">
        <f t="shared" si="156"/>
        <v>0</v>
      </c>
      <c r="BF227" s="117">
        <f t="shared" si="157"/>
        <v>0</v>
      </c>
      <c r="BG227" s="111">
        <f t="shared" si="158"/>
        <v>0</v>
      </c>
    </row>
    <row r="228" spans="1:59" ht="31.5">
      <c r="A228" s="149" t="s">
        <v>111</v>
      </c>
      <c r="B228" s="121" t="s">
        <v>448</v>
      </c>
      <c r="C228" s="120" t="s">
        <v>449</v>
      </c>
      <c r="D228" s="117">
        <v>0</v>
      </c>
      <c r="E228" s="117">
        <v>0</v>
      </c>
      <c r="F228" s="117">
        <v>0.20799999999999999</v>
      </c>
      <c r="G228" s="117">
        <v>0</v>
      </c>
      <c r="H228" s="117">
        <v>0</v>
      </c>
      <c r="I228" s="117">
        <v>0</v>
      </c>
      <c r="J228" s="117">
        <v>0</v>
      </c>
      <c r="K228" s="117">
        <v>0</v>
      </c>
      <c r="L228" s="117">
        <v>0</v>
      </c>
      <c r="M228" s="117">
        <v>0</v>
      </c>
      <c r="N228" s="117">
        <v>0</v>
      </c>
      <c r="O228" s="117">
        <v>0</v>
      </c>
      <c r="P228" s="117">
        <v>0</v>
      </c>
      <c r="Q228" s="117">
        <v>0</v>
      </c>
      <c r="R228" s="117">
        <v>0</v>
      </c>
      <c r="S228" s="117">
        <v>0</v>
      </c>
      <c r="T228" s="117">
        <v>0</v>
      </c>
      <c r="U228" s="117">
        <v>0</v>
      </c>
      <c r="V228" s="117">
        <v>0</v>
      </c>
      <c r="W228" s="117">
        <v>0</v>
      </c>
      <c r="X228" s="117">
        <v>0</v>
      </c>
      <c r="Y228" s="117">
        <v>0</v>
      </c>
      <c r="Z228" s="117">
        <v>0</v>
      </c>
      <c r="AA228" s="117">
        <v>0</v>
      </c>
      <c r="AB228" s="117">
        <v>0</v>
      </c>
      <c r="AC228" s="117">
        <v>0</v>
      </c>
      <c r="AD228" s="117">
        <v>0</v>
      </c>
      <c r="AE228" s="117">
        <v>0</v>
      </c>
      <c r="AF228" s="117">
        <v>0</v>
      </c>
      <c r="AG228" s="117">
        <v>0</v>
      </c>
      <c r="AH228" s="117">
        <v>0</v>
      </c>
      <c r="AI228" s="117">
        <v>0</v>
      </c>
      <c r="AJ228" s="117">
        <v>0</v>
      </c>
      <c r="AK228" s="117">
        <v>0</v>
      </c>
      <c r="AL228" s="117">
        <v>0</v>
      </c>
      <c r="AM228" s="117">
        <v>0</v>
      </c>
      <c r="AN228" s="117">
        <v>0</v>
      </c>
      <c r="AO228" s="117">
        <v>0</v>
      </c>
      <c r="AP228" s="117">
        <v>0</v>
      </c>
      <c r="AQ228" s="117">
        <v>0</v>
      </c>
      <c r="AR228" s="117">
        <v>0</v>
      </c>
      <c r="AS228" s="117">
        <v>0</v>
      </c>
      <c r="AT228" s="117">
        <v>0</v>
      </c>
      <c r="AU228" s="117">
        <v>0</v>
      </c>
      <c r="AV228" s="117">
        <v>0</v>
      </c>
      <c r="AW228" s="117">
        <v>0</v>
      </c>
      <c r="AX228" s="117">
        <v>0</v>
      </c>
      <c r="AY228" s="117">
        <v>0</v>
      </c>
      <c r="AZ228" s="117">
        <f t="shared" si="151"/>
        <v>0</v>
      </c>
      <c r="BA228" s="117">
        <f t="shared" si="152"/>
        <v>0</v>
      </c>
      <c r="BB228" s="117">
        <f t="shared" si="153"/>
        <v>0</v>
      </c>
      <c r="BC228" s="117">
        <f t="shared" si="154"/>
        <v>0</v>
      </c>
      <c r="BD228" s="117">
        <f t="shared" si="155"/>
        <v>0</v>
      </c>
      <c r="BE228" s="117">
        <f t="shared" si="156"/>
        <v>0</v>
      </c>
      <c r="BF228" s="117">
        <f t="shared" si="157"/>
        <v>0</v>
      </c>
      <c r="BG228" s="111">
        <f t="shared" si="158"/>
        <v>0</v>
      </c>
    </row>
    <row r="229" spans="1:59" ht="31.5">
      <c r="A229" s="149" t="s">
        <v>111</v>
      </c>
      <c r="B229" s="121" t="s">
        <v>450</v>
      </c>
      <c r="C229" s="120" t="s">
        <v>451</v>
      </c>
      <c r="D229" s="117">
        <v>0</v>
      </c>
      <c r="E229" s="117">
        <v>0</v>
      </c>
      <c r="F229" s="117">
        <v>0.17699999999999999</v>
      </c>
      <c r="G229" s="117">
        <v>0</v>
      </c>
      <c r="H229" s="117">
        <v>0</v>
      </c>
      <c r="I229" s="117">
        <v>0</v>
      </c>
      <c r="J229" s="117">
        <v>0</v>
      </c>
      <c r="K229" s="117">
        <v>0</v>
      </c>
      <c r="L229" s="117">
        <v>0</v>
      </c>
      <c r="M229" s="117">
        <v>0</v>
      </c>
      <c r="N229" s="117">
        <v>0</v>
      </c>
      <c r="O229" s="117">
        <v>0</v>
      </c>
      <c r="P229" s="117">
        <v>0</v>
      </c>
      <c r="Q229" s="117">
        <v>0</v>
      </c>
      <c r="R229" s="117">
        <v>0</v>
      </c>
      <c r="S229" s="117">
        <v>0</v>
      </c>
      <c r="T229" s="117">
        <v>0</v>
      </c>
      <c r="U229" s="117">
        <v>0</v>
      </c>
      <c r="V229" s="117">
        <v>0</v>
      </c>
      <c r="W229" s="117">
        <v>0</v>
      </c>
      <c r="X229" s="117">
        <v>0</v>
      </c>
      <c r="Y229" s="117">
        <v>0</v>
      </c>
      <c r="Z229" s="117">
        <v>0</v>
      </c>
      <c r="AA229" s="117">
        <v>0</v>
      </c>
      <c r="AB229" s="117">
        <v>0</v>
      </c>
      <c r="AC229" s="117">
        <v>0</v>
      </c>
      <c r="AD229" s="117">
        <v>0</v>
      </c>
      <c r="AE229" s="117">
        <v>0</v>
      </c>
      <c r="AF229" s="117">
        <v>0</v>
      </c>
      <c r="AG229" s="117">
        <v>0</v>
      </c>
      <c r="AH229" s="117">
        <v>0</v>
      </c>
      <c r="AI229" s="117">
        <v>0</v>
      </c>
      <c r="AJ229" s="117">
        <v>0</v>
      </c>
      <c r="AK229" s="117">
        <v>0</v>
      </c>
      <c r="AL229" s="117">
        <v>0</v>
      </c>
      <c r="AM229" s="117">
        <v>0</v>
      </c>
      <c r="AN229" s="117">
        <v>0</v>
      </c>
      <c r="AO229" s="117">
        <v>0</v>
      </c>
      <c r="AP229" s="117">
        <v>0</v>
      </c>
      <c r="AQ229" s="117">
        <v>0</v>
      </c>
      <c r="AR229" s="117">
        <v>0</v>
      </c>
      <c r="AS229" s="117">
        <v>0</v>
      </c>
      <c r="AT229" s="117">
        <v>0</v>
      </c>
      <c r="AU229" s="117">
        <v>0</v>
      </c>
      <c r="AV229" s="117">
        <v>0</v>
      </c>
      <c r="AW229" s="117">
        <v>0</v>
      </c>
      <c r="AX229" s="117">
        <v>0</v>
      </c>
      <c r="AY229" s="117">
        <v>0</v>
      </c>
      <c r="AZ229" s="117">
        <f t="shared" si="151"/>
        <v>0</v>
      </c>
      <c r="BA229" s="117">
        <f t="shared" si="152"/>
        <v>0</v>
      </c>
      <c r="BB229" s="117">
        <f t="shared" si="153"/>
        <v>0</v>
      </c>
      <c r="BC229" s="117">
        <f t="shared" si="154"/>
        <v>0</v>
      </c>
      <c r="BD229" s="117">
        <f t="shared" si="155"/>
        <v>0</v>
      </c>
      <c r="BE229" s="117">
        <f t="shared" si="156"/>
        <v>0</v>
      </c>
      <c r="BF229" s="117">
        <f t="shared" si="157"/>
        <v>0</v>
      </c>
      <c r="BG229" s="111">
        <f t="shared" si="158"/>
        <v>0</v>
      </c>
    </row>
    <row r="230" spans="1:59" ht="31.5">
      <c r="A230" s="149" t="s">
        <v>111</v>
      </c>
      <c r="B230" s="121" t="s">
        <v>452</v>
      </c>
      <c r="C230" s="120" t="s">
        <v>453</v>
      </c>
      <c r="D230" s="117">
        <v>0</v>
      </c>
      <c r="E230" s="117">
        <v>0</v>
      </c>
      <c r="F230" s="117">
        <v>1.8260000000000001</v>
      </c>
      <c r="G230" s="117">
        <v>0</v>
      </c>
      <c r="H230" s="117">
        <v>0</v>
      </c>
      <c r="I230" s="117">
        <v>0</v>
      </c>
      <c r="J230" s="117">
        <v>0</v>
      </c>
      <c r="K230" s="117">
        <v>0</v>
      </c>
      <c r="L230" s="117">
        <v>0</v>
      </c>
      <c r="M230" s="117">
        <v>0</v>
      </c>
      <c r="N230" s="117">
        <v>0</v>
      </c>
      <c r="O230" s="117">
        <v>0</v>
      </c>
      <c r="P230" s="117">
        <v>0</v>
      </c>
      <c r="Q230" s="117">
        <v>0</v>
      </c>
      <c r="R230" s="117">
        <v>0</v>
      </c>
      <c r="S230" s="117">
        <v>0</v>
      </c>
      <c r="T230" s="117">
        <v>0</v>
      </c>
      <c r="U230" s="117">
        <v>0</v>
      </c>
      <c r="V230" s="117">
        <v>0</v>
      </c>
      <c r="W230" s="117">
        <v>0</v>
      </c>
      <c r="X230" s="117">
        <v>0</v>
      </c>
      <c r="Y230" s="117">
        <v>0</v>
      </c>
      <c r="Z230" s="117">
        <v>0</v>
      </c>
      <c r="AA230" s="117">
        <v>0</v>
      </c>
      <c r="AB230" s="117">
        <v>0</v>
      </c>
      <c r="AC230" s="117">
        <v>0</v>
      </c>
      <c r="AD230" s="117">
        <v>0</v>
      </c>
      <c r="AE230" s="117">
        <v>0</v>
      </c>
      <c r="AF230" s="117">
        <v>0</v>
      </c>
      <c r="AG230" s="117">
        <v>0</v>
      </c>
      <c r="AH230" s="117">
        <v>0</v>
      </c>
      <c r="AI230" s="117">
        <v>0</v>
      </c>
      <c r="AJ230" s="117">
        <v>0</v>
      </c>
      <c r="AK230" s="117">
        <v>0</v>
      </c>
      <c r="AL230" s="117">
        <v>0</v>
      </c>
      <c r="AM230" s="117">
        <v>0</v>
      </c>
      <c r="AN230" s="117">
        <v>0</v>
      </c>
      <c r="AO230" s="117">
        <v>0</v>
      </c>
      <c r="AP230" s="117">
        <v>0</v>
      </c>
      <c r="AQ230" s="117">
        <v>0</v>
      </c>
      <c r="AR230" s="117">
        <v>0</v>
      </c>
      <c r="AS230" s="117">
        <v>0</v>
      </c>
      <c r="AT230" s="117">
        <v>0</v>
      </c>
      <c r="AU230" s="117">
        <v>0</v>
      </c>
      <c r="AV230" s="117">
        <v>0</v>
      </c>
      <c r="AW230" s="117">
        <v>0</v>
      </c>
      <c r="AX230" s="117">
        <v>0</v>
      </c>
      <c r="AY230" s="117">
        <v>0</v>
      </c>
      <c r="AZ230" s="117">
        <f t="shared" si="151"/>
        <v>0</v>
      </c>
      <c r="BA230" s="117">
        <f t="shared" si="152"/>
        <v>0</v>
      </c>
      <c r="BB230" s="117">
        <f t="shared" si="153"/>
        <v>0</v>
      </c>
      <c r="BC230" s="117">
        <f t="shared" si="154"/>
        <v>0</v>
      </c>
      <c r="BD230" s="117">
        <f t="shared" si="155"/>
        <v>0</v>
      </c>
      <c r="BE230" s="117">
        <f t="shared" si="156"/>
        <v>0</v>
      </c>
      <c r="BF230" s="117">
        <f t="shared" si="157"/>
        <v>0</v>
      </c>
      <c r="BG230" s="111">
        <f t="shared" si="158"/>
        <v>0</v>
      </c>
    </row>
    <row r="231" spans="1:59" ht="31.5">
      <c r="A231" s="149" t="s">
        <v>111</v>
      </c>
      <c r="B231" s="121" t="s">
        <v>454</v>
      </c>
      <c r="C231" s="120" t="s">
        <v>455</v>
      </c>
      <c r="D231" s="117">
        <v>0</v>
      </c>
      <c r="E231" s="117">
        <v>0</v>
      </c>
      <c r="F231" s="117">
        <v>0.11</v>
      </c>
      <c r="G231" s="117">
        <v>0</v>
      </c>
      <c r="H231" s="117">
        <v>0</v>
      </c>
      <c r="I231" s="117">
        <v>0</v>
      </c>
      <c r="J231" s="117">
        <v>0</v>
      </c>
      <c r="K231" s="117">
        <v>0</v>
      </c>
      <c r="L231" s="117">
        <v>0</v>
      </c>
      <c r="M231" s="117">
        <v>0</v>
      </c>
      <c r="N231" s="117">
        <v>0</v>
      </c>
      <c r="O231" s="117">
        <v>0</v>
      </c>
      <c r="P231" s="117">
        <v>0</v>
      </c>
      <c r="Q231" s="117">
        <v>0</v>
      </c>
      <c r="R231" s="117">
        <v>0</v>
      </c>
      <c r="S231" s="117">
        <v>0</v>
      </c>
      <c r="T231" s="117">
        <v>0</v>
      </c>
      <c r="U231" s="117">
        <v>0</v>
      </c>
      <c r="V231" s="117">
        <v>0</v>
      </c>
      <c r="W231" s="117">
        <v>0</v>
      </c>
      <c r="X231" s="117">
        <v>0</v>
      </c>
      <c r="Y231" s="117">
        <v>0</v>
      </c>
      <c r="Z231" s="117">
        <v>0</v>
      </c>
      <c r="AA231" s="117">
        <v>0</v>
      </c>
      <c r="AB231" s="117">
        <v>0</v>
      </c>
      <c r="AC231" s="117">
        <v>0</v>
      </c>
      <c r="AD231" s="117">
        <v>0</v>
      </c>
      <c r="AE231" s="117">
        <v>0</v>
      </c>
      <c r="AF231" s="117">
        <v>0</v>
      </c>
      <c r="AG231" s="117">
        <v>0</v>
      </c>
      <c r="AH231" s="117">
        <v>0</v>
      </c>
      <c r="AI231" s="117">
        <v>0</v>
      </c>
      <c r="AJ231" s="117">
        <v>0</v>
      </c>
      <c r="AK231" s="117">
        <v>0</v>
      </c>
      <c r="AL231" s="117">
        <v>0</v>
      </c>
      <c r="AM231" s="117">
        <v>0</v>
      </c>
      <c r="AN231" s="117">
        <v>0</v>
      </c>
      <c r="AO231" s="117">
        <v>0</v>
      </c>
      <c r="AP231" s="117">
        <v>0</v>
      </c>
      <c r="AQ231" s="117">
        <v>0</v>
      </c>
      <c r="AR231" s="117">
        <v>0</v>
      </c>
      <c r="AS231" s="117">
        <v>0</v>
      </c>
      <c r="AT231" s="117">
        <v>0</v>
      </c>
      <c r="AU231" s="117">
        <v>0</v>
      </c>
      <c r="AV231" s="117">
        <v>0</v>
      </c>
      <c r="AW231" s="117">
        <v>0</v>
      </c>
      <c r="AX231" s="117">
        <v>0</v>
      </c>
      <c r="AY231" s="117">
        <v>0</v>
      </c>
      <c r="AZ231" s="117">
        <f t="shared" si="151"/>
        <v>0</v>
      </c>
      <c r="BA231" s="117">
        <f t="shared" si="152"/>
        <v>0</v>
      </c>
      <c r="BB231" s="117">
        <f t="shared" si="153"/>
        <v>0</v>
      </c>
      <c r="BC231" s="117">
        <f t="shared" si="154"/>
        <v>0</v>
      </c>
      <c r="BD231" s="117">
        <f t="shared" si="155"/>
        <v>0</v>
      </c>
      <c r="BE231" s="117">
        <f t="shared" si="156"/>
        <v>0</v>
      </c>
      <c r="BF231" s="117">
        <f t="shared" si="157"/>
        <v>0</v>
      </c>
      <c r="BG231" s="111">
        <f t="shared" si="158"/>
        <v>0</v>
      </c>
    </row>
    <row r="232" spans="1:59" ht="31.5">
      <c r="A232" s="149" t="s">
        <v>111</v>
      </c>
      <c r="B232" s="121" t="s">
        <v>456</v>
      </c>
      <c r="C232" s="120" t="s">
        <v>457</v>
      </c>
      <c r="D232" s="117">
        <v>0</v>
      </c>
      <c r="E232" s="117">
        <v>0</v>
      </c>
      <c r="F232" s="117">
        <v>1.5</v>
      </c>
      <c r="G232" s="117">
        <v>0</v>
      </c>
      <c r="H232" s="117">
        <v>0</v>
      </c>
      <c r="I232" s="117">
        <v>0</v>
      </c>
      <c r="J232" s="117">
        <v>0</v>
      </c>
      <c r="K232" s="117">
        <v>0</v>
      </c>
      <c r="L232" s="117">
        <v>0</v>
      </c>
      <c r="M232" s="117">
        <v>0</v>
      </c>
      <c r="N232" s="117">
        <v>0</v>
      </c>
      <c r="O232" s="117">
        <v>0</v>
      </c>
      <c r="P232" s="117">
        <v>0</v>
      </c>
      <c r="Q232" s="117">
        <v>0</v>
      </c>
      <c r="R232" s="117">
        <v>0</v>
      </c>
      <c r="S232" s="117">
        <v>0</v>
      </c>
      <c r="T232" s="117">
        <v>0</v>
      </c>
      <c r="U232" s="117">
        <v>0</v>
      </c>
      <c r="V232" s="117">
        <v>0</v>
      </c>
      <c r="W232" s="117">
        <v>0</v>
      </c>
      <c r="X232" s="117">
        <v>0</v>
      </c>
      <c r="Y232" s="117">
        <v>0</v>
      </c>
      <c r="Z232" s="117">
        <v>0</v>
      </c>
      <c r="AA232" s="117">
        <v>0</v>
      </c>
      <c r="AB232" s="117">
        <v>0</v>
      </c>
      <c r="AC232" s="117">
        <v>0</v>
      </c>
      <c r="AD232" s="117">
        <v>0</v>
      </c>
      <c r="AE232" s="117">
        <v>0</v>
      </c>
      <c r="AF232" s="117">
        <v>0</v>
      </c>
      <c r="AG232" s="117">
        <v>0</v>
      </c>
      <c r="AH232" s="117">
        <v>0</v>
      </c>
      <c r="AI232" s="117">
        <v>0</v>
      </c>
      <c r="AJ232" s="117">
        <v>0</v>
      </c>
      <c r="AK232" s="117">
        <v>0</v>
      </c>
      <c r="AL232" s="117">
        <v>0</v>
      </c>
      <c r="AM232" s="117">
        <v>0</v>
      </c>
      <c r="AN232" s="117">
        <v>0</v>
      </c>
      <c r="AO232" s="117">
        <v>0</v>
      </c>
      <c r="AP232" s="117">
        <v>0</v>
      </c>
      <c r="AQ232" s="117">
        <v>0</v>
      </c>
      <c r="AR232" s="117">
        <v>0</v>
      </c>
      <c r="AS232" s="117">
        <v>0</v>
      </c>
      <c r="AT232" s="117">
        <v>0</v>
      </c>
      <c r="AU232" s="117">
        <v>0</v>
      </c>
      <c r="AV232" s="117">
        <v>0</v>
      </c>
      <c r="AW232" s="117">
        <v>0</v>
      </c>
      <c r="AX232" s="117">
        <v>0</v>
      </c>
      <c r="AY232" s="117">
        <v>0</v>
      </c>
      <c r="AZ232" s="117">
        <f t="shared" si="151"/>
        <v>0</v>
      </c>
      <c r="BA232" s="117">
        <f t="shared" si="152"/>
        <v>0</v>
      </c>
      <c r="BB232" s="117">
        <f t="shared" si="153"/>
        <v>0</v>
      </c>
      <c r="BC232" s="117">
        <f t="shared" si="154"/>
        <v>0</v>
      </c>
      <c r="BD232" s="117">
        <f t="shared" si="155"/>
        <v>0</v>
      </c>
      <c r="BE232" s="117">
        <f t="shared" si="156"/>
        <v>0</v>
      </c>
      <c r="BF232" s="117">
        <f t="shared" si="157"/>
        <v>0</v>
      </c>
      <c r="BG232" s="111">
        <f t="shared" si="158"/>
        <v>0</v>
      </c>
    </row>
    <row r="233" spans="1:59">
      <c r="A233" s="149" t="s">
        <v>111</v>
      </c>
      <c r="B233" s="121" t="s">
        <v>458</v>
      </c>
      <c r="C233" s="120" t="s">
        <v>459</v>
      </c>
      <c r="D233" s="117">
        <v>0</v>
      </c>
      <c r="E233" s="117">
        <v>0</v>
      </c>
      <c r="F233" s="117">
        <v>8.32</v>
      </c>
      <c r="G233" s="117">
        <v>0</v>
      </c>
      <c r="H233" s="117">
        <v>0</v>
      </c>
      <c r="I233" s="117">
        <v>0</v>
      </c>
      <c r="J233" s="117">
        <v>0</v>
      </c>
      <c r="K233" s="117">
        <v>0</v>
      </c>
      <c r="L233" s="117">
        <v>0</v>
      </c>
      <c r="M233" s="117">
        <v>0</v>
      </c>
      <c r="N233" s="117">
        <v>0</v>
      </c>
      <c r="O233" s="117">
        <v>0</v>
      </c>
      <c r="P233" s="117">
        <v>0</v>
      </c>
      <c r="Q233" s="117">
        <v>0</v>
      </c>
      <c r="R233" s="117">
        <v>0</v>
      </c>
      <c r="S233" s="117">
        <v>0</v>
      </c>
      <c r="T233" s="117">
        <v>0</v>
      </c>
      <c r="U233" s="117">
        <v>0</v>
      </c>
      <c r="V233" s="117">
        <v>0</v>
      </c>
      <c r="W233" s="117">
        <v>0</v>
      </c>
      <c r="X233" s="117">
        <v>0</v>
      </c>
      <c r="Y233" s="117">
        <v>0</v>
      </c>
      <c r="Z233" s="117">
        <v>0</v>
      </c>
      <c r="AA233" s="117">
        <v>0</v>
      </c>
      <c r="AB233" s="117">
        <v>0</v>
      </c>
      <c r="AC233" s="117">
        <v>0</v>
      </c>
      <c r="AD233" s="117">
        <v>0</v>
      </c>
      <c r="AE233" s="117">
        <v>0</v>
      </c>
      <c r="AF233" s="117">
        <v>0</v>
      </c>
      <c r="AG233" s="117">
        <v>0</v>
      </c>
      <c r="AH233" s="117">
        <v>0</v>
      </c>
      <c r="AI233" s="117">
        <v>0</v>
      </c>
      <c r="AJ233" s="117">
        <v>0</v>
      </c>
      <c r="AK233" s="117">
        <v>0</v>
      </c>
      <c r="AL233" s="117">
        <v>0</v>
      </c>
      <c r="AM233" s="117">
        <v>0</v>
      </c>
      <c r="AN233" s="117">
        <v>0</v>
      </c>
      <c r="AO233" s="117">
        <v>0</v>
      </c>
      <c r="AP233" s="117">
        <v>0</v>
      </c>
      <c r="AQ233" s="117">
        <v>0</v>
      </c>
      <c r="AR233" s="117">
        <v>0</v>
      </c>
      <c r="AS233" s="117">
        <v>0</v>
      </c>
      <c r="AT233" s="117">
        <v>0</v>
      </c>
      <c r="AU233" s="117">
        <v>0</v>
      </c>
      <c r="AV233" s="117">
        <v>0</v>
      </c>
      <c r="AW233" s="117">
        <v>0</v>
      </c>
      <c r="AX233" s="117">
        <v>0</v>
      </c>
      <c r="AY233" s="117">
        <v>0</v>
      </c>
      <c r="AZ233" s="117">
        <f t="shared" si="151"/>
        <v>0</v>
      </c>
      <c r="BA233" s="117">
        <f t="shared" si="152"/>
        <v>0</v>
      </c>
      <c r="BB233" s="117">
        <f t="shared" si="153"/>
        <v>0</v>
      </c>
      <c r="BC233" s="117">
        <f t="shared" si="154"/>
        <v>0</v>
      </c>
      <c r="BD233" s="117">
        <f t="shared" si="155"/>
        <v>0</v>
      </c>
      <c r="BE233" s="117">
        <f t="shared" si="156"/>
        <v>0</v>
      </c>
      <c r="BF233" s="117">
        <f t="shared" si="157"/>
        <v>0</v>
      </c>
      <c r="BG233" s="111">
        <f t="shared" si="158"/>
        <v>0</v>
      </c>
    </row>
    <row r="234" spans="1:59">
      <c r="A234" s="149" t="s">
        <v>111</v>
      </c>
      <c r="B234" s="121" t="s">
        <v>460</v>
      </c>
      <c r="C234" s="120" t="s">
        <v>461</v>
      </c>
      <c r="D234" s="117">
        <v>0</v>
      </c>
      <c r="E234" s="117">
        <v>0</v>
      </c>
      <c r="F234" s="117">
        <v>2.77</v>
      </c>
      <c r="G234" s="117">
        <v>0</v>
      </c>
      <c r="H234" s="117">
        <v>0</v>
      </c>
      <c r="I234" s="117">
        <v>0</v>
      </c>
      <c r="J234" s="117">
        <v>0</v>
      </c>
      <c r="K234" s="117">
        <v>0</v>
      </c>
      <c r="L234" s="117">
        <v>0</v>
      </c>
      <c r="M234" s="117">
        <v>0</v>
      </c>
      <c r="N234" s="117">
        <v>0</v>
      </c>
      <c r="O234" s="117">
        <v>0</v>
      </c>
      <c r="P234" s="117">
        <v>0</v>
      </c>
      <c r="Q234" s="117">
        <v>0</v>
      </c>
      <c r="R234" s="117">
        <v>0</v>
      </c>
      <c r="S234" s="117">
        <v>0</v>
      </c>
      <c r="T234" s="117">
        <v>0</v>
      </c>
      <c r="U234" s="117">
        <v>0</v>
      </c>
      <c r="V234" s="117">
        <v>0</v>
      </c>
      <c r="W234" s="117">
        <v>0</v>
      </c>
      <c r="X234" s="117">
        <v>0</v>
      </c>
      <c r="Y234" s="117">
        <v>0</v>
      </c>
      <c r="Z234" s="117">
        <v>0</v>
      </c>
      <c r="AA234" s="117">
        <v>0</v>
      </c>
      <c r="AB234" s="117">
        <v>0</v>
      </c>
      <c r="AC234" s="117">
        <v>0</v>
      </c>
      <c r="AD234" s="117">
        <v>0</v>
      </c>
      <c r="AE234" s="117">
        <v>0</v>
      </c>
      <c r="AF234" s="117">
        <v>0</v>
      </c>
      <c r="AG234" s="117">
        <v>0</v>
      </c>
      <c r="AH234" s="117">
        <v>0</v>
      </c>
      <c r="AI234" s="117">
        <v>0</v>
      </c>
      <c r="AJ234" s="117">
        <v>0</v>
      </c>
      <c r="AK234" s="117">
        <v>0</v>
      </c>
      <c r="AL234" s="117">
        <v>0</v>
      </c>
      <c r="AM234" s="117">
        <v>0</v>
      </c>
      <c r="AN234" s="117">
        <v>0</v>
      </c>
      <c r="AO234" s="117">
        <v>0</v>
      </c>
      <c r="AP234" s="117">
        <v>0</v>
      </c>
      <c r="AQ234" s="117">
        <v>0</v>
      </c>
      <c r="AR234" s="117">
        <v>0</v>
      </c>
      <c r="AS234" s="117">
        <v>0</v>
      </c>
      <c r="AT234" s="117">
        <v>0</v>
      </c>
      <c r="AU234" s="117">
        <v>0</v>
      </c>
      <c r="AV234" s="117">
        <v>0</v>
      </c>
      <c r="AW234" s="117">
        <v>0</v>
      </c>
      <c r="AX234" s="117">
        <v>0</v>
      </c>
      <c r="AY234" s="117">
        <v>0</v>
      </c>
      <c r="AZ234" s="117">
        <f t="shared" si="151"/>
        <v>0</v>
      </c>
      <c r="BA234" s="117">
        <f t="shared" si="152"/>
        <v>0</v>
      </c>
      <c r="BB234" s="117">
        <f t="shared" si="153"/>
        <v>0</v>
      </c>
      <c r="BC234" s="117">
        <f t="shared" si="154"/>
        <v>0</v>
      </c>
      <c r="BD234" s="117">
        <f t="shared" si="155"/>
        <v>0</v>
      </c>
      <c r="BE234" s="117">
        <f t="shared" si="156"/>
        <v>0</v>
      </c>
      <c r="BF234" s="117">
        <f t="shared" si="157"/>
        <v>0</v>
      </c>
      <c r="BG234" s="111">
        <f t="shared" si="158"/>
        <v>0</v>
      </c>
    </row>
    <row r="235" spans="1:59">
      <c r="A235" s="149" t="s">
        <v>111</v>
      </c>
      <c r="B235" s="121" t="s">
        <v>462</v>
      </c>
      <c r="C235" s="120" t="s">
        <v>463</v>
      </c>
      <c r="D235" s="117">
        <v>0</v>
      </c>
      <c r="E235" s="117">
        <v>0</v>
      </c>
      <c r="F235" s="117">
        <v>6.17</v>
      </c>
      <c r="G235" s="117">
        <v>0</v>
      </c>
      <c r="H235" s="117">
        <v>0</v>
      </c>
      <c r="I235" s="117">
        <v>0</v>
      </c>
      <c r="J235" s="117">
        <v>0</v>
      </c>
      <c r="K235" s="117">
        <v>0</v>
      </c>
      <c r="L235" s="117">
        <v>0</v>
      </c>
      <c r="M235" s="117">
        <v>0</v>
      </c>
      <c r="N235" s="117">
        <v>0</v>
      </c>
      <c r="O235" s="117">
        <v>0</v>
      </c>
      <c r="P235" s="117">
        <v>0</v>
      </c>
      <c r="Q235" s="117">
        <v>0</v>
      </c>
      <c r="R235" s="117">
        <v>0</v>
      </c>
      <c r="S235" s="117">
        <v>0</v>
      </c>
      <c r="T235" s="117">
        <v>0</v>
      </c>
      <c r="U235" s="117">
        <v>0</v>
      </c>
      <c r="V235" s="117">
        <v>0</v>
      </c>
      <c r="W235" s="117">
        <v>0</v>
      </c>
      <c r="X235" s="117">
        <v>0</v>
      </c>
      <c r="Y235" s="117">
        <v>0</v>
      </c>
      <c r="Z235" s="117">
        <v>0</v>
      </c>
      <c r="AA235" s="117">
        <v>0</v>
      </c>
      <c r="AB235" s="117">
        <v>0</v>
      </c>
      <c r="AC235" s="117">
        <v>0</v>
      </c>
      <c r="AD235" s="117">
        <v>0</v>
      </c>
      <c r="AE235" s="117">
        <v>0</v>
      </c>
      <c r="AF235" s="117">
        <v>0</v>
      </c>
      <c r="AG235" s="117">
        <v>0</v>
      </c>
      <c r="AH235" s="117">
        <v>0</v>
      </c>
      <c r="AI235" s="117">
        <v>0</v>
      </c>
      <c r="AJ235" s="117">
        <v>0</v>
      </c>
      <c r="AK235" s="117">
        <v>0</v>
      </c>
      <c r="AL235" s="117">
        <v>0</v>
      </c>
      <c r="AM235" s="117">
        <v>0</v>
      </c>
      <c r="AN235" s="117">
        <v>0</v>
      </c>
      <c r="AO235" s="117">
        <v>0</v>
      </c>
      <c r="AP235" s="117">
        <v>0</v>
      </c>
      <c r="AQ235" s="117">
        <v>0</v>
      </c>
      <c r="AR235" s="117">
        <v>0</v>
      </c>
      <c r="AS235" s="117">
        <v>0</v>
      </c>
      <c r="AT235" s="117">
        <v>0</v>
      </c>
      <c r="AU235" s="117">
        <v>0</v>
      </c>
      <c r="AV235" s="117">
        <v>0</v>
      </c>
      <c r="AW235" s="117">
        <v>0</v>
      </c>
      <c r="AX235" s="117">
        <v>0</v>
      </c>
      <c r="AY235" s="117">
        <v>0</v>
      </c>
      <c r="AZ235" s="117">
        <f t="shared" si="151"/>
        <v>0</v>
      </c>
      <c r="BA235" s="117">
        <f t="shared" si="152"/>
        <v>0</v>
      </c>
      <c r="BB235" s="117">
        <f t="shared" si="153"/>
        <v>0</v>
      </c>
      <c r="BC235" s="117">
        <f t="shared" si="154"/>
        <v>0</v>
      </c>
      <c r="BD235" s="117">
        <f t="shared" si="155"/>
        <v>0</v>
      </c>
      <c r="BE235" s="117">
        <f t="shared" si="156"/>
        <v>0</v>
      </c>
      <c r="BF235" s="117">
        <f t="shared" si="157"/>
        <v>0</v>
      </c>
      <c r="BG235" s="111">
        <f t="shared" si="158"/>
        <v>0</v>
      </c>
    </row>
    <row r="236" spans="1:59">
      <c r="A236" s="149" t="s">
        <v>111</v>
      </c>
      <c r="B236" s="121" t="s">
        <v>464</v>
      </c>
      <c r="C236" s="120" t="s">
        <v>465</v>
      </c>
      <c r="D236" s="117">
        <v>0</v>
      </c>
      <c r="E236" s="117">
        <v>0</v>
      </c>
      <c r="F236" s="117">
        <v>2.33</v>
      </c>
      <c r="G236" s="117">
        <v>0</v>
      </c>
      <c r="H236" s="117">
        <v>0</v>
      </c>
      <c r="I236" s="117">
        <v>0</v>
      </c>
      <c r="J236" s="117">
        <v>0</v>
      </c>
      <c r="K236" s="117">
        <v>0</v>
      </c>
      <c r="L236" s="117">
        <v>0</v>
      </c>
      <c r="M236" s="117">
        <v>0</v>
      </c>
      <c r="N236" s="117">
        <v>0</v>
      </c>
      <c r="O236" s="117">
        <v>0</v>
      </c>
      <c r="P236" s="117">
        <v>0</v>
      </c>
      <c r="Q236" s="117">
        <v>0</v>
      </c>
      <c r="R236" s="117">
        <v>0</v>
      </c>
      <c r="S236" s="117">
        <v>0</v>
      </c>
      <c r="T236" s="117">
        <v>0</v>
      </c>
      <c r="U236" s="117">
        <v>0</v>
      </c>
      <c r="V236" s="117">
        <v>0</v>
      </c>
      <c r="W236" s="117">
        <v>0</v>
      </c>
      <c r="X236" s="117">
        <v>0</v>
      </c>
      <c r="Y236" s="117">
        <v>0</v>
      </c>
      <c r="Z236" s="117">
        <v>0</v>
      </c>
      <c r="AA236" s="117">
        <v>0</v>
      </c>
      <c r="AB236" s="117">
        <v>0</v>
      </c>
      <c r="AC236" s="117">
        <v>0</v>
      </c>
      <c r="AD236" s="117">
        <v>0</v>
      </c>
      <c r="AE236" s="117">
        <v>0</v>
      </c>
      <c r="AF236" s="117">
        <v>0</v>
      </c>
      <c r="AG236" s="117">
        <v>0</v>
      </c>
      <c r="AH236" s="117">
        <v>0</v>
      </c>
      <c r="AI236" s="117">
        <v>0</v>
      </c>
      <c r="AJ236" s="117">
        <v>0</v>
      </c>
      <c r="AK236" s="117">
        <v>0</v>
      </c>
      <c r="AL236" s="117">
        <v>0</v>
      </c>
      <c r="AM236" s="117">
        <v>0</v>
      </c>
      <c r="AN236" s="117">
        <v>0</v>
      </c>
      <c r="AO236" s="117">
        <v>0</v>
      </c>
      <c r="AP236" s="117">
        <v>0</v>
      </c>
      <c r="AQ236" s="117">
        <v>0</v>
      </c>
      <c r="AR236" s="117">
        <v>0</v>
      </c>
      <c r="AS236" s="117">
        <v>0</v>
      </c>
      <c r="AT236" s="117">
        <v>0</v>
      </c>
      <c r="AU236" s="117">
        <v>0</v>
      </c>
      <c r="AV236" s="117">
        <v>0</v>
      </c>
      <c r="AW236" s="117">
        <v>0</v>
      </c>
      <c r="AX236" s="117">
        <v>0</v>
      </c>
      <c r="AY236" s="117">
        <v>0</v>
      </c>
      <c r="AZ236" s="117">
        <f t="shared" si="151"/>
        <v>0</v>
      </c>
      <c r="BA236" s="117">
        <f t="shared" si="152"/>
        <v>0</v>
      </c>
      <c r="BB236" s="117">
        <f t="shared" si="153"/>
        <v>0</v>
      </c>
      <c r="BC236" s="117">
        <f t="shared" si="154"/>
        <v>0</v>
      </c>
      <c r="BD236" s="117">
        <f t="shared" si="155"/>
        <v>0</v>
      </c>
      <c r="BE236" s="117">
        <f t="shared" si="156"/>
        <v>0</v>
      </c>
      <c r="BF236" s="117">
        <f t="shared" si="157"/>
        <v>0</v>
      </c>
      <c r="BG236" s="111">
        <f t="shared" si="158"/>
        <v>0</v>
      </c>
    </row>
    <row r="237" spans="1:59">
      <c r="A237" s="149" t="s">
        <v>111</v>
      </c>
      <c r="B237" s="121" t="s">
        <v>466</v>
      </c>
      <c r="C237" s="120" t="s">
        <v>467</v>
      </c>
      <c r="D237" s="117">
        <v>0</v>
      </c>
      <c r="E237" s="117">
        <v>0</v>
      </c>
      <c r="F237" s="117">
        <v>4.8099999999999996</v>
      </c>
      <c r="G237" s="117">
        <v>0</v>
      </c>
      <c r="H237" s="117">
        <v>0</v>
      </c>
      <c r="I237" s="117">
        <v>0</v>
      </c>
      <c r="J237" s="117">
        <v>0</v>
      </c>
      <c r="K237" s="117">
        <v>0</v>
      </c>
      <c r="L237" s="117">
        <v>0</v>
      </c>
      <c r="M237" s="117">
        <v>0</v>
      </c>
      <c r="N237" s="117">
        <v>0</v>
      </c>
      <c r="O237" s="117">
        <v>0</v>
      </c>
      <c r="P237" s="117">
        <v>0</v>
      </c>
      <c r="Q237" s="117">
        <v>0</v>
      </c>
      <c r="R237" s="117">
        <v>0</v>
      </c>
      <c r="S237" s="117">
        <v>0</v>
      </c>
      <c r="T237" s="117">
        <v>0</v>
      </c>
      <c r="U237" s="117">
        <v>0</v>
      </c>
      <c r="V237" s="117">
        <v>0</v>
      </c>
      <c r="W237" s="117">
        <v>0</v>
      </c>
      <c r="X237" s="117">
        <v>0</v>
      </c>
      <c r="Y237" s="117">
        <v>0</v>
      </c>
      <c r="Z237" s="117">
        <v>0</v>
      </c>
      <c r="AA237" s="117">
        <v>0</v>
      </c>
      <c r="AB237" s="117">
        <v>0</v>
      </c>
      <c r="AC237" s="117">
        <v>0</v>
      </c>
      <c r="AD237" s="117">
        <v>0</v>
      </c>
      <c r="AE237" s="117">
        <v>0</v>
      </c>
      <c r="AF237" s="117">
        <v>0</v>
      </c>
      <c r="AG237" s="117">
        <v>0</v>
      </c>
      <c r="AH237" s="117">
        <v>0</v>
      </c>
      <c r="AI237" s="117">
        <v>0</v>
      </c>
      <c r="AJ237" s="117">
        <v>0</v>
      </c>
      <c r="AK237" s="117">
        <v>0</v>
      </c>
      <c r="AL237" s="117">
        <v>0</v>
      </c>
      <c r="AM237" s="117">
        <v>0</v>
      </c>
      <c r="AN237" s="117">
        <v>0</v>
      </c>
      <c r="AO237" s="117">
        <v>0</v>
      </c>
      <c r="AP237" s="117">
        <v>0</v>
      </c>
      <c r="AQ237" s="117">
        <v>0</v>
      </c>
      <c r="AR237" s="117">
        <v>0</v>
      </c>
      <c r="AS237" s="117">
        <v>0</v>
      </c>
      <c r="AT237" s="117">
        <v>0</v>
      </c>
      <c r="AU237" s="117">
        <v>0</v>
      </c>
      <c r="AV237" s="117">
        <v>0</v>
      </c>
      <c r="AW237" s="117">
        <v>0</v>
      </c>
      <c r="AX237" s="117">
        <v>0</v>
      </c>
      <c r="AY237" s="117">
        <v>0</v>
      </c>
      <c r="AZ237" s="117">
        <f t="shared" si="151"/>
        <v>0</v>
      </c>
      <c r="BA237" s="117">
        <f t="shared" si="152"/>
        <v>0</v>
      </c>
      <c r="BB237" s="117">
        <f t="shared" si="153"/>
        <v>0</v>
      </c>
      <c r="BC237" s="117">
        <f t="shared" si="154"/>
        <v>0</v>
      </c>
      <c r="BD237" s="117">
        <f t="shared" si="155"/>
        <v>0</v>
      </c>
      <c r="BE237" s="117">
        <f t="shared" si="156"/>
        <v>0</v>
      </c>
      <c r="BF237" s="117">
        <f t="shared" si="157"/>
        <v>0</v>
      </c>
      <c r="BG237" s="111">
        <f t="shared" si="158"/>
        <v>0</v>
      </c>
    </row>
    <row r="238" spans="1:59">
      <c r="A238" s="149" t="s">
        <v>111</v>
      </c>
      <c r="B238" s="121" t="s">
        <v>468</v>
      </c>
      <c r="C238" s="120" t="s">
        <v>469</v>
      </c>
      <c r="D238" s="117">
        <v>0</v>
      </c>
      <c r="E238" s="117">
        <v>0</v>
      </c>
      <c r="F238" s="117">
        <v>10.84</v>
      </c>
      <c r="G238" s="117">
        <v>0</v>
      </c>
      <c r="H238" s="117">
        <v>0</v>
      </c>
      <c r="I238" s="117">
        <v>0</v>
      </c>
      <c r="J238" s="117">
        <v>0</v>
      </c>
      <c r="K238" s="117">
        <v>0</v>
      </c>
      <c r="L238" s="117">
        <v>0</v>
      </c>
      <c r="M238" s="117">
        <v>0</v>
      </c>
      <c r="N238" s="117">
        <v>0</v>
      </c>
      <c r="O238" s="117">
        <v>0</v>
      </c>
      <c r="P238" s="117">
        <v>0</v>
      </c>
      <c r="Q238" s="117">
        <v>0</v>
      </c>
      <c r="R238" s="117">
        <v>0</v>
      </c>
      <c r="S238" s="117">
        <v>0</v>
      </c>
      <c r="T238" s="117">
        <v>0</v>
      </c>
      <c r="U238" s="117">
        <v>0</v>
      </c>
      <c r="V238" s="117">
        <v>0</v>
      </c>
      <c r="W238" s="117">
        <v>0</v>
      </c>
      <c r="X238" s="117">
        <v>0</v>
      </c>
      <c r="Y238" s="117">
        <v>0</v>
      </c>
      <c r="Z238" s="117">
        <v>0</v>
      </c>
      <c r="AA238" s="117">
        <v>0</v>
      </c>
      <c r="AB238" s="117">
        <v>0</v>
      </c>
      <c r="AC238" s="117">
        <v>0</v>
      </c>
      <c r="AD238" s="117">
        <v>0</v>
      </c>
      <c r="AE238" s="117">
        <v>0</v>
      </c>
      <c r="AF238" s="117">
        <v>0</v>
      </c>
      <c r="AG238" s="117">
        <v>0</v>
      </c>
      <c r="AH238" s="117">
        <v>0</v>
      </c>
      <c r="AI238" s="117">
        <v>0</v>
      </c>
      <c r="AJ238" s="117">
        <v>0</v>
      </c>
      <c r="AK238" s="117">
        <v>0</v>
      </c>
      <c r="AL238" s="117">
        <v>0</v>
      </c>
      <c r="AM238" s="117">
        <v>0</v>
      </c>
      <c r="AN238" s="117">
        <v>0</v>
      </c>
      <c r="AO238" s="117">
        <v>0</v>
      </c>
      <c r="AP238" s="117">
        <v>0</v>
      </c>
      <c r="AQ238" s="117">
        <v>0</v>
      </c>
      <c r="AR238" s="117">
        <v>0</v>
      </c>
      <c r="AS238" s="117">
        <v>0</v>
      </c>
      <c r="AT238" s="117">
        <v>0</v>
      </c>
      <c r="AU238" s="117">
        <v>0</v>
      </c>
      <c r="AV238" s="117">
        <v>0</v>
      </c>
      <c r="AW238" s="117">
        <v>0</v>
      </c>
      <c r="AX238" s="117">
        <v>0</v>
      </c>
      <c r="AY238" s="117">
        <v>0</v>
      </c>
      <c r="AZ238" s="117">
        <f t="shared" si="151"/>
        <v>0</v>
      </c>
      <c r="BA238" s="117">
        <f t="shared" si="152"/>
        <v>0</v>
      </c>
      <c r="BB238" s="117">
        <f t="shared" si="153"/>
        <v>0</v>
      </c>
      <c r="BC238" s="117">
        <f t="shared" si="154"/>
        <v>0</v>
      </c>
      <c r="BD238" s="117">
        <f t="shared" si="155"/>
        <v>0</v>
      </c>
      <c r="BE238" s="117">
        <f t="shared" si="156"/>
        <v>0</v>
      </c>
      <c r="BF238" s="117">
        <f t="shared" si="157"/>
        <v>0</v>
      </c>
      <c r="BG238" s="111">
        <f t="shared" si="158"/>
        <v>0</v>
      </c>
    </row>
    <row r="239" spans="1:59">
      <c r="A239" s="149" t="s">
        <v>111</v>
      </c>
      <c r="B239" s="121" t="s">
        <v>470</v>
      </c>
      <c r="C239" s="120" t="s">
        <v>471</v>
      </c>
      <c r="D239" s="117">
        <v>0</v>
      </c>
      <c r="E239" s="117">
        <v>0</v>
      </c>
      <c r="F239" s="117">
        <v>4.68</v>
      </c>
      <c r="G239" s="117">
        <v>0</v>
      </c>
      <c r="H239" s="117">
        <v>0</v>
      </c>
      <c r="I239" s="117">
        <v>0</v>
      </c>
      <c r="J239" s="117">
        <v>0</v>
      </c>
      <c r="K239" s="117">
        <v>0</v>
      </c>
      <c r="L239" s="117">
        <v>0</v>
      </c>
      <c r="M239" s="117">
        <v>0</v>
      </c>
      <c r="N239" s="117">
        <v>0</v>
      </c>
      <c r="O239" s="117">
        <v>0</v>
      </c>
      <c r="P239" s="117">
        <v>0</v>
      </c>
      <c r="Q239" s="117">
        <v>0</v>
      </c>
      <c r="R239" s="117">
        <v>0</v>
      </c>
      <c r="S239" s="117">
        <v>0</v>
      </c>
      <c r="T239" s="117">
        <v>0</v>
      </c>
      <c r="U239" s="117">
        <v>0</v>
      </c>
      <c r="V239" s="117">
        <v>0</v>
      </c>
      <c r="W239" s="117">
        <v>0</v>
      </c>
      <c r="X239" s="117">
        <v>0</v>
      </c>
      <c r="Y239" s="117">
        <v>0</v>
      </c>
      <c r="Z239" s="117">
        <v>0</v>
      </c>
      <c r="AA239" s="117">
        <v>0</v>
      </c>
      <c r="AB239" s="117">
        <v>0</v>
      </c>
      <c r="AC239" s="117">
        <v>0</v>
      </c>
      <c r="AD239" s="117">
        <v>0</v>
      </c>
      <c r="AE239" s="117">
        <v>0</v>
      </c>
      <c r="AF239" s="117">
        <v>0</v>
      </c>
      <c r="AG239" s="117">
        <v>0</v>
      </c>
      <c r="AH239" s="117">
        <v>0</v>
      </c>
      <c r="AI239" s="117">
        <v>0</v>
      </c>
      <c r="AJ239" s="117">
        <v>0</v>
      </c>
      <c r="AK239" s="117">
        <v>0</v>
      </c>
      <c r="AL239" s="117">
        <v>0</v>
      </c>
      <c r="AM239" s="117">
        <v>0</v>
      </c>
      <c r="AN239" s="117">
        <v>0</v>
      </c>
      <c r="AO239" s="117">
        <v>0</v>
      </c>
      <c r="AP239" s="117">
        <v>0</v>
      </c>
      <c r="AQ239" s="117">
        <v>0</v>
      </c>
      <c r="AR239" s="117">
        <v>0</v>
      </c>
      <c r="AS239" s="117">
        <v>0</v>
      </c>
      <c r="AT239" s="117">
        <v>0</v>
      </c>
      <c r="AU239" s="117">
        <v>0</v>
      </c>
      <c r="AV239" s="117">
        <v>0</v>
      </c>
      <c r="AW239" s="117">
        <v>0</v>
      </c>
      <c r="AX239" s="117">
        <v>0</v>
      </c>
      <c r="AY239" s="117">
        <v>0</v>
      </c>
      <c r="AZ239" s="117">
        <f t="shared" si="151"/>
        <v>0</v>
      </c>
      <c r="BA239" s="117">
        <f t="shared" si="152"/>
        <v>0</v>
      </c>
      <c r="BB239" s="117">
        <f t="shared" si="153"/>
        <v>0</v>
      </c>
      <c r="BC239" s="117">
        <f t="shared" si="154"/>
        <v>0</v>
      </c>
      <c r="BD239" s="117">
        <f t="shared" si="155"/>
        <v>0</v>
      </c>
      <c r="BE239" s="117">
        <f t="shared" si="156"/>
        <v>0</v>
      </c>
      <c r="BF239" s="117">
        <f t="shared" si="157"/>
        <v>0</v>
      </c>
      <c r="BG239" s="111">
        <f t="shared" si="158"/>
        <v>0</v>
      </c>
    </row>
    <row r="240" spans="1:59">
      <c r="A240" s="149" t="s">
        <v>111</v>
      </c>
      <c r="B240" s="121" t="s">
        <v>472</v>
      </c>
      <c r="C240" s="120" t="s">
        <v>473</v>
      </c>
      <c r="D240" s="117">
        <v>0</v>
      </c>
      <c r="E240" s="117">
        <v>0</v>
      </c>
      <c r="F240" s="117">
        <v>9.9600000000000009</v>
      </c>
      <c r="G240" s="117">
        <v>0</v>
      </c>
      <c r="H240" s="117">
        <v>0</v>
      </c>
      <c r="I240" s="117">
        <v>0</v>
      </c>
      <c r="J240" s="117">
        <v>0</v>
      </c>
      <c r="K240" s="117">
        <v>0</v>
      </c>
      <c r="L240" s="117">
        <v>0</v>
      </c>
      <c r="M240" s="117">
        <v>0</v>
      </c>
      <c r="N240" s="117">
        <v>0</v>
      </c>
      <c r="O240" s="117">
        <v>0</v>
      </c>
      <c r="P240" s="117">
        <v>0</v>
      </c>
      <c r="Q240" s="117">
        <v>0</v>
      </c>
      <c r="R240" s="117">
        <v>0</v>
      </c>
      <c r="S240" s="117">
        <v>0</v>
      </c>
      <c r="T240" s="117">
        <v>0</v>
      </c>
      <c r="U240" s="117">
        <v>0</v>
      </c>
      <c r="V240" s="117">
        <v>0</v>
      </c>
      <c r="W240" s="117">
        <v>0</v>
      </c>
      <c r="X240" s="117">
        <v>0</v>
      </c>
      <c r="Y240" s="117">
        <v>0</v>
      </c>
      <c r="Z240" s="117">
        <v>0</v>
      </c>
      <c r="AA240" s="117">
        <v>0</v>
      </c>
      <c r="AB240" s="117">
        <v>0</v>
      </c>
      <c r="AC240" s="117">
        <v>0</v>
      </c>
      <c r="AD240" s="117">
        <v>0</v>
      </c>
      <c r="AE240" s="117">
        <v>0</v>
      </c>
      <c r="AF240" s="117">
        <v>0</v>
      </c>
      <c r="AG240" s="117">
        <v>0</v>
      </c>
      <c r="AH240" s="117">
        <v>0</v>
      </c>
      <c r="AI240" s="117">
        <v>0</v>
      </c>
      <c r="AJ240" s="117">
        <v>0</v>
      </c>
      <c r="AK240" s="117">
        <v>0</v>
      </c>
      <c r="AL240" s="117">
        <v>0</v>
      </c>
      <c r="AM240" s="117">
        <v>0</v>
      </c>
      <c r="AN240" s="117">
        <v>0</v>
      </c>
      <c r="AO240" s="117">
        <v>0</v>
      </c>
      <c r="AP240" s="117">
        <v>0</v>
      </c>
      <c r="AQ240" s="117">
        <v>0</v>
      </c>
      <c r="AR240" s="117">
        <v>0</v>
      </c>
      <c r="AS240" s="117">
        <v>0</v>
      </c>
      <c r="AT240" s="117">
        <v>0</v>
      </c>
      <c r="AU240" s="117">
        <v>0</v>
      </c>
      <c r="AV240" s="117">
        <v>0</v>
      </c>
      <c r="AW240" s="117">
        <v>0</v>
      </c>
      <c r="AX240" s="117">
        <v>0</v>
      </c>
      <c r="AY240" s="117">
        <v>0</v>
      </c>
      <c r="AZ240" s="117">
        <f t="shared" si="151"/>
        <v>0</v>
      </c>
      <c r="BA240" s="117">
        <f t="shared" si="152"/>
        <v>0</v>
      </c>
      <c r="BB240" s="117">
        <f t="shared" si="153"/>
        <v>0</v>
      </c>
      <c r="BC240" s="117">
        <f t="shared" si="154"/>
        <v>0</v>
      </c>
      <c r="BD240" s="117">
        <f t="shared" si="155"/>
        <v>0</v>
      </c>
      <c r="BE240" s="117">
        <f t="shared" si="156"/>
        <v>0</v>
      </c>
      <c r="BF240" s="117">
        <f t="shared" si="157"/>
        <v>0</v>
      </c>
      <c r="BG240" s="111">
        <f t="shared" si="158"/>
        <v>0</v>
      </c>
    </row>
    <row r="241" spans="1:59">
      <c r="A241" s="149" t="s">
        <v>111</v>
      </c>
      <c r="B241" s="121" t="s">
        <v>474</v>
      </c>
      <c r="C241" s="120" t="s">
        <v>475</v>
      </c>
      <c r="D241" s="117">
        <v>0</v>
      </c>
      <c r="E241" s="117">
        <v>0</v>
      </c>
      <c r="F241" s="117">
        <v>6.14</v>
      </c>
      <c r="G241" s="117">
        <v>0</v>
      </c>
      <c r="H241" s="117">
        <v>0</v>
      </c>
      <c r="I241" s="117">
        <v>0</v>
      </c>
      <c r="J241" s="117">
        <v>0</v>
      </c>
      <c r="K241" s="117">
        <v>0</v>
      </c>
      <c r="L241" s="117">
        <v>0</v>
      </c>
      <c r="M241" s="117">
        <v>0</v>
      </c>
      <c r="N241" s="117">
        <v>0</v>
      </c>
      <c r="O241" s="117">
        <v>0</v>
      </c>
      <c r="P241" s="117">
        <v>0</v>
      </c>
      <c r="Q241" s="117">
        <v>0</v>
      </c>
      <c r="R241" s="117">
        <v>0</v>
      </c>
      <c r="S241" s="117">
        <v>0</v>
      </c>
      <c r="T241" s="117">
        <v>0</v>
      </c>
      <c r="U241" s="117">
        <v>0</v>
      </c>
      <c r="V241" s="117">
        <v>0</v>
      </c>
      <c r="W241" s="117">
        <v>0</v>
      </c>
      <c r="X241" s="117">
        <v>0</v>
      </c>
      <c r="Y241" s="117">
        <v>0</v>
      </c>
      <c r="Z241" s="117">
        <v>0</v>
      </c>
      <c r="AA241" s="117">
        <v>0</v>
      </c>
      <c r="AB241" s="117">
        <v>0</v>
      </c>
      <c r="AC241" s="117">
        <v>0</v>
      </c>
      <c r="AD241" s="117">
        <v>0</v>
      </c>
      <c r="AE241" s="117">
        <v>0</v>
      </c>
      <c r="AF241" s="117">
        <v>0</v>
      </c>
      <c r="AG241" s="117">
        <v>0</v>
      </c>
      <c r="AH241" s="117">
        <v>0</v>
      </c>
      <c r="AI241" s="117">
        <v>0</v>
      </c>
      <c r="AJ241" s="117">
        <v>0</v>
      </c>
      <c r="AK241" s="117">
        <v>0</v>
      </c>
      <c r="AL241" s="117">
        <v>0</v>
      </c>
      <c r="AM241" s="117">
        <v>0</v>
      </c>
      <c r="AN241" s="117">
        <v>0</v>
      </c>
      <c r="AO241" s="117">
        <v>0</v>
      </c>
      <c r="AP241" s="117">
        <v>0</v>
      </c>
      <c r="AQ241" s="117">
        <v>0</v>
      </c>
      <c r="AR241" s="117">
        <v>0</v>
      </c>
      <c r="AS241" s="117">
        <v>0</v>
      </c>
      <c r="AT241" s="117">
        <v>0</v>
      </c>
      <c r="AU241" s="117">
        <v>0</v>
      </c>
      <c r="AV241" s="117">
        <v>0</v>
      </c>
      <c r="AW241" s="117">
        <v>0</v>
      </c>
      <c r="AX241" s="117">
        <v>0</v>
      </c>
      <c r="AY241" s="117">
        <v>0</v>
      </c>
      <c r="AZ241" s="117">
        <f t="shared" si="151"/>
        <v>0</v>
      </c>
      <c r="BA241" s="117">
        <f t="shared" si="152"/>
        <v>0</v>
      </c>
      <c r="BB241" s="117">
        <f t="shared" si="153"/>
        <v>0</v>
      </c>
      <c r="BC241" s="117">
        <f t="shared" si="154"/>
        <v>0</v>
      </c>
      <c r="BD241" s="117">
        <f t="shared" si="155"/>
        <v>0</v>
      </c>
      <c r="BE241" s="117">
        <f t="shared" si="156"/>
        <v>0</v>
      </c>
      <c r="BF241" s="117">
        <f t="shared" si="157"/>
        <v>0</v>
      </c>
      <c r="BG241" s="111">
        <f t="shared" si="158"/>
        <v>0</v>
      </c>
    </row>
    <row r="242" spans="1:59">
      <c r="A242" s="149" t="s">
        <v>111</v>
      </c>
      <c r="B242" s="121" t="s">
        <v>476</v>
      </c>
      <c r="C242" s="120" t="s">
        <v>477</v>
      </c>
      <c r="D242" s="117">
        <v>0</v>
      </c>
      <c r="E242" s="117">
        <v>0</v>
      </c>
      <c r="F242" s="117">
        <v>2.65</v>
      </c>
      <c r="G242" s="117">
        <v>0</v>
      </c>
      <c r="H242" s="117">
        <v>0</v>
      </c>
      <c r="I242" s="117">
        <v>0</v>
      </c>
      <c r="J242" s="117">
        <v>0</v>
      </c>
      <c r="K242" s="117">
        <v>0</v>
      </c>
      <c r="L242" s="117">
        <v>0</v>
      </c>
      <c r="M242" s="117">
        <v>0</v>
      </c>
      <c r="N242" s="117">
        <v>0</v>
      </c>
      <c r="O242" s="117">
        <v>0</v>
      </c>
      <c r="P242" s="117">
        <v>0</v>
      </c>
      <c r="Q242" s="117">
        <v>0</v>
      </c>
      <c r="R242" s="117">
        <v>0</v>
      </c>
      <c r="S242" s="117">
        <v>0</v>
      </c>
      <c r="T242" s="117">
        <v>0</v>
      </c>
      <c r="U242" s="117">
        <v>0</v>
      </c>
      <c r="V242" s="117">
        <v>0</v>
      </c>
      <c r="W242" s="117">
        <v>0</v>
      </c>
      <c r="X242" s="117">
        <v>0</v>
      </c>
      <c r="Y242" s="117">
        <v>0</v>
      </c>
      <c r="Z242" s="117">
        <v>0</v>
      </c>
      <c r="AA242" s="117">
        <v>0</v>
      </c>
      <c r="AB242" s="117">
        <v>0</v>
      </c>
      <c r="AC242" s="117">
        <v>0</v>
      </c>
      <c r="AD242" s="117">
        <v>0</v>
      </c>
      <c r="AE242" s="117">
        <v>0</v>
      </c>
      <c r="AF242" s="117">
        <v>0</v>
      </c>
      <c r="AG242" s="117">
        <v>0</v>
      </c>
      <c r="AH242" s="117">
        <v>0</v>
      </c>
      <c r="AI242" s="117">
        <v>0</v>
      </c>
      <c r="AJ242" s="117">
        <v>0</v>
      </c>
      <c r="AK242" s="117">
        <v>0</v>
      </c>
      <c r="AL242" s="117">
        <v>0</v>
      </c>
      <c r="AM242" s="117">
        <v>0</v>
      </c>
      <c r="AN242" s="117">
        <v>0</v>
      </c>
      <c r="AO242" s="117">
        <v>0</v>
      </c>
      <c r="AP242" s="117">
        <v>0</v>
      </c>
      <c r="AQ242" s="117">
        <v>0</v>
      </c>
      <c r="AR242" s="117">
        <v>0</v>
      </c>
      <c r="AS242" s="117">
        <v>0</v>
      </c>
      <c r="AT242" s="117">
        <v>0</v>
      </c>
      <c r="AU242" s="117">
        <v>0</v>
      </c>
      <c r="AV242" s="117">
        <v>0</v>
      </c>
      <c r="AW242" s="117">
        <v>0</v>
      </c>
      <c r="AX242" s="117">
        <v>0</v>
      </c>
      <c r="AY242" s="117">
        <v>0</v>
      </c>
      <c r="AZ242" s="117">
        <f t="shared" si="151"/>
        <v>0</v>
      </c>
      <c r="BA242" s="117">
        <f t="shared" si="152"/>
        <v>0</v>
      </c>
      <c r="BB242" s="117">
        <f t="shared" si="153"/>
        <v>0</v>
      </c>
      <c r="BC242" s="117">
        <f t="shared" si="154"/>
        <v>0</v>
      </c>
      <c r="BD242" s="117">
        <f t="shared" si="155"/>
        <v>0</v>
      </c>
      <c r="BE242" s="117">
        <f t="shared" si="156"/>
        <v>0</v>
      </c>
      <c r="BF242" s="117">
        <f t="shared" si="157"/>
        <v>0</v>
      </c>
      <c r="BG242" s="111">
        <f t="shared" si="158"/>
        <v>0</v>
      </c>
    </row>
    <row r="243" spans="1:59">
      <c r="A243" s="149" t="s">
        <v>111</v>
      </c>
      <c r="B243" s="121" t="s">
        <v>478</v>
      </c>
      <c r="C243" s="120" t="s">
        <v>479</v>
      </c>
      <c r="D243" s="117">
        <v>0</v>
      </c>
      <c r="E243" s="117">
        <v>0</v>
      </c>
      <c r="F243" s="117">
        <v>8.2100000000000009</v>
      </c>
      <c r="G243" s="117">
        <v>0</v>
      </c>
      <c r="H243" s="117">
        <v>0</v>
      </c>
      <c r="I243" s="117">
        <v>0</v>
      </c>
      <c r="J243" s="117">
        <v>0</v>
      </c>
      <c r="K243" s="117">
        <v>0</v>
      </c>
      <c r="L243" s="117">
        <v>0</v>
      </c>
      <c r="M243" s="117">
        <v>0</v>
      </c>
      <c r="N243" s="117">
        <v>0</v>
      </c>
      <c r="O243" s="117">
        <v>0</v>
      </c>
      <c r="P243" s="117">
        <v>0</v>
      </c>
      <c r="Q243" s="117">
        <v>0</v>
      </c>
      <c r="R243" s="117">
        <v>0</v>
      </c>
      <c r="S243" s="117">
        <v>0</v>
      </c>
      <c r="T243" s="117">
        <v>0</v>
      </c>
      <c r="U243" s="117">
        <v>0</v>
      </c>
      <c r="V243" s="117">
        <v>0</v>
      </c>
      <c r="W243" s="117">
        <v>0</v>
      </c>
      <c r="X243" s="117">
        <v>0</v>
      </c>
      <c r="Y243" s="117">
        <v>0</v>
      </c>
      <c r="Z243" s="117">
        <v>0</v>
      </c>
      <c r="AA243" s="117">
        <v>0</v>
      </c>
      <c r="AB243" s="117">
        <v>0</v>
      </c>
      <c r="AC243" s="117">
        <v>0</v>
      </c>
      <c r="AD243" s="117">
        <v>0</v>
      </c>
      <c r="AE243" s="117">
        <v>0</v>
      </c>
      <c r="AF243" s="117">
        <v>0</v>
      </c>
      <c r="AG243" s="117">
        <v>0</v>
      </c>
      <c r="AH243" s="117">
        <v>0</v>
      </c>
      <c r="AI243" s="117">
        <v>0</v>
      </c>
      <c r="AJ243" s="117">
        <v>0</v>
      </c>
      <c r="AK243" s="117">
        <v>0</v>
      </c>
      <c r="AL243" s="117">
        <v>0</v>
      </c>
      <c r="AM243" s="117">
        <v>0</v>
      </c>
      <c r="AN243" s="117">
        <v>0</v>
      </c>
      <c r="AO243" s="117">
        <v>0</v>
      </c>
      <c r="AP243" s="117">
        <v>0</v>
      </c>
      <c r="AQ243" s="117">
        <v>0</v>
      </c>
      <c r="AR243" s="117">
        <v>0</v>
      </c>
      <c r="AS243" s="117">
        <v>0</v>
      </c>
      <c r="AT243" s="117">
        <v>0</v>
      </c>
      <c r="AU243" s="117">
        <v>0</v>
      </c>
      <c r="AV243" s="117">
        <v>0</v>
      </c>
      <c r="AW243" s="117">
        <v>0</v>
      </c>
      <c r="AX243" s="117">
        <v>0</v>
      </c>
      <c r="AY243" s="117">
        <v>0</v>
      </c>
      <c r="AZ243" s="117">
        <f t="shared" si="151"/>
        <v>0</v>
      </c>
      <c r="BA243" s="117">
        <f t="shared" si="152"/>
        <v>0</v>
      </c>
      <c r="BB243" s="117">
        <f t="shared" si="153"/>
        <v>0</v>
      </c>
      <c r="BC243" s="117">
        <f t="shared" si="154"/>
        <v>0</v>
      </c>
      <c r="BD243" s="117">
        <f t="shared" si="155"/>
        <v>0</v>
      </c>
      <c r="BE243" s="117">
        <f t="shared" si="156"/>
        <v>0</v>
      </c>
      <c r="BF243" s="117">
        <f t="shared" si="157"/>
        <v>0</v>
      </c>
      <c r="BG243" s="111">
        <f t="shared" si="158"/>
        <v>0</v>
      </c>
    </row>
    <row r="244" spans="1:59">
      <c r="A244" s="149" t="s">
        <v>111</v>
      </c>
      <c r="B244" s="121" t="s">
        <v>480</v>
      </c>
      <c r="C244" s="120" t="s">
        <v>481</v>
      </c>
      <c r="D244" s="117">
        <v>0</v>
      </c>
      <c r="E244" s="117">
        <v>0</v>
      </c>
      <c r="F244" s="117">
        <v>8.44</v>
      </c>
      <c r="G244" s="117">
        <v>0</v>
      </c>
      <c r="H244" s="117">
        <v>0</v>
      </c>
      <c r="I244" s="117">
        <v>0</v>
      </c>
      <c r="J244" s="117">
        <v>0</v>
      </c>
      <c r="K244" s="117">
        <v>0</v>
      </c>
      <c r="L244" s="117">
        <v>0</v>
      </c>
      <c r="M244" s="117">
        <v>0</v>
      </c>
      <c r="N244" s="117">
        <v>0</v>
      </c>
      <c r="O244" s="117">
        <v>0</v>
      </c>
      <c r="P244" s="117">
        <v>0</v>
      </c>
      <c r="Q244" s="117">
        <v>0</v>
      </c>
      <c r="R244" s="117">
        <v>0</v>
      </c>
      <c r="S244" s="117">
        <v>0</v>
      </c>
      <c r="T244" s="117">
        <v>0</v>
      </c>
      <c r="U244" s="117">
        <v>0</v>
      </c>
      <c r="V244" s="117">
        <v>0</v>
      </c>
      <c r="W244" s="117">
        <v>0</v>
      </c>
      <c r="X244" s="117">
        <v>0</v>
      </c>
      <c r="Y244" s="117">
        <v>0</v>
      </c>
      <c r="Z244" s="117">
        <v>0</v>
      </c>
      <c r="AA244" s="117">
        <v>0</v>
      </c>
      <c r="AB244" s="117">
        <v>0</v>
      </c>
      <c r="AC244" s="117">
        <v>0</v>
      </c>
      <c r="AD244" s="117">
        <v>0</v>
      </c>
      <c r="AE244" s="117">
        <v>0</v>
      </c>
      <c r="AF244" s="117">
        <v>0</v>
      </c>
      <c r="AG244" s="117">
        <v>0</v>
      </c>
      <c r="AH244" s="117">
        <v>0</v>
      </c>
      <c r="AI244" s="117">
        <v>0</v>
      </c>
      <c r="AJ244" s="117">
        <v>0</v>
      </c>
      <c r="AK244" s="117">
        <v>0</v>
      </c>
      <c r="AL244" s="117">
        <v>0</v>
      </c>
      <c r="AM244" s="117">
        <v>0</v>
      </c>
      <c r="AN244" s="117">
        <v>0</v>
      </c>
      <c r="AO244" s="117">
        <v>0</v>
      </c>
      <c r="AP244" s="117">
        <v>0</v>
      </c>
      <c r="AQ244" s="117">
        <v>0</v>
      </c>
      <c r="AR244" s="117">
        <v>0</v>
      </c>
      <c r="AS244" s="117">
        <v>0</v>
      </c>
      <c r="AT244" s="117">
        <v>0</v>
      </c>
      <c r="AU244" s="117">
        <v>0</v>
      </c>
      <c r="AV244" s="117">
        <v>0</v>
      </c>
      <c r="AW244" s="117">
        <v>0</v>
      </c>
      <c r="AX244" s="117">
        <v>0</v>
      </c>
      <c r="AY244" s="117">
        <v>0</v>
      </c>
      <c r="AZ244" s="117">
        <f t="shared" si="151"/>
        <v>0</v>
      </c>
      <c r="BA244" s="117">
        <f t="shared" si="152"/>
        <v>0</v>
      </c>
      <c r="BB244" s="117">
        <f t="shared" si="153"/>
        <v>0</v>
      </c>
      <c r="BC244" s="117">
        <f t="shared" si="154"/>
        <v>0</v>
      </c>
      <c r="BD244" s="117">
        <f t="shared" si="155"/>
        <v>0</v>
      </c>
      <c r="BE244" s="117">
        <f t="shared" si="156"/>
        <v>0</v>
      </c>
      <c r="BF244" s="117">
        <f t="shared" si="157"/>
        <v>0</v>
      </c>
      <c r="BG244" s="111">
        <f t="shared" si="158"/>
        <v>0</v>
      </c>
    </row>
    <row r="245" spans="1:59">
      <c r="A245" s="149" t="s">
        <v>111</v>
      </c>
      <c r="B245" s="121" t="s">
        <v>482</v>
      </c>
      <c r="C245" s="120" t="s">
        <v>483</v>
      </c>
      <c r="D245" s="117">
        <v>0</v>
      </c>
      <c r="E245" s="117">
        <v>0</v>
      </c>
      <c r="F245" s="117">
        <v>2.64</v>
      </c>
      <c r="G245" s="117">
        <v>0</v>
      </c>
      <c r="H245" s="117">
        <v>0</v>
      </c>
      <c r="I245" s="117">
        <v>0</v>
      </c>
      <c r="J245" s="117">
        <v>0</v>
      </c>
      <c r="K245" s="117">
        <v>0</v>
      </c>
      <c r="L245" s="117">
        <v>0</v>
      </c>
      <c r="M245" s="117">
        <v>0</v>
      </c>
      <c r="N245" s="117">
        <v>0</v>
      </c>
      <c r="O245" s="117">
        <v>0</v>
      </c>
      <c r="P245" s="117">
        <v>0</v>
      </c>
      <c r="Q245" s="117">
        <v>0</v>
      </c>
      <c r="R245" s="117">
        <v>0</v>
      </c>
      <c r="S245" s="117">
        <v>0</v>
      </c>
      <c r="T245" s="117">
        <v>0</v>
      </c>
      <c r="U245" s="117">
        <v>0</v>
      </c>
      <c r="V245" s="117">
        <v>0</v>
      </c>
      <c r="W245" s="117">
        <v>0</v>
      </c>
      <c r="X245" s="117">
        <v>0</v>
      </c>
      <c r="Y245" s="117">
        <v>0</v>
      </c>
      <c r="Z245" s="117">
        <v>0</v>
      </c>
      <c r="AA245" s="117">
        <v>0</v>
      </c>
      <c r="AB245" s="117">
        <v>0</v>
      </c>
      <c r="AC245" s="117">
        <v>0</v>
      </c>
      <c r="AD245" s="117">
        <v>0</v>
      </c>
      <c r="AE245" s="117">
        <v>0</v>
      </c>
      <c r="AF245" s="117">
        <v>0</v>
      </c>
      <c r="AG245" s="117">
        <v>0</v>
      </c>
      <c r="AH245" s="117">
        <v>0</v>
      </c>
      <c r="AI245" s="117">
        <v>0</v>
      </c>
      <c r="AJ245" s="117">
        <v>0</v>
      </c>
      <c r="AK245" s="117">
        <v>0</v>
      </c>
      <c r="AL245" s="117">
        <v>0</v>
      </c>
      <c r="AM245" s="117">
        <v>0</v>
      </c>
      <c r="AN245" s="117">
        <v>0</v>
      </c>
      <c r="AO245" s="117">
        <v>0</v>
      </c>
      <c r="AP245" s="117">
        <v>0</v>
      </c>
      <c r="AQ245" s="117">
        <v>0</v>
      </c>
      <c r="AR245" s="117">
        <v>0</v>
      </c>
      <c r="AS245" s="117">
        <v>0</v>
      </c>
      <c r="AT245" s="117">
        <v>0</v>
      </c>
      <c r="AU245" s="117">
        <v>0</v>
      </c>
      <c r="AV245" s="117">
        <v>0</v>
      </c>
      <c r="AW245" s="117">
        <v>0</v>
      </c>
      <c r="AX245" s="117">
        <v>0</v>
      </c>
      <c r="AY245" s="117">
        <v>0</v>
      </c>
      <c r="AZ245" s="117">
        <f t="shared" si="151"/>
        <v>0</v>
      </c>
      <c r="BA245" s="117">
        <f t="shared" si="152"/>
        <v>0</v>
      </c>
      <c r="BB245" s="117">
        <f t="shared" si="153"/>
        <v>0</v>
      </c>
      <c r="BC245" s="117">
        <f t="shared" si="154"/>
        <v>0</v>
      </c>
      <c r="BD245" s="117">
        <f t="shared" si="155"/>
        <v>0</v>
      </c>
      <c r="BE245" s="117">
        <f t="shared" si="156"/>
        <v>0</v>
      </c>
      <c r="BF245" s="117">
        <f t="shared" si="157"/>
        <v>0</v>
      </c>
      <c r="BG245" s="111">
        <f t="shared" si="158"/>
        <v>0</v>
      </c>
    </row>
    <row r="246" spans="1:59">
      <c r="A246" s="149" t="s">
        <v>111</v>
      </c>
      <c r="B246" s="121" t="s">
        <v>484</v>
      </c>
      <c r="C246" s="120" t="s">
        <v>485</v>
      </c>
      <c r="D246" s="117">
        <v>0</v>
      </c>
      <c r="E246" s="117">
        <v>0</v>
      </c>
      <c r="F246" s="117">
        <v>8.48</v>
      </c>
      <c r="G246" s="117">
        <v>0</v>
      </c>
      <c r="H246" s="117">
        <v>0</v>
      </c>
      <c r="I246" s="117">
        <v>0</v>
      </c>
      <c r="J246" s="117">
        <v>0</v>
      </c>
      <c r="K246" s="117">
        <v>0</v>
      </c>
      <c r="L246" s="117">
        <v>0</v>
      </c>
      <c r="M246" s="117">
        <v>0</v>
      </c>
      <c r="N246" s="117">
        <v>0</v>
      </c>
      <c r="O246" s="117">
        <v>0</v>
      </c>
      <c r="P246" s="117">
        <v>0</v>
      </c>
      <c r="Q246" s="117">
        <v>0</v>
      </c>
      <c r="R246" s="117">
        <v>0</v>
      </c>
      <c r="S246" s="117">
        <v>0</v>
      </c>
      <c r="T246" s="117">
        <v>0</v>
      </c>
      <c r="U246" s="117">
        <v>0</v>
      </c>
      <c r="V246" s="117">
        <v>0</v>
      </c>
      <c r="W246" s="117">
        <v>0</v>
      </c>
      <c r="X246" s="117">
        <v>0</v>
      </c>
      <c r="Y246" s="117">
        <v>0</v>
      </c>
      <c r="Z246" s="117">
        <v>0</v>
      </c>
      <c r="AA246" s="117">
        <v>0</v>
      </c>
      <c r="AB246" s="117">
        <v>0</v>
      </c>
      <c r="AC246" s="117">
        <v>0</v>
      </c>
      <c r="AD246" s="117">
        <v>0</v>
      </c>
      <c r="AE246" s="117">
        <v>0</v>
      </c>
      <c r="AF246" s="117">
        <v>0</v>
      </c>
      <c r="AG246" s="117">
        <v>0</v>
      </c>
      <c r="AH246" s="117">
        <v>0</v>
      </c>
      <c r="AI246" s="117">
        <v>0</v>
      </c>
      <c r="AJ246" s="117">
        <v>0</v>
      </c>
      <c r="AK246" s="117">
        <v>0</v>
      </c>
      <c r="AL246" s="117">
        <v>0</v>
      </c>
      <c r="AM246" s="117">
        <v>0</v>
      </c>
      <c r="AN246" s="117">
        <v>0</v>
      </c>
      <c r="AO246" s="117">
        <v>0</v>
      </c>
      <c r="AP246" s="117">
        <v>0</v>
      </c>
      <c r="AQ246" s="117">
        <v>0</v>
      </c>
      <c r="AR246" s="117">
        <v>0</v>
      </c>
      <c r="AS246" s="117">
        <v>0</v>
      </c>
      <c r="AT246" s="117">
        <v>0</v>
      </c>
      <c r="AU246" s="117">
        <v>0</v>
      </c>
      <c r="AV246" s="117">
        <v>0</v>
      </c>
      <c r="AW246" s="117">
        <v>0</v>
      </c>
      <c r="AX246" s="117">
        <v>0</v>
      </c>
      <c r="AY246" s="117">
        <v>0</v>
      </c>
      <c r="AZ246" s="117">
        <f t="shared" si="151"/>
        <v>0</v>
      </c>
      <c r="BA246" s="117">
        <f t="shared" si="152"/>
        <v>0</v>
      </c>
      <c r="BB246" s="117">
        <f t="shared" si="153"/>
        <v>0</v>
      </c>
      <c r="BC246" s="117">
        <f t="shared" si="154"/>
        <v>0</v>
      </c>
      <c r="BD246" s="117">
        <f t="shared" si="155"/>
        <v>0</v>
      </c>
      <c r="BE246" s="117">
        <f t="shared" si="156"/>
        <v>0</v>
      </c>
      <c r="BF246" s="117">
        <f t="shared" si="157"/>
        <v>0</v>
      </c>
      <c r="BG246" s="111">
        <f t="shared" si="158"/>
        <v>0</v>
      </c>
    </row>
    <row r="247" spans="1:59">
      <c r="A247" s="149" t="s">
        <v>111</v>
      </c>
      <c r="B247" s="121" t="s">
        <v>486</v>
      </c>
      <c r="C247" s="120" t="s">
        <v>487</v>
      </c>
      <c r="D247" s="117">
        <v>0</v>
      </c>
      <c r="E247" s="117">
        <v>0</v>
      </c>
      <c r="F247" s="117">
        <v>3.42</v>
      </c>
      <c r="G247" s="117">
        <v>0</v>
      </c>
      <c r="H247" s="117">
        <v>0</v>
      </c>
      <c r="I247" s="117">
        <v>0</v>
      </c>
      <c r="J247" s="117">
        <v>0</v>
      </c>
      <c r="K247" s="117">
        <v>0</v>
      </c>
      <c r="L247" s="117">
        <v>0</v>
      </c>
      <c r="M247" s="117">
        <v>0</v>
      </c>
      <c r="N247" s="117">
        <v>0</v>
      </c>
      <c r="O247" s="117">
        <v>0</v>
      </c>
      <c r="P247" s="117">
        <v>0</v>
      </c>
      <c r="Q247" s="117">
        <v>0</v>
      </c>
      <c r="R247" s="117">
        <v>0</v>
      </c>
      <c r="S247" s="117">
        <v>0</v>
      </c>
      <c r="T247" s="117">
        <v>0</v>
      </c>
      <c r="U247" s="117">
        <v>0</v>
      </c>
      <c r="V247" s="117">
        <v>0</v>
      </c>
      <c r="W247" s="117">
        <v>0</v>
      </c>
      <c r="X247" s="117">
        <v>0</v>
      </c>
      <c r="Y247" s="117">
        <v>0</v>
      </c>
      <c r="Z247" s="117">
        <v>0</v>
      </c>
      <c r="AA247" s="117">
        <v>0</v>
      </c>
      <c r="AB247" s="117">
        <v>0</v>
      </c>
      <c r="AC247" s="117">
        <v>0</v>
      </c>
      <c r="AD247" s="117">
        <v>0</v>
      </c>
      <c r="AE247" s="117">
        <v>0</v>
      </c>
      <c r="AF247" s="117">
        <v>0</v>
      </c>
      <c r="AG247" s="117">
        <v>0</v>
      </c>
      <c r="AH247" s="117">
        <v>0</v>
      </c>
      <c r="AI247" s="117">
        <v>0</v>
      </c>
      <c r="AJ247" s="117">
        <v>0</v>
      </c>
      <c r="AK247" s="117">
        <v>0</v>
      </c>
      <c r="AL247" s="117">
        <v>0</v>
      </c>
      <c r="AM247" s="117">
        <v>0</v>
      </c>
      <c r="AN247" s="117">
        <v>0</v>
      </c>
      <c r="AO247" s="117">
        <v>0</v>
      </c>
      <c r="AP247" s="117">
        <v>0</v>
      </c>
      <c r="AQ247" s="117">
        <v>0</v>
      </c>
      <c r="AR247" s="117">
        <v>0</v>
      </c>
      <c r="AS247" s="117">
        <v>0</v>
      </c>
      <c r="AT247" s="117">
        <v>0</v>
      </c>
      <c r="AU247" s="117">
        <v>0</v>
      </c>
      <c r="AV247" s="117">
        <v>0</v>
      </c>
      <c r="AW247" s="117">
        <v>0</v>
      </c>
      <c r="AX247" s="117">
        <v>0</v>
      </c>
      <c r="AY247" s="117">
        <v>0</v>
      </c>
      <c r="AZ247" s="117">
        <f t="shared" si="151"/>
        <v>0</v>
      </c>
      <c r="BA247" s="117">
        <f t="shared" si="152"/>
        <v>0</v>
      </c>
      <c r="BB247" s="117">
        <f t="shared" si="153"/>
        <v>0</v>
      </c>
      <c r="BC247" s="117">
        <f t="shared" si="154"/>
        <v>0</v>
      </c>
      <c r="BD247" s="117">
        <f t="shared" si="155"/>
        <v>0</v>
      </c>
      <c r="BE247" s="117">
        <f t="shared" si="156"/>
        <v>0</v>
      </c>
      <c r="BF247" s="117">
        <f t="shared" si="157"/>
        <v>0</v>
      </c>
      <c r="BG247" s="111">
        <f t="shared" si="158"/>
        <v>0</v>
      </c>
    </row>
    <row r="248" spans="1:59">
      <c r="A248" s="149" t="s">
        <v>111</v>
      </c>
      <c r="B248" s="121" t="s">
        <v>488</v>
      </c>
      <c r="C248" s="120" t="s">
        <v>489</v>
      </c>
      <c r="D248" s="117">
        <v>0</v>
      </c>
      <c r="E248" s="117">
        <v>0</v>
      </c>
      <c r="F248" s="117">
        <v>3.18</v>
      </c>
      <c r="G248" s="117">
        <v>0</v>
      </c>
      <c r="H248" s="117">
        <v>0</v>
      </c>
      <c r="I248" s="117">
        <v>0</v>
      </c>
      <c r="J248" s="117">
        <v>0</v>
      </c>
      <c r="K248" s="117">
        <v>0</v>
      </c>
      <c r="L248" s="117">
        <v>0</v>
      </c>
      <c r="M248" s="117">
        <v>0</v>
      </c>
      <c r="N248" s="117">
        <v>0</v>
      </c>
      <c r="O248" s="117">
        <v>0</v>
      </c>
      <c r="P248" s="117">
        <v>0</v>
      </c>
      <c r="Q248" s="117">
        <v>0</v>
      </c>
      <c r="R248" s="117">
        <v>0</v>
      </c>
      <c r="S248" s="117">
        <v>0</v>
      </c>
      <c r="T248" s="117">
        <v>0</v>
      </c>
      <c r="U248" s="117">
        <v>0</v>
      </c>
      <c r="V248" s="117">
        <v>0</v>
      </c>
      <c r="W248" s="117">
        <v>0</v>
      </c>
      <c r="X248" s="117">
        <v>0</v>
      </c>
      <c r="Y248" s="117">
        <v>0</v>
      </c>
      <c r="Z248" s="117">
        <v>0</v>
      </c>
      <c r="AA248" s="117">
        <v>0</v>
      </c>
      <c r="AB248" s="117">
        <v>0</v>
      </c>
      <c r="AC248" s="117">
        <v>0</v>
      </c>
      <c r="AD248" s="117">
        <v>0</v>
      </c>
      <c r="AE248" s="117">
        <v>0</v>
      </c>
      <c r="AF248" s="117">
        <v>0</v>
      </c>
      <c r="AG248" s="117">
        <v>0</v>
      </c>
      <c r="AH248" s="117">
        <v>0</v>
      </c>
      <c r="AI248" s="117">
        <v>0</v>
      </c>
      <c r="AJ248" s="117">
        <v>0</v>
      </c>
      <c r="AK248" s="117">
        <v>0</v>
      </c>
      <c r="AL248" s="117">
        <v>0</v>
      </c>
      <c r="AM248" s="117">
        <v>0</v>
      </c>
      <c r="AN248" s="117">
        <v>0</v>
      </c>
      <c r="AO248" s="117">
        <v>0</v>
      </c>
      <c r="AP248" s="117">
        <v>0</v>
      </c>
      <c r="AQ248" s="117">
        <v>0</v>
      </c>
      <c r="AR248" s="117">
        <v>0</v>
      </c>
      <c r="AS248" s="117">
        <v>0</v>
      </c>
      <c r="AT248" s="117">
        <v>0</v>
      </c>
      <c r="AU248" s="117">
        <v>0</v>
      </c>
      <c r="AV248" s="117">
        <v>0</v>
      </c>
      <c r="AW248" s="117">
        <v>0</v>
      </c>
      <c r="AX248" s="117">
        <v>0</v>
      </c>
      <c r="AY248" s="117">
        <v>0</v>
      </c>
      <c r="AZ248" s="117">
        <f t="shared" si="151"/>
        <v>0</v>
      </c>
      <c r="BA248" s="117">
        <f t="shared" si="152"/>
        <v>0</v>
      </c>
      <c r="BB248" s="117">
        <f t="shared" si="153"/>
        <v>0</v>
      </c>
      <c r="BC248" s="117">
        <f t="shared" si="154"/>
        <v>0</v>
      </c>
      <c r="BD248" s="117">
        <f t="shared" si="155"/>
        <v>0</v>
      </c>
      <c r="BE248" s="117">
        <f t="shared" si="156"/>
        <v>0</v>
      </c>
      <c r="BF248" s="117">
        <f t="shared" si="157"/>
        <v>0</v>
      </c>
      <c r="BG248" s="111">
        <f t="shared" si="158"/>
        <v>0</v>
      </c>
    </row>
    <row r="249" spans="1:59">
      <c r="A249" s="149" t="s">
        <v>111</v>
      </c>
      <c r="B249" s="121" t="s">
        <v>490</v>
      </c>
      <c r="C249" s="120" t="s">
        <v>491</v>
      </c>
      <c r="D249" s="117">
        <v>0</v>
      </c>
      <c r="E249" s="117">
        <v>0</v>
      </c>
      <c r="F249" s="117">
        <v>2.84</v>
      </c>
      <c r="G249" s="117">
        <v>0</v>
      </c>
      <c r="H249" s="117">
        <v>0</v>
      </c>
      <c r="I249" s="117">
        <v>0</v>
      </c>
      <c r="J249" s="117">
        <v>0</v>
      </c>
      <c r="K249" s="117">
        <v>0</v>
      </c>
      <c r="L249" s="117">
        <v>0</v>
      </c>
      <c r="M249" s="117">
        <v>0</v>
      </c>
      <c r="N249" s="117">
        <v>0</v>
      </c>
      <c r="O249" s="117">
        <v>0</v>
      </c>
      <c r="P249" s="117">
        <v>0</v>
      </c>
      <c r="Q249" s="117">
        <v>0</v>
      </c>
      <c r="R249" s="117">
        <v>0</v>
      </c>
      <c r="S249" s="117">
        <v>0</v>
      </c>
      <c r="T249" s="117">
        <v>0</v>
      </c>
      <c r="U249" s="117">
        <v>0</v>
      </c>
      <c r="V249" s="117">
        <v>0</v>
      </c>
      <c r="W249" s="117">
        <v>0</v>
      </c>
      <c r="X249" s="117">
        <v>0</v>
      </c>
      <c r="Y249" s="117">
        <v>0</v>
      </c>
      <c r="Z249" s="117">
        <v>0</v>
      </c>
      <c r="AA249" s="117">
        <v>0</v>
      </c>
      <c r="AB249" s="117">
        <v>0</v>
      </c>
      <c r="AC249" s="117">
        <v>0</v>
      </c>
      <c r="AD249" s="117">
        <v>0</v>
      </c>
      <c r="AE249" s="117">
        <v>0</v>
      </c>
      <c r="AF249" s="117">
        <v>0</v>
      </c>
      <c r="AG249" s="117">
        <v>0</v>
      </c>
      <c r="AH249" s="117">
        <v>0</v>
      </c>
      <c r="AI249" s="117">
        <v>0</v>
      </c>
      <c r="AJ249" s="117">
        <v>0</v>
      </c>
      <c r="AK249" s="117">
        <v>0</v>
      </c>
      <c r="AL249" s="117">
        <v>0</v>
      </c>
      <c r="AM249" s="117">
        <v>0</v>
      </c>
      <c r="AN249" s="117">
        <v>0</v>
      </c>
      <c r="AO249" s="117">
        <v>0</v>
      </c>
      <c r="AP249" s="117">
        <v>0</v>
      </c>
      <c r="AQ249" s="117">
        <v>0</v>
      </c>
      <c r="AR249" s="117">
        <v>0</v>
      </c>
      <c r="AS249" s="117">
        <v>0</v>
      </c>
      <c r="AT249" s="117">
        <v>0</v>
      </c>
      <c r="AU249" s="117">
        <v>0</v>
      </c>
      <c r="AV249" s="117">
        <v>0</v>
      </c>
      <c r="AW249" s="117">
        <v>0</v>
      </c>
      <c r="AX249" s="117">
        <v>0</v>
      </c>
      <c r="AY249" s="117">
        <v>0</v>
      </c>
      <c r="AZ249" s="117">
        <f t="shared" si="151"/>
        <v>0</v>
      </c>
      <c r="BA249" s="117">
        <f t="shared" si="152"/>
        <v>0</v>
      </c>
      <c r="BB249" s="117">
        <f t="shared" si="153"/>
        <v>0</v>
      </c>
      <c r="BC249" s="117">
        <f t="shared" si="154"/>
        <v>0</v>
      </c>
      <c r="BD249" s="117">
        <f t="shared" si="155"/>
        <v>0</v>
      </c>
      <c r="BE249" s="117">
        <f t="shared" si="156"/>
        <v>0</v>
      </c>
      <c r="BF249" s="117">
        <f t="shared" si="157"/>
        <v>0</v>
      </c>
      <c r="BG249" s="111">
        <f t="shared" si="158"/>
        <v>0</v>
      </c>
    </row>
    <row r="250" spans="1:59">
      <c r="A250" s="149" t="s">
        <v>111</v>
      </c>
      <c r="B250" s="121" t="s">
        <v>492</v>
      </c>
      <c r="C250" s="120" t="s">
        <v>493</v>
      </c>
      <c r="D250" s="117">
        <v>0</v>
      </c>
      <c r="E250" s="117">
        <v>0</v>
      </c>
      <c r="F250" s="117">
        <v>2.66</v>
      </c>
      <c r="G250" s="117">
        <v>0</v>
      </c>
      <c r="H250" s="117">
        <v>0</v>
      </c>
      <c r="I250" s="117">
        <v>0</v>
      </c>
      <c r="J250" s="117">
        <v>0</v>
      </c>
      <c r="K250" s="117">
        <v>0</v>
      </c>
      <c r="L250" s="117">
        <v>0</v>
      </c>
      <c r="M250" s="117">
        <v>0</v>
      </c>
      <c r="N250" s="117">
        <v>0</v>
      </c>
      <c r="O250" s="117">
        <v>0</v>
      </c>
      <c r="P250" s="117">
        <v>0</v>
      </c>
      <c r="Q250" s="117">
        <v>0</v>
      </c>
      <c r="R250" s="117">
        <v>0</v>
      </c>
      <c r="S250" s="117">
        <v>0</v>
      </c>
      <c r="T250" s="117">
        <v>0</v>
      </c>
      <c r="U250" s="117">
        <v>0</v>
      </c>
      <c r="V250" s="117">
        <v>0</v>
      </c>
      <c r="W250" s="117">
        <v>0</v>
      </c>
      <c r="X250" s="117">
        <v>0</v>
      </c>
      <c r="Y250" s="117">
        <v>0</v>
      </c>
      <c r="Z250" s="117">
        <v>0</v>
      </c>
      <c r="AA250" s="117">
        <v>0</v>
      </c>
      <c r="AB250" s="117">
        <v>0</v>
      </c>
      <c r="AC250" s="117">
        <v>0</v>
      </c>
      <c r="AD250" s="117">
        <v>0</v>
      </c>
      <c r="AE250" s="117">
        <v>0</v>
      </c>
      <c r="AF250" s="117">
        <v>0</v>
      </c>
      <c r="AG250" s="117">
        <v>0</v>
      </c>
      <c r="AH250" s="117">
        <v>0</v>
      </c>
      <c r="AI250" s="117">
        <v>0</v>
      </c>
      <c r="AJ250" s="117">
        <v>0</v>
      </c>
      <c r="AK250" s="117">
        <v>0</v>
      </c>
      <c r="AL250" s="117">
        <v>0</v>
      </c>
      <c r="AM250" s="117">
        <v>0</v>
      </c>
      <c r="AN250" s="117">
        <v>0</v>
      </c>
      <c r="AO250" s="117">
        <v>0</v>
      </c>
      <c r="AP250" s="117">
        <v>0</v>
      </c>
      <c r="AQ250" s="117">
        <v>0</v>
      </c>
      <c r="AR250" s="117">
        <v>0</v>
      </c>
      <c r="AS250" s="117">
        <v>0</v>
      </c>
      <c r="AT250" s="117">
        <v>0</v>
      </c>
      <c r="AU250" s="117">
        <v>0</v>
      </c>
      <c r="AV250" s="117">
        <v>0</v>
      </c>
      <c r="AW250" s="117">
        <v>0</v>
      </c>
      <c r="AX250" s="117">
        <v>0</v>
      </c>
      <c r="AY250" s="117">
        <v>0</v>
      </c>
      <c r="AZ250" s="117">
        <f t="shared" si="151"/>
        <v>0</v>
      </c>
      <c r="BA250" s="117">
        <f t="shared" si="152"/>
        <v>0</v>
      </c>
      <c r="BB250" s="117">
        <f t="shared" si="153"/>
        <v>0</v>
      </c>
      <c r="BC250" s="117">
        <f t="shared" si="154"/>
        <v>0</v>
      </c>
      <c r="BD250" s="117">
        <f t="shared" si="155"/>
        <v>0</v>
      </c>
      <c r="BE250" s="117">
        <f t="shared" si="156"/>
        <v>0</v>
      </c>
      <c r="BF250" s="117">
        <f t="shared" si="157"/>
        <v>0</v>
      </c>
      <c r="BG250" s="111">
        <f t="shared" si="158"/>
        <v>0</v>
      </c>
    </row>
    <row r="251" spans="1:59">
      <c r="A251" s="149" t="s">
        <v>111</v>
      </c>
      <c r="B251" s="121" t="s">
        <v>494</v>
      </c>
      <c r="C251" s="120" t="s">
        <v>495</v>
      </c>
      <c r="D251" s="117">
        <v>0.1</v>
      </c>
      <c r="E251" s="117">
        <v>0</v>
      </c>
      <c r="F251" s="117">
        <v>0</v>
      </c>
      <c r="G251" s="117">
        <v>0</v>
      </c>
      <c r="H251" s="117">
        <v>0</v>
      </c>
      <c r="I251" s="117">
        <v>0</v>
      </c>
      <c r="J251" s="117">
        <v>0</v>
      </c>
      <c r="K251" s="117">
        <v>0</v>
      </c>
      <c r="L251" s="117">
        <v>0</v>
      </c>
      <c r="M251" s="117">
        <v>0</v>
      </c>
      <c r="N251" s="117">
        <v>0</v>
      </c>
      <c r="O251" s="117">
        <v>0</v>
      </c>
      <c r="P251" s="117">
        <v>0</v>
      </c>
      <c r="Q251" s="117">
        <v>0</v>
      </c>
      <c r="R251" s="117">
        <v>0</v>
      </c>
      <c r="S251" s="117">
        <v>0</v>
      </c>
      <c r="T251" s="117">
        <v>0</v>
      </c>
      <c r="U251" s="117">
        <v>0</v>
      </c>
      <c r="V251" s="117">
        <v>0</v>
      </c>
      <c r="W251" s="117">
        <v>0</v>
      </c>
      <c r="X251" s="117">
        <v>0</v>
      </c>
      <c r="Y251" s="117">
        <v>0</v>
      </c>
      <c r="Z251" s="117">
        <v>0</v>
      </c>
      <c r="AA251" s="117">
        <v>0</v>
      </c>
      <c r="AB251" s="117">
        <v>0</v>
      </c>
      <c r="AC251" s="117">
        <v>0</v>
      </c>
      <c r="AD251" s="117">
        <v>0</v>
      </c>
      <c r="AE251" s="117">
        <v>0</v>
      </c>
      <c r="AF251" s="117">
        <v>0</v>
      </c>
      <c r="AG251" s="117">
        <v>0</v>
      </c>
      <c r="AH251" s="117">
        <v>0</v>
      </c>
      <c r="AI251" s="117">
        <v>0</v>
      </c>
      <c r="AJ251" s="117">
        <v>0</v>
      </c>
      <c r="AK251" s="117">
        <v>0</v>
      </c>
      <c r="AL251" s="117">
        <v>0</v>
      </c>
      <c r="AM251" s="117">
        <v>0</v>
      </c>
      <c r="AN251" s="117">
        <v>0</v>
      </c>
      <c r="AO251" s="117">
        <v>0</v>
      </c>
      <c r="AP251" s="117">
        <v>0</v>
      </c>
      <c r="AQ251" s="117">
        <v>0</v>
      </c>
      <c r="AR251" s="117">
        <v>0</v>
      </c>
      <c r="AS251" s="117">
        <v>0</v>
      </c>
      <c r="AT251" s="117">
        <v>0</v>
      </c>
      <c r="AU251" s="117">
        <v>0</v>
      </c>
      <c r="AV251" s="117">
        <v>0</v>
      </c>
      <c r="AW251" s="117">
        <v>0</v>
      </c>
      <c r="AX251" s="117">
        <v>0</v>
      </c>
      <c r="AY251" s="117">
        <v>0</v>
      </c>
      <c r="AZ251" s="117">
        <f t="shared" si="151"/>
        <v>0</v>
      </c>
      <c r="BA251" s="117">
        <f t="shared" si="152"/>
        <v>0</v>
      </c>
      <c r="BB251" s="117">
        <f t="shared" si="153"/>
        <v>0</v>
      </c>
      <c r="BC251" s="117">
        <f t="shared" si="154"/>
        <v>0</v>
      </c>
      <c r="BD251" s="117">
        <f t="shared" si="155"/>
        <v>0</v>
      </c>
      <c r="BE251" s="117">
        <f t="shared" si="156"/>
        <v>0</v>
      </c>
      <c r="BF251" s="117">
        <f t="shared" si="157"/>
        <v>0</v>
      </c>
      <c r="BG251" s="111">
        <f t="shared" si="158"/>
        <v>0</v>
      </c>
    </row>
    <row r="252" spans="1:59">
      <c r="A252" s="149" t="s">
        <v>111</v>
      </c>
      <c r="B252" s="121" t="s">
        <v>496</v>
      </c>
      <c r="C252" s="120" t="s">
        <v>497</v>
      </c>
      <c r="D252" s="117">
        <v>0.16</v>
      </c>
      <c r="E252" s="117">
        <v>0</v>
      </c>
      <c r="F252" s="117">
        <v>0</v>
      </c>
      <c r="G252" s="117">
        <v>0</v>
      </c>
      <c r="H252" s="117">
        <v>0</v>
      </c>
      <c r="I252" s="117">
        <v>0</v>
      </c>
      <c r="J252" s="117">
        <v>0</v>
      </c>
      <c r="K252" s="117">
        <v>0</v>
      </c>
      <c r="L252" s="117">
        <v>0</v>
      </c>
      <c r="M252" s="117">
        <v>0</v>
      </c>
      <c r="N252" s="117">
        <v>0</v>
      </c>
      <c r="O252" s="117">
        <v>0</v>
      </c>
      <c r="P252" s="117">
        <v>0</v>
      </c>
      <c r="Q252" s="117">
        <v>0</v>
      </c>
      <c r="R252" s="117">
        <v>0</v>
      </c>
      <c r="S252" s="117">
        <v>0</v>
      </c>
      <c r="T252" s="117">
        <v>0</v>
      </c>
      <c r="U252" s="117">
        <v>0</v>
      </c>
      <c r="V252" s="117">
        <v>0</v>
      </c>
      <c r="W252" s="117">
        <v>0</v>
      </c>
      <c r="X252" s="117">
        <v>0</v>
      </c>
      <c r="Y252" s="117">
        <v>0</v>
      </c>
      <c r="Z252" s="117">
        <v>0</v>
      </c>
      <c r="AA252" s="117">
        <v>0</v>
      </c>
      <c r="AB252" s="117">
        <v>0</v>
      </c>
      <c r="AC252" s="117">
        <v>0</v>
      </c>
      <c r="AD252" s="117">
        <v>0</v>
      </c>
      <c r="AE252" s="117">
        <v>0</v>
      </c>
      <c r="AF252" s="117">
        <v>0</v>
      </c>
      <c r="AG252" s="117">
        <v>0</v>
      </c>
      <c r="AH252" s="117">
        <v>0</v>
      </c>
      <c r="AI252" s="117">
        <v>0</v>
      </c>
      <c r="AJ252" s="117">
        <v>0</v>
      </c>
      <c r="AK252" s="117">
        <v>0</v>
      </c>
      <c r="AL252" s="117">
        <v>0</v>
      </c>
      <c r="AM252" s="117">
        <v>0</v>
      </c>
      <c r="AN252" s="117">
        <v>0</v>
      </c>
      <c r="AO252" s="117">
        <v>0</v>
      </c>
      <c r="AP252" s="117">
        <v>0</v>
      </c>
      <c r="AQ252" s="117">
        <v>0</v>
      </c>
      <c r="AR252" s="117">
        <v>0</v>
      </c>
      <c r="AS252" s="117">
        <v>0</v>
      </c>
      <c r="AT252" s="117">
        <v>0</v>
      </c>
      <c r="AU252" s="117">
        <v>0</v>
      </c>
      <c r="AV252" s="117">
        <v>0</v>
      </c>
      <c r="AW252" s="117">
        <v>0</v>
      </c>
      <c r="AX252" s="117">
        <v>0</v>
      </c>
      <c r="AY252" s="117">
        <v>0</v>
      </c>
      <c r="AZ252" s="117">
        <f t="shared" si="151"/>
        <v>0</v>
      </c>
      <c r="BA252" s="117">
        <f t="shared" si="152"/>
        <v>0</v>
      </c>
      <c r="BB252" s="117">
        <f t="shared" si="153"/>
        <v>0</v>
      </c>
      <c r="BC252" s="117">
        <f t="shared" si="154"/>
        <v>0</v>
      </c>
      <c r="BD252" s="117">
        <f t="shared" si="155"/>
        <v>0</v>
      </c>
      <c r="BE252" s="117">
        <f t="shared" si="156"/>
        <v>0</v>
      </c>
      <c r="BF252" s="117">
        <f t="shared" si="157"/>
        <v>0</v>
      </c>
      <c r="BG252" s="111">
        <f t="shared" si="158"/>
        <v>0</v>
      </c>
    </row>
    <row r="253" spans="1:59">
      <c r="A253" s="149" t="s">
        <v>111</v>
      </c>
      <c r="B253" s="121" t="s">
        <v>498</v>
      </c>
      <c r="C253" s="120" t="s">
        <v>499</v>
      </c>
      <c r="D253" s="117">
        <v>0.25</v>
      </c>
      <c r="E253" s="117">
        <v>0</v>
      </c>
      <c r="F253" s="117">
        <v>0</v>
      </c>
      <c r="G253" s="117">
        <v>0</v>
      </c>
      <c r="H253" s="117">
        <v>0</v>
      </c>
      <c r="I253" s="117">
        <v>0</v>
      </c>
      <c r="J253" s="117">
        <v>0</v>
      </c>
      <c r="K253" s="117">
        <v>0</v>
      </c>
      <c r="L253" s="117">
        <v>0</v>
      </c>
      <c r="M253" s="117">
        <v>0</v>
      </c>
      <c r="N253" s="117">
        <v>0</v>
      </c>
      <c r="O253" s="117">
        <v>0</v>
      </c>
      <c r="P253" s="117">
        <v>0</v>
      </c>
      <c r="Q253" s="117">
        <v>0</v>
      </c>
      <c r="R253" s="117">
        <v>0</v>
      </c>
      <c r="S253" s="117">
        <v>0</v>
      </c>
      <c r="T253" s="117">
        <v>0</v>
      </c>
      <c r="U253" s="117">
        <v>0</v>
      </c>
      <c r="V253" s="117">
        <v>0</v>
      </c>
      <c r="W253" s="117">
        <v>0</v>
      </c>
      <c r="X253" s="117">
        <v>0</v>
      </c>
      <c r="Y253" s="117">
        <v>0</v>
      </c>
      <c r="Z253" s="117">
        <v>0</v>
      </c>
      <c r="AA253" s="117">
        <v>0</v>
      </c>
      <c r="AB253" s="117">
        <v>0</v>
      </c>
      <c r="AC253" s="117">
        <v>0</v>
      </c>
      <c r="AD253" s="117">
        <v>0</v>
      </c>
      <c r="AE253" s="117">
        <v>0</v>
      </c>
      <c r="AF253" s="117">
        <v>0</v>
      </c>
      <c r="AG253" s="117">
        <v>0</v>
      </c>
      <c r="AH253" s="117">
        <v>0</v>
      </c>
      <c r="AI253" s="117">
        <v>0</v>
      </c>
      <c r="AJ253" s="117">
        <v>0</v>
      </c>
      <c r="AK253" s="117">
        <v>0</v>
      </c>
      <c r="AL253" s="117">
        <v>0</v>
      </c>
      <c r="AM253" s="117">
        <v>0</v>
      </c>
      <c r="AN253" s="117">
        <v>0</v>
      </c>
      <c r="AO253" s="117">
        <v>0</v>
      </c>
      <c r="AP253" s="117">
        <v>0</v>
      </c>
      <c r="AQ253" s="117">
        <v>0</v>
      </c>
      <c r="AR253" s="117">
        <v>0</v>
      </c>
      <c r="AS253" s="117">
        <v>0</v>
      </c>
      <c r="AT253" s="117">
        <v>0</v>
      </c>
      <c r="AU253" s="117">
        <v>0</v>
      </c>
      <c r="AV253" s="117">
        <v>0</v>
      </c>
      <c r="AW253" s="117">
        <v>0</v>
      </c>
      <c r="AX253" s="117">
        <v>0</v>
      </c>
      <c r="AY253" s="117">
        <v>0</v>
      </c>
      <c r="AZ253" s="117">
        <f t="shared" ref="AZ253:AZ279" si="159">L253+T253+AB253+AJ253+AR253</f>
        <v>0</v>
      </c>
      <c r="BA253" s="117">
        <f t="shared" ref="BA253:BA279" si="160">M253+U253+AC253+AK253+AS253</f>
        <v>0</v>
      </c>
      <c r="BB253" s="117">
        <f t="shared" ref="BB253:BB279" si="161">N253+V253+AD253+AL253+AT253</f>
        <v>0</v>
      </c>
      <c r="BC253" s="117">
        <f t="shared" ref="BC253:BC279" si="162">O253+W253+AE253+AM253+AU253</f>
        <v>0</v>
      </c>
      <c r="BD253" s="117">
        <f t="shared" ref="BD253:BD279" si="163">P253+X253+AF253+AN253+AV253</f>
        <v>0</v>
      </c>
      <c r="BE253" s="117">
        <f t="shared" ref="BE253:BE279" si="164">Q253+Y253+AG253+AO253+AW253</f>
        <v>0</v>
      </c>
      <c r="BF253" s="117">
        <f t="shared" ref="BF253:BF279" si="165">R253+Z253+AH253+AP253+AX253</f>
        <v>0</v>
      </c>
      <c r="BG253" s="111">
        <f t="shared" ref="BG253:BG279" si="166">S253+AA253+AI253+AQ253+AY253</f>
        <v>0</v>
      </c>
    </row>
    <row r="254" spans="1:59">
      <c r="A254" s="149" t="s">
        <v>111</v>
      </c>
      <c r="B254" s="121" t="s">
        <v>500</v>
      </c>
      <c r="C254" s="120" t="s">
        <v>501</v>
      </c>
      <c r="D254" s="117">
        <v>0.4</v>
      </c>
      <c r="E254" s="117">
        <v>0</v>
      </c>
      <c r="F254" s="117">
        <v>0</v>
      </c>
      <c r="G254" s="117">
        <v>0</v>
      </c>
      <c r="H254" s="117">
        <v>0</v>
      </c>
      <c r="I254" s="117">
        <v>0</v>
      </c>
      <c r="J254" s="117">
        <v>0</v>
      </c>
      <c r="K254" s="117">
        <v>0</v>
      </c>
      <c r="L254" s="117">
        <v>0</v>
      </c>
      <c r="M254" s="117">
        <v>0</v>
      </c>
      <c r="N254" s="117">
        <v>0</v>
      </c>
      <c r="O254" s="117">
        <v>0</v>
      </c>
      <c r="P254" s="117">
        <v>0</v>
      </c>
      <c r="Q254" s="117">
        <v>0</v>
      </c>
      <c r="R254" s="117">
        <v>0</v>
      </c>
      <c r="S254" s="117">
        <v>0</v>
      </c>
      <c r="T254" s="117">
        <v>0</v>
      </c>
      <c r="U254" s="117">
        <v>0</v>
      </c>
      <c r="V254" s="117">
        <v>0</v>
      </c>
      <c r="W254" s="117">
        <v>0</v>
      </c>
      <c r="X254" s="117">
        <v>0</v>
      </c>
      <c r="Y254" s="117">
        <v>0</v>
      </c>
      <c r="Z254" s="117">
        <v>0</v>
      </c>
      <c r="AA254" s="117">
        <v>0</v>
      </c>
      <c r="AB254" s="117">
        <v>0</v>
      </c>
      <c r="AC254" s="117">
        <v>0</v>
      </c>
      <c r="AD254" s="117">
        <v>0</v>
      </c>
      <c r="AE254" s="117">
        <v>0</v>
      </c>
      <c r="AF254" s="117">
        <v>0</v>
      </c>
      <c r="AG254" s="117">
        <v>0</v>
      </c>
      <c r="AH254" s="117">
        <v>0</v>
      </c>
      <c r="AI254" s="117">
        <v>0</v>
      </c>
      <c r="AJ254" s="117">
        <v>0</v>
      </c>
      <c r="AK254" s="117">
        <v>0</v>
      </c>
      <c r="AL254" s="117">
        <v>0</v>
      </c>
      <c r="AM254" s="117">
        <v>0</v>
      </c>
      <c r="AN254" s="117">
        <v>0</v>
      </c>
      <c r="AO254" s="117">
        <v>0</v>
      </c>
      <c r="AP254" s="117">
        <v>0</v>
      </c>
      <c r="AQ254" s="117">
        <v>0</v>
      </c>
      <c r="AR254" s="117">
        <v>0</v>
      </c>
      <c r="AS254" s="117">
        <v>0</v>
      </c>
      <c r="AT254" s="117">
        <v>0</v>
      </c>
      <c r="AU254" s="117">
        <v>0</v>
      </c>
      <c r="AV254" s="117">
        <v>0</v>
      </c>
      <c r="AW254" s="117">
        <v>0</v>
      </c>
      <c r="AX254" s="117">
        <v>0</v>
      </c>
      <c r="AY254" s="117">
        <v>0</v>
      </c>
      <c r="AZ254" s="117">
        <f t="shared" si="159"/>
        <v>0</v>
      </c>
      <c r="BA254" s="117">
        <f t="shared" si="160"/>
        <v>0</v>
      </c>
      <c r="BB254" s="117">
        <f t="shared" si="161"/>
        <v>0</v>
      </c>
      <c r="BC254" s="117">
        <f t="shared" si="162"/>
        <v>0</v>
      </c>
      <c r="BD254" s="117">
        <f t="shared" si="163"/>
        <v>0</v>
      </c>
      <c r="BE254" s="117">
        <f t="shared" si="164"/>
        <v>0</v>
      </c>
      <c r="BF254" s="117">
        <f t="shared" si="165"/>
        <v>0</v>
      </c>
      <c r="BG254" s="111">
        <f t="shared" si="166"/>
        <v>0</v>
      </c>
    </row>
    <row r="255" spans="1:59">
      <c r="A255" s="149" t="s">
        <v>111</v>
      </c>
      <c r="B255" s="121" t="s">
        <v>502</v>
      </c>
      <c r="C255" s="120" t="s">
        <v>503</v>
      </c>
      <c r="D255" s="117">
        <v>0.4</v>
      </c>
      <c r="E255" s="117">
        <v>0</v>
      </c>
      <c r="F255" s="117">
        <v>0</v>
      </c>
      <c r="G255" s="117">
        <v>0</v>
      </c>
      <c r="H255" s="117">
        <v>0</v>
      </c>
      <c r="I255" s="117">
        <v>0</v>
      </c>
      <c r="J255" s="117">
        <v>0</v>
      </c>
      <c r="K255" s="117">
        <v>0</v>
      </c>
      <c r="L255" s="117">
        <v>0</v>
      </c>
      <c r="M255" s="117">
        <v>0</v>
      </c>
      <c r="N255" s="117">
        <v>0</v>
      </c>
      <c r="O255" s="117">
        <v>0</v>
      </c>
      <c r="P255" s="117">
        <v>0</v>
      </c>
      <c r="Q255" s="117">
        <v>0</v>
      </c>
      <c r="R255" s="117">
        <v>0</v>
      </c>
      <c r="S255" s="117">
        <v>0</v>
      </c>
      <c r="T255" s="117">
        <v>0</v>
      </c>
      <c r="U255" s="117">
        <v>0</v>
      </c>
      <c r="V255" s="117">
        <v>0</v>
      </c>
      <c r="W255" s="117">
        <v>0</v>
      </c>
      <c r="X255" s="117">
        <v>0</v>
      </c>
      <c r="Y255" s="117">
        <v>0</v>
      </c>
      <c r="Z255" s="117">
        <v>0</v>
      </c>
      <c r="AA255" s="117">
        <v>0</v>
      </c>
      <c r="AB255" s="117">
        <v>0</v>
      </c>
      <c r="AC255" s="117">
        <v>0</v>
      </c>
      <c r="AD255" s="117">
        <v>0</v>
      </c>
      <c r="AE255" s="117">
        <v>0</v>
      </c>
      <c r="AF255" s="117">
        <v>0</v>
      </c>
      <c r="AG255" s="117">
        <v>0</v>
      </c>
      <c r="AH255" s="117">
        <v>0</v>
      </c>
      <c r="AI255" s="117">
        <v>0</v>
      </c>
      <c r="AJ255" s="117">
        <v>0</v>
      </c>
      <c r="AK255" s="117">
        <v>0</v>
      </c>
      <c r="AL255" s="117">
        <v>0</v>
      </c>
      <c r="AM255" s="117">
        <v>0</v>
      </c>
      <c r="AN255" s="117">
        <v>0</v>
      </c>
      <c r="AO255" s="117">
        <v>0</v>
      </c>
      <c r="AP255" s="117">
        <v>0</v>
      </c>
      <c r="AQ255" s="117">
        <v>0</v>
      </c>
      <c r="AR255" s="117">
        <v>0</v>
      </c>
      <c r="AS255" s="117">
        <v>0</v>
      </c>
      <c r="AT255" s="117">
        <v>0</v>
      </c>
      <c r="AU255" s="117">
        <v>0</v>
      </c>
      <c r="AV255" s="117">
        <v>0</v>
      </c>
      <c r="AW255" s="117">
        <v>0</v>
      </c>
      <c r="AX255" s="117">
        <v>0</v>
      </c>
      <c r="AY255" s="117">
        <v>0</v>
      </c>
      <c r="AZ255" s="117">
        <f t="shared" si="159"/>
        <v>0</v>
      </c>
      <c r="BA255" s="117">
        <f t="shared" si="160"/>
        <v>0</v>
      </c>
      <c r="BB255" s="117">
        <f t="shared" si="161"/>
        <v>0</v>
      </c>
      <c r="BC255" s="117">
        <f t="shared" si="162"/>
        <v>0</v>
      </c>
      <c r="BD255" s="117">
        <f t="shared" si="163"/>
        <v>0</v>
      </c>
      <c r="BE255" s="117">
        <f t="shared" si="164"/>
        <v>0</v>
      </c>
      <c r="BF255" s="117">
        <f t="shared" si="165"/>
        <v>0</v>
      </c>
      <c r="BG255" s="111">
        <f t="shared" si="166"/>
        <v>0</v>
      </c>
    </row>
    <row r="256" spans="1:59">
      <c r="A256" s="149" t="s">
        <v>111</v>
      </c>
      <c r="B256" s="121" t="s">
        <v>504</v>
      </c>
      <c r="C256" s="120" t="s">
        <v>505</v>
      </c>
      <c r="D256" s="117">
        <v>0.4</v>
      </c>
      <c r="E256" s="117">
        <v>0</v>
      </c>
      <c r="F256" s="117">
        <v>0</v>
      </c>
      <c r="G256" s="117">
        <v>0</v>
      </c>
      <c r="H256" s="117">
        <v>0</v>
      </c>
      <c r="I256" s="117">
        <v>0</v>
      </c>
      <c r="J256" s="117">
        <v>0</v>
      </c>
      <c r="K256" s="117">
        <v>0</v>
      </c>
      <c r="L256" s="117">
        <v>0</v>
      </c>
      <c r="M256" s="117">
        <v>0</v>
      </c>
      <c r="N256" s="117">
        <v>0</v>
      </c>
      <c r="O256" s="117">
        <v>0</v>
      </c>
      <c r="P256" s="117">
        <v>0</v>
      </c>
      <c r="Q256" s="117">
        <v>0</v>
      </c>
      <c r="R256" s="117">
        <v>0</v>
      </c>
      <c r="S256" s="117">
        <v>0</v>
      </c>
      <c r="T256" s="117">
        <v>0</v>
      </c>
      <c r="U256" s="117">
        <v>0</v>
      </c>
      <c r="V256" s="117">
        <v>0</v>
      </c>
      <c r="W256" s="117">
        <v>0</v>
      </c>
      <c r="X256" s="117">
        <v>0</v>
      </c>
      <c r="Y256" s="117">
        <v>0</v>
      </c>
      <c r="Z256" s="117">
        <v>0</v>
      </c>
      <c r="AA256" s="117">
        <v>0</v>
      </c>
      <c r="AB256" s="117">
        <v>0</v>
      </c>
      <c r="AC256" s="117">
        <v>0</v>
      </c>
      <c r="AD256" s="117">
        <v>0</v>
      </c>
      <c r="AE256" s="117">
        <v>0</v>
      </c>
      <c r="AF256" s="117">
        <v>0</v>
      </c>
      <c r="AG256" s="117">
        <v>0</v>
      </c>
      <c r="AH256" s="117">
        <v>0</v>
      </c>
      <c r="AI256" s="117">
        <v>0</v>
      </c>
      <c r="AJ256" s="117">
        <v>0</v>
      </c>
      <c r="AK256" s="117">
        <v>0</v>
      </c>
      <c r="AL256" s="117">
        <v>0</v>
      </c>
      <c r="AM256" s="117">
        <v>0</v>
      </c>
      <c r="AN256" s="117">
        <v>0</v>
      </c>
      <c r="AO256" s="117">
        <v>0</v>
      </c>
      <c r="AP256" s="117">
        <v>0</v>
      </c>
      <c r="AQ256" s="117">
        <v>0</v>
      </c>
      <c r="AR256" s="117">
        <v>0</v>
      </c>
      <c r="AS256" s="117">
        <v>0</v>
      </c>
      <c r="AT256" s="117">
        <v>0</v>
      </c>
      <c r="AU256" s="117">
        <v>0</v>
      </c>
      <c r="AV256" s="117">
        <v>0</v>
      </c>
      <c r="AW256" s="117">
        <v>0</v>
      </c>
      <c r="AX256" s="117">
        <v>0</v>
      </c>
      <c r="AY256" s="117">
        <v>0</v>
      </c>
      <c r="AZ256" s="117">
        <f t="shared" si="159"/>
        <v>0</v>
      </c>
      <c r="BA256" s="117">
        <f t="shared" si="160"/>
        <v>0</v>
      </c>
      <c r="BB256" s="117">
        <f t="shared" si="161"/>
        <v>0</v>
      </c>
      <c r="BC256" s="117">
        <f t="shared" si="162"/>
        <v>0</v>
      </c>
      <c r="BD256" s="117">
        <f t="shared" si="163"/>
        <v>0</v>
      </c>
      <c r="BE256" s="117">
        <f t="shared" si="164"/>
        <v>0</v>
      </c>
      <c r="BF256" s="117">
        <f t="shared" si="165"/>
        <v>0</v>
      </c>
      <c r="BG256" s="111">
        <f t="shared" si="166"/>
        <v>0</v>
      </c>
    </row>
    <row r="257" spans="1:59">
      <c r="A257" s="149" t="s">
        <v>111</v>
      </c>
      <c r="B257" s="121" t="s">
        <v>506</v>
      </c>
      <c r="C257" s="120" t="s">
        <v>507</v>
      </c>
      <c r="D257" s="117">
        <v>0.1</v>
      </c>
      <c r="E257" s="117">
        <v>0</v>
      </c>
      <c r="F257" s="117">
        <v>0</v>
      </c>
      <c r="G257" s="117">
        <v>0</v>
      </c>
      <c r="H257" s="117">
        <v>0</v>
      </c>
      <c r="I257" s="117">
        <v>0</v>
      </c>
      <c r="J257" s="117">
        <v>0</v>
      </c>
      <c r="K257" s="117">
        <v>0</v>
      </c>
      <c r="L257" s="117">
        <v>0</v>
      </c>
      <c r="M257" s="117">
        <v>0</v>
      </c>
      <c r="N257" s="117">
        <v>0</v>
      </c>
      <c r="O257" s="117">
        <v>0</v>
      </c>
      <c r="P257" s="117">
        <v>0</v>
      </c>
      <c r="Q257" s="117">
        <v>0</v>
      </c>
      <c r="R257" s="117">
        <v>0</v>
      </c>
      <c r="S257" s="117">
        <v>0</v>
      </c>
      <c r="T257" s="117">
        <v>0</v>
      </c>
      <c r="U257" s="117">
        <v>0</v>
      </c>
      <c r="V257" s="117">
        <v>0</v>
      </c>
      <c r="W257" s="117">
        <v>0</v>
      </c>
      <c r="X257" s="117">
        <v>0</v>
      </c>
      <c r="Y257" s="117">
        <v>0</v>
      </c>
      <c r="Z257" s="117">
        <v>0</v>
      </c>
      <c r="AA257" s="117">
        <v>0</v>
      </c>
      <c r="AB257" s="117">
        <v>0</v>
      </c>
      <c r="AC257" s="117">
        <v>0</v>
      </c>
      <c r="AD257" s="117">
        <v>0</v>
      </c>
      <c r="AE257" s="117">
        <v>0</v>
      </c>
      <c r="AF257" s="117">
        <v>0</v>
      </c>
      <c r="AG257" s="117">
        <v>0</v>
      </c>
      <c r="AH257" s="117">
        <v>0</v>
      </c>
      <c r="AI257" s="117">
        <v>0</v>
      </c>
      <c r="AJ257" s="117">
        <v>0</v>
      </c>
      <c r="AK257" s="117">
        <v>0</v>
      </c>
      <c r="AL257" s="117">
        <v>0</v>
      </c>
      <c r="AM257" s="117">
        <v>0</v>
      </c>
      <c r="AN257" s="117">
        <v>0</v>
      </c>
      <c r="AO257" s="117">
        <v>0</v>
      </c>
      <c r="AP257" s="117">
        <v>0</v>
      </c>
      <c r="AQ257" s="117">
        <v>0</v>
      </c>
      <c r="AR257" s="117">
        <v>0</v>
      </c>
      <c r="AS257" s="117">
        <v>0</v>
      </c>
      <c r="AT257" s="117">
        <v>0</v>
      </c>
      <c r="AU257" s="117">
        <v>0</v>
      </c>
      <c r="AV257" s="117">
        <v>0</v>
      </c>
      <c r="AW257" s="117">
        <v>0</v>
      </c>
      <c r="AX257" s="117">
        <v>0</v>
      </c>
      <c r="AY257" s="117">
        <v>0</v>
      </c>
      <c r="AZ257" s="117">
        <f t="shared" si="159"/>
        <v>0</v>
      </c>
      <c r="BA257" s="117">
        <f t="shared" si="160"/>
        <v>0</v>
      </c>
      <c r="BB257" s="117">
        <f t="shared" si="161"/>
        <v>0</v>
      </c>
      <c r="BC257" s="117">
        <f t="shared" si="162"/>
        <v>0</v>
      </c>
      <c r="BD257" s="117">
        <f t="shared" si="163"/>
        <v>0</v>
      </c>
      <c r="BE257" s="117">
        <f t="shared" si="164"/>
        <v>0</v>
      </c>
      <c r="BF257" s="117">
        <f t="shared" si="165"/>
        <v>0</v>
      </c>
      <c r="BG257" s="111">
        <f t="shared" si="166"/>
        <v>0</v>
      </c>
    </row>
    <row r="258" spans="1:59">
      <c r="A258" s="149" t="s">
        <v>111</v>
      </c>
      <c r="B258" s="121" t="s">
        <v>508</v>
      </c>
      <c r="C258" s="120" t="s">
        <v>509</v>
      </c>
      <c r="D258" s="117">
        <v>0.16</v>
      </c>
      <c r="E258" s="117">
        <v>0</v>
      </c>
      <c r="F258" s="117">
        <v>0</v>
      </c>
      <c r="G258" s="117">
        <v>0</v>
      </c>
      <c r="H258" s="117">
        <v>0</v>
      </c>
      <c r="I258" s="117">
        <v>0</v>
      </c>
      <c r="J258" s="117">
        <v>0</v>
      </c>
      <c r="K258" s="117">
        <v>0</v>
      </c>
      <c r="L258" s="117">
        <v>0</v>
      </c>
      <c r="M258" s="117">
        <v>0</v>
      </c>
      <c r="N258" s="117">
        <v>0</v>
      </c>
      <c r="O258" s="117">
        <v>0</v>
      </c>
      <c r="P258" s="117">
        <v>0</v>
      </c>
      <c r="Q258" s="117">
        <v>0</v>
      </c>
      <c r="R258" s="117">
        <v>0</v>
      </c>
      <c r="S258" s="117">
        <v>0</v>
      </c>
      <c r="T258" s="117">
        <v>0</v>
      </c>
      <c r="U258" s="117">
        <v>0</v>
      </c>
      <c r="V258" s="117">
        <v>0</v>
      </c>
      <c r="W258" s="117">
        <v>0</v>
      </c>
      <c r="X258" s="117">
        <v>0</v>
      </c>
      <c r="Y258" s="117">
        <v>0</v>
      </c>
      <c r="Z258" s="117">
        <v>0</v>
      </c>
      <c r="AA258" s="117">
        <v>0</v>
      </c>
      <c r="AB258" s="117">
        <v>0</v>
      </c>
      <c r="AC258" s="117">
        <v>0</v>
      </c>
      <c r="AD258" s="117">
        <v>0</v>
      </c>
      <c r="AE258" s="117">
        <v>0</v>
      </c>
      <c r="AF258" s="117">
        <v>0</v>
      </c>
      <c r="AG258" s="117">
        <v>0</v>
      </c>
      <c r="AH258" s="117">
        <v>0</v>
      </c>
      <c r="AI258" s="117">
        <v>0</v>
      </c>
      <c r="AJ258" s="117">
        <v>0</v>
      </c>
      <c r="AK258" s="117">
        <v>0</v>
      </c>
      <c r="AL258" s="117">
        <v>0</v>
      </c>
      <c r="AM258" s="117">
        <v>0</v>
      </c>
      <c r="AN258" s="117">
        <v>0</v>
      </c>
      <c r="AO258" s="117">
        <v>0</v>
      </c>
      <c r="AP258" s="117">
        <v>0</v>
      </c>
      <c r="AQ258" s="117">
        <v>0</v>
      </c>
      <c r="AR258" s="117">
        <v>0</v>
      </c>
      <c r="AS258" s="117">
        <v>0</v>
      </c>
      <c r="AT258" s="117">
        <v>0</v>
      </c>
      <c r="AU258" s="117">
        <v>0</v>
      </c>
      <c r="AV258" s="117">
        <v>0</v>
      </c>
      <c r="AW258" s="117">
        <v>0</v>
      </c>
      <c r="AX258" s="117">
        <v>0</v>
      </c>
      <c r="AY258" s="117">
        <v>0</v>
      </c>
      <c r="AZ258" s="117">
        <f t="shared" si="159"/>
        <v>0</v>
      </c>
      <c r="BA258" s="117">
        <f t="shared" si="160"/>
        <v>0</v>
      </c>
      <c r="BB258" s="117">
        <f t="shared" si="161"/>
        <v>0</v>
      </c>
      <c r="BC258" s="117">
        <f t="shared" si="162"/>
        <v>0</v>
      </c>
      <c r="BD258" s="117">
        <f t="shared" si="163"/>
        <v>0</v>
      </c>
      <c r="BE258" s="117">
        <f t="shared" si="164"/>
        <v>0</v>
      </c>
      <c r="BF258" s="117">
        <f t="shared" si="165"/>
        <v>0</v>
      </c>
      <c r="BG258" s="111">
        <f t="shared" si="166"/>
        <v>0</v>
      </c>
    </row>
    <row r="259" spans="1:59">
      <c r="A259" s="149" t="s">
        <v>111</v>
      </c>
      <c r="B259" s="121" t="s">
        <v>510</v>
      </c>
      <c r="C259" s="120" t="s">
        <v>511</v>
      </c>
      <c r="D259" s="117">
        <v>0.16</v>
      </c>
      <c r="E259" s="117">
        <v>0</v>
      </c>
      <c r="F259" s="117">
        <v>0</v>
      </c>
      <c r="G259" s="117">
        <v>0</v>
      </c>
      <c r="H259" s="117">
        <v>0</v>
      </c>
      <c r="I259" s="117">
        <v>0</v>
      </c>
      <c r="J259" s="117">
        <v>0</v>
      </c>
      <c r="K259" s="117">
        <v>0</v>
      </c>
      <c r="L259" s="117">
        <v>0</v>
      </c>
      <c r="M259" s="117">
        <v>0</v>
      </c>
      <c r="N259" s="117">
        <v>0</v>
      </c>
      <c r="O259" s="117">
        <v>0</v>
      </c>
      <c r="P259" s="117">
        <v>0</v>
      </c>
      <c r="Q259" s="117">
        <v>0</v>
      </c>
      <c r="R259" s="117">
        <v>0</v>
      </c>
      <c r="S259" s="117">
        <v>0</v>
      </c>
      <c r="T259" s="117">
        <v>0</v>
      </c>
      <c r="U259" s="117">
        <v>0</v>
      </c>
      <c r="V259" s="117">
        <v>0</v>
      </c>
      <c r="W259" s="117">
        <v>0</v>
      </c>
      <c r="X259" s="117">
        <v>0</v>
      </c>
      <c r="Y259" s="117">
        <v>0</v>
      </c>
      <c r="Z259" s="117">
        <v>0</v>
      </c>
      <c r="AA259" s="117">
        <v>0</v>
      </c>
      <c r="AB259" s="117">
        <v>0</v>
      </c>
      <c r="AC259" s="117">
        <v>0</v>
      </c>
      <c r="AD259" s="117">
        <v>0</v>
      </c>
      <c r="AE259" s="117">
        <v>0</v>
      </c>
      <c r="AF259" s="117">
        <v>0</v>
      </c>
      <c r="AG259" s="117">
        <v>0</v>
      </c>
      <c r="AH259" s="117">
        <v>0</v>
      </c>
      <c r="AI259" s="117">
        <v>0</v>
      </c>
      <c r="AJ259" s="117">
        <v>0</v>
      </c>
      <c r="AK259" s="117">
        <v>0</v>
      </c>
      <c r="AL259" s="117">
        <v>0</v>
      </c>
      <c r="AM259" s="117">
        <v>0</v>
      </c>
      <c r="AN259" s="117">
        <v>0</v>
      </c>
      <c r="AO259" s="117">
        <v>0</v>
      </c>
      <c r="AP259" s="117">
        <v>0</v>
      </c>
      <c r="AQ259" s="117">
        <v>0</v>
      </c>
      <c r="AR259" s="117">
        <v>0</v>
      </c>
      <c r="AS259" s="117">
        <v>0</v>
      </c>
      <c r="AT259" s="117">
        <v>0</v>
      </c>
      <c r="AU259" s="117">
        <v>0</v>
      </c>
      <c r="AV259" s="117">
        <v>0</v>
      </c>
      <c r="AW259" s="117">
        <v>0</v>
      </c>
      <c r="AX259" s="117">
        <v>0</v>
      </c>
      <c r="AY259" s="117">
        <v>0</v>
      </c>
      <c r="AZ259" s="117">
        <f t="shared" si="159"/>
        <v>0</v>
      </c>
      <c r="BA259" s="117">
        <f t="shared" si="160"/>
        <v>0</v>
      </c>
      <c r="BB259" s="117">
        <f t="shared" si="161"/>
        <v>0</v>
      </c>
      <c r="BC259" s="117">
        <f t="shared" si="162"/>
        <v>0</v>
      </c>
      <c r="BD259" s="117">
        <f t="shared" si="163"/>
        <v>0</v>
      </c>
      <c r="BE259" s="117">
        <f t="shared" si="164"/>
        <v>0</v>
      </c>
      <c r="BF259" s="117">
        <f t="shared" si="165"/>
        <v>0</v>
      </c>
      <c r="BG259" s="111">
        <f t="shared" si="166"/>
        <v>0</v>
      </c>
    </row>
    <row r="260" spans="1:59">
      <c r="A260" s="149" t="s">
        <v>111</v>
      </c>
      <c r="B260" s="121" t="s">
        <v>512</v>
      </c>
      <c r="C260" s="120" t="s">
        <v>513</v>
      </c>
      <c r="D260" s="117">
        <v>0.16</v>
      </c>
      <c r="E260" s="117">
        <v>0</v>
      </c>
      <c r="F260" s="117">
        <v>0</v>
      </c>
      <c r="G260" s="117">
        <v>0</v>
      </c>
      <c r="H260" s="117">
        <v>0</v>
      </c>
      <c r="I260" s="117">
        <v>0</v>
      </c>
      <c r="J260" s="117">
        <v>0</v>
      </c>
      <c r="K260" s="117">
        <v>0</v>
      </c>
      <c r="L260" s="117">
        <v>0</v>
      </c>
      <c r="M260" s="117">
        <v>0</v>
      </c>
      <c r="N260" s="117">
        <v>0</v>
      </c>
      <c r="O260" s="117">
        <v>0</v>
      </c>
      <c r="P260" s="117">
        <v>0</v>
      </c>
      <c r="Q260" s="117">
        <v>0</v>
      </c>
      <c r="R260" s="117">
        <v>0</v>
      </c>
      <c r="S260" s="117">
        <v>0</v>
      </c>
      <c r="T260" s="117">
        <v>0</v>
      </c>
      <c r="U260" s="117">
        <v>0</v>
      </c>
      <c r="V260" s="117">
        <v>0</v>
      </c>
      <c r="W260" s="117">
        <v>0</v>
      </c>
      <c r="X260" s="117">
        <v>0</v>
      </c>
      <c r="Y260" s="117">
        <v>0</v>
      </c>
      <c r="Z260" s="117">
        <v>0</v>
      </c>
      <c r="AA260" s="117">
        <v>0</v>
      </c>
      <c r="AB260" s="117">
        <v>0</v>
      </c>
      <c r="AC260" s="117">
        <v>0</v>
      </c>
      <c r="AD260" s="117">
        <v>0</v>
      </c>
      <c r="AE260" s="117">
        <v>0</v>
      </c>
      <c r="AF260" s="117">
        <v>0</v>
      </c>
      <c r="AG260" s="117">
        <v>0</v>
      </c>
      <c r="AH260" s="117">
        <v>0</v>
      </c>
      <c r="AI260" s="117">
        <v>0</v>
      </c>
      <c r="AJ260" s="117">
        <v>0</v>
      </c>
      <c r="AK260" s="117">
        <v>0</v>
      </c>
      <c r="AL260" s="117">
        <v>0</v>
      </c>
      <c r="AM260" s="117">
        <v>0</v>
      </c>
      <c r="AN260" s="117">
        <v>0</v>
      </c>
      <c r="AO260" s="117">
        <v>0</v>
      </c>
      <c r="AP260" s="117">
        <v>0</v>
      </c>
      <c r="AQ260" s="117">
        <v>0</v>
      </c>
      <c r="AR260" s="117">
        <v>0</v>
      </c>
      <c r="AS260" s="117">
        <v>0</v>
      </c>
      <c r="AT260" s="117">
        <v>0</v>
      </c>
      <c r="AU260" s="117">
        <v>0</v>
      </c>
      <c r="AV260" s="117">
        <v>0</v>
      </c>
      <c r="AW260" s="117">
        <v>0</v>
      </c>
      <c r="AX260" s="117">
        <v>0</v>
      </c>
      <c r="AY260" s="117">
        <v>0</v>
      </c>
      <c r="AZ260" s="117">
        <f t="shared" si="159"/>
        <v>0</v>
      </c>
      <c r="BA260" s="117">
        <f t="shared" si="160"/>
        <v>0</v>
      </c>
      <c r="BB260" s="117">
        <f t="shared" si="161"/>
        <v>0</v>
      </c>
      <c r="BC260" s="117">
        <f t="shared" si="162"/>
        <v>0</v>
      </c>
      <c r="BD260" s="117">
        <f t="shared" si="163"/>
        <v>0</v>
      </c>
      <c r="BE260" s="117">
        <f t="shared" si="164"/>
        <v>0</v>
      </c>
      <c r="BF260" s="117">
        <f t="shared" si="165"/>
        <v>0</v>
      </c>
      <c r="BG260" s="111">
        <f t="shared" si="166"/>
        <v>0</v>
      </c>
    </row>
    <row r="261" spans="1:59">
      <c r="A261" s="149" t="s">
        <v>111</v>
      </c>
      <c r="B261" s="121" t="s">
        <v>514</v>
      </c>
      <c r="C261" s="120" t="s">
        <v>515</v>
      </c>
      <c r="D261" s="117">
        <v>0.16</v>
      </c>
      <c r="E261" s="117">
        <v>0</v>
      </c>
      <c r="F261" s="117">
        <v>0</v>
      </c>
      <c r="G261" s="117">
        <v>0</v>
      </c>
      <c r="H261" s="117">
        <v>0</v>
      </c>
      <c r="I261" s="117">
        <v>0</v>
      </c>
      <c r="J261" s="117">
        <v>0</v>
      </c>
      <c r="K261" s="117">
        <v>0</v>
      </c>
      <c r="L261" s="117">
        <v>0</v>
      </c>
      <c r="M261" s="117">
        <v>0</v>
      </c>
      <c r="N261" s="117">
        <v>0</v>
      </c>
      <c r="O261" s="117">
        <v>0</v>
      </c>
      <c r="P261" s="117">
        <v>0</v>
      </c>
      <c r="Q261" s="117">
        <v>0</v>
      </c>
      <c r="R261" s="117">
        <v>0</v>
      </c>
      <c r="S261" s="117">
        <v>0</v>
      </c>
      <c r="T261" s="117">
        <v>0</v>
      </c>
      <c r="U261" s="117">
        <v>0</v>
      </c>
      <c r="V261" s="117">
        <v>0</v>
      </c>
      <c r="W261" s="117">
        <v>0</v>
      </c>
      <c r="X261" s="117">
        <v>0</v>
      </c>
      <c r="Y261" s="117">
        <v>0</v>
      </c>
      <c r="Z261" s="117">
        <v>0</v>
      </c>
      <c r="AA261" s="117">
        <v>0</v>
      </c>
      <c r="AB261" s="117">
        <v>0</v>
      </c>
      <c r="AC261" s="117">
        <v>0</v>
      </c>
      <c r="AD261" s="117">
        <v>0</v>
      </c>
      <c r="AE261" s="117">
        <v>0</v>
      </c>
      <c r="AF261" s="117">
        <v>0</v>
      </c>
      <c r="AG261" s="117">
        <v>0</v>
      </c>
      <c r="AH261" s="117">
        <v>0</v>
      </c>
      <c r="AI261" s="117">
        <v>0</v>
      </c>
      <c r="AJ261" s="117">
        <v>0</v>
      </c>
      <c r="AK261" s="117">
        <v>0</v>
      </c>
      <c r="AL261" s="117">
        <v>0</v>
      </c>
      <c r="AM261" s="117">
        <v>0</v>
      </c>
      <c r="AN261" s="117">
        <v>0</v>
      </c>
      <c r="AO261" s="117">
        <v>0</v>
      </c>
      <c r="AP261" s="117">
        <v>0</v>
      </c>
      <c r="AQ261" s="117">
        <v>0</v>
      </c>
      <c r="AR261" s="117">
        <v>0</v>
      </c>
      <c r="AS261" s="117">
        <v>0</v>
      </c>
      <c r="AT261" s="117">
        <v>0</v>
      </c>
      <c r="AU261" s="117">
        <v>0</v>
      </c>
      <c r="AV261" s="117">
        <v>0</v>
      </c>
      <c r="AW261" s="117">
        <v>0</v>
      </c>
      <c r="AX261" s="117">
        <v>0</v>
      </c>
      <c r="AY261" s="117">
        <v>0</v>
      </c>
      <c r="AZ261" s="117">
        <f t="shared" si="159"/>
        <v>0</v>
      </c>
      <c r="BA261" s="117">
        <f t="shared" si="160"/>
        <v>0</v>
      </c>
      <c r="BB261" s="117">
        <f t="shared" si="161"/>
        <v>0</v>
      </c>
      <c r="BC261" s="117">
        <f t="shared" si="162"/>
        <v>0</v>
      </c>
      <c r="BD261" s="117">
        <f t="shared" si="163"/>
        <v>0</v>
      </c>
      <c r="BE261" s="117">
        <f t="shared" si="164"/>
        <v>0</v>
      </c>
      <c r="BF261" s="117">
        <f t="shared" si="165"/>
        <v>0</v>
      </c>
      <c r="BG261" s="111">
        <f t="shared" si="166"/>
        <v>0</v>
      </c>
    </row>
    <row r="262" spans="1:59">
      <c r="A262" s="149" t="s">
        <v>111</v>
      </c>
      <c r="B262" s="121" t="s">
        <v>516</v>
      </c>
      <c r="C262" s="120" t="s">
        <v>517</v>
      </c>
      <c r="D262" s="117">
        <v>0.1</v>
      </c>
      <c r="E262" s="117">
        <v>0</v>
      </c>
      <c r="F262" s="117">
        <v>0</v>
      </c>
      <c r="G262" s="117">
        <v>0</v>
      </c>
      <c r="H262" s="117">
        <v>0</v>
      </c>
      <c r="I262" s="117">
        <v>0</v>
      </c>
      <c r="J262" s="117">
        <v>0</v>
      </c>
      <c r="K262" s="117">
        <v>0</v>
      </c>
      <c r="L262" s="117">
        <v>0</v>
      </c>
      <c r="M262" s="117">
        <v>0</v>
      </c>
      <c r="N262" s="117">
        <v>0</v>
      </c>
      <c r="O262" s="117">
        <v>0</v>
      </c>
      <c r="P262" s="117">
        <v>0</v>
      </c>
      <c r="Q262" s="117">
        <v>0</v>
      </c>
      <c r="R262" s="117">
        <v>0</v>
      </c>
      <c r="S262" s="117">
        <v>0</v>
      </c>
      <c r="T262" s="117">
        <v>0</v>
      </c>
      <c r="U262" s="117">
        <v>0</v>
      </c>
      <c r="V262" s="117">
        <v>0</v>
      </c>
      <c r="W262" s="117">
        <v>0</v>
      </c>
      <c r="X262" s="117">
        <v>0</v>
      </c>
      <c r="Y262" s="117">
        <v>0</v>
      </c>
      <c r="Z262" s="117">
        <v>0</v>
      </c>
      <c r="AA262" s="117">
        <v>0</v>
      </c>
      <c r="AB262" s="117">
        <v>0</v>
      </c>
      <c r="AC262" s="117">
        <v>0</v>
      </c>
      <c r="AD262" s="117">
        <v>0</v>
      </c>
      <c r="AE262" s="117">
        <v>0</v>
      </c>
      <c r="AF262" s="117">
        <v>0</v>
      </c>
      <c r="AG262" s="117">
        <v>0</v>
      </c>
      <c r="AH262" s="117">
        <v>0</v>
      </c>
      <c r="AI262" s="117">
        <v>0</v>
      </c>
      <c r="AJ262" s="117">
        <v>0</v>
      </c>
      <c r="AK262" s="117">
        <v>0</v>
      </c>
      <c r="AL262" s="117">
        <v>0</v>
      </c>
      <c r="AM262" s="117">
        <v>0</v>
      </c>
      <c r="AN262" s="117">
        <v>0</v>
      </c>
      <c r="AO262" s="117">
        <v>0</v>
      </c>
      <c r="AP262" s="117">
        <v>0</v>
      </c>
      <c r="AQ262" s="117">
        <v>0</v>
      </c>
      <c r="AR262" s="117">
        <v>0</v>
      </c>
      <c r="AS262" s="117">
        <v>0</v>
      </c>
      <c r="AT262" s="117">
        <v>0</v>
      </c>
      <c r="AU262" s="117">
        <v>0</v>
      </c>
      <c r="AV262" s="117">
        <v>0</v>
      </c>
      <c r="AW262" s="117">
        <v>0</v>
      </c>
      <c r="AX262" s="117">
        <v>0</v>
      </c>
      <c r="AY262" s="117">
        <v>0</v>
      </c>
      <c r="AZ262" s="117">
        <f t="shared" si="159"/>
        <v>0</v>
      </c>
      <c r="BA262" s="117">
        <f t="shared" si="160"/>
        <v>0</v>
      </c>
      <c r="BB262" s="117">
        <f t="shared" si="161"/>
        <v>0</v>
      </c>
      <c r="BC262" s="117">
        <f t="shared" si="162"/>
        <v>0</v>
      </c>
      <c r="BD262" s="117">
        <f t="shared" si="163"/>
        <v>0</v>
      </c>
      <c r="BE262" s="117">
        <f t="shared" si="164"/>
        <v>0</v>
      </c>
      <c r="BF262" s="117">
        <f t="shared" si="165"/>
        <v>0</v>
      </c>
      <c r="BG262" s="111">
        <f t="shared" si="166"/>
        <v>0</v>
      </c>
    </row>
    <row r="263" spans="1:59" ht="31.5">
      <c r="A263" s="149" t="s">
        <v>111</v>
      </c>
      <c r="B263" s="121" t="s">
        <v>518</v>
      </c>
      <c r="C263" s="120" t="s">
        <v>519</v>
      </c>
      <c r="D263" s="117">
        <v>0.5</v>
      </c>
      <c r="E263" s="117">
        <v>0</v>
      </c>
      <c r="F263" s="117">
        <v>0</v>
      </c>
      <c r="G263" s="117">
        <v>0</v>
      </c>
      <c r="H263" s="117">
        <v>0</v>
      </c>
      <c r="I263" s="117">
        <v>0</v>
      </c>
      <c r="J263" s="117">
        <v>0</v>
      </c>
      <c r="K263" s="117">
        <v>0</v>
      </c>
      <c r="L263" s="117">
        <v>0</v>
      </c>
      <c r="M263" s="117">
        <v>0</v>
      </c>
      <c r="N263" s="117">
        <v>0</v>
      </c>
      <c r="O263" s="117">
        <v>0</v>
      </c>
      <c r="P263" s="117">
        <v>0</v>
      </c>
      <c r="Q263" s="117">
        <v>0</v>
      </c>
      <c r="R263" s="117">
        <v>0</v>
      </c>
      <c r="S263" s="117">
        <v>0</v>
      </c>
      <c r="T263" s="117">
        <v>0</v>
      </c>
      <c r="U263" s="117">
        <v>0</v>
      </c>
      <c r="V263" s="117">
        <v>0</v>
      </c>
      <c r="W263" s="117">
        <v>0</v>
      </c>
      <c r="X263" s="117">
        <v>0</v>
      </c>
      <c r="Y263" s="117">
        <v>0</v>
      </c>
      <c r="Z263" s="117">
        <v>0</v>
      </c>
      <c r="AA263" s="117">
        <v>0</v>
      </c>
      <c r="AB263" s="117">
        <v>0</v>
      </c>
      <c r="AC263" s="117">
        <v>0</v>
      </c>
      <c r="AD263" s="117">
        <v>0</v>
      </c>
      <c r="AE263" s="117">
        <v>0</v>
      </c>
      <c r="AF263" s="117">
        <v>0</v>
      </c>
      <c r="AG263" s="117">
        <v>0</v>
      </c>
      <c r="AH263" s="117">
        <v>0</v>
      </c>
      <c r="AI263" s="117">
        <v>0</v>
      </c>
      <c r="AJ263" s="117">
        <v>0</v>
      </c>
      <c r="AK263" s="117">
        <v>0</v>
      </c>
      <c r="AL263" s="117">
        <v>0</v>
      </c>
      <c r="AM263" s="117">
        <v>0</v>
      </c>
      <c r="AN263" s="117">
        <v>0</v>
      </c>
      <c r="AO263" s="117">
        <v>0</v>
      </c>
      <c r="AP263" s="117">
        <v>0</v>
      </c>
      <c r="AQ263" s="117">
        <v>0</v>
      </c>
      <c r="AR263" s="117">
        <v>0</v>
      </c>
      <c r="AS263" s="117">
        <v>0</v>
      </c>
      <c r="AT263" s="117">
        <v>0</v>
      </c>
      <c r="AU263" s="117">
        <v>0</v>
      </c>
      <c r="AV263" s="117">
        <v>0</v>
      </c>
      <c r="AW263" s="117">
        <v>0</v>
      </c>
      <c r="AX263" s="117">
        <v>0</v>
      </c>
      <c r="AY263" s="117">
        <v>0</v>
      </c>
      <c r="AZ263" s="117">
        <f t="shared" si="159"/>
        <v>0</v>
      </c>
      <c r="BA263" s="117">
        <f t="shared" si="160"/>
        <v>0</v>
      </c>
      <c r="BB263" s="117">
        <f t="shared" si="161"/>
        <v>0</v>
      </c>
      <c r="BC263" s="117">
        <f t="shared" si="162"/>
        <v>0</v>
      </c>
      <c r="BD263" s="117">
        <f t="shared" si="163"/>
        <v>0</v>
      </c>
      <c r="BE263" s="117">
        <f t="shared" si="164"/>
        <v>0</v>
      </c>
      <c r="BF263" s="117">
        <f t="shared" si="165"/>
        <v>0</v>
      </c>
      <c r="BG263" s="111">
        <f t="shared" si="166"/>
        <v>0</v>
      </c>
    </row>
    <row r="264" spans="1:59" ht="31.5">
      <c r="A264" s="149" t="s">
        <v>111</v>
      </c>
      <c r="B264" s="121" t="s">
        <v>520</v>
      </c>
      <c r="C264" s="120" t="s">
        <v>521</v>
      </c>
      <c r="D264" s="117">
        <v>1.25</v>
      </c>
      <c r="E264" s="117">
        <v>0</v>
      </c>
      <c r="F264" s="117">
        <v>0</v>
      </c>
      <c r="G264" s="117">
        <v>0</v>
      </c>
      <c r="H264" s="117">
        <v>0</v>
      </c>
      <c r="I264" s="117">
        <v>0</v>
      </c>
      <c r="J264" s="117">
        <v>0</v>
      </c>
      <c r="K264" s="117">
        <v>0</v>
      </c>
      <c r="L264" s="117">
        <v>0</v>
      </c>
      <c r="M264" s="117">
        <v>0</v>
      </c>
      <c r="N264" s="117">
        <v>0</v>
      </c>
      <c r="O264" s="117">
        <v>0</v>
      </c>
      <c r="P264" s="117">
        <v>0</v>
      </c>
      <c r="Q264" s="117">
        <v>0</v>
      </c>
      <c r="R264" s="117">
        <v>0</v>
      </c>
      <c r="S264" s="117">
        <v>0</v>
      </c>
      <c r="T264" s="117">
        <v>0</v>
      </c>
      <c r="U264" s="117">
        <v>0</v>
      </c>
      <c r="V264" s="117">
        <v>0</v>
      </c>
      <c r="W264" s="117">
        <v>0</v>
      </c>
      <c r="X264" s="117">
        <v>0</v>
      </c>
      <c r="Y264" s="117">
        <v>0</v>
      </c>
      <c r="Z264" s="117">
        <v>0</v>
      </c>
      <c r="AA264" s="117">
        <v>0</v>
      </c>
      <c r="AB264" s="117">
        <v>0</v>
      </c>
      <c r="AC264" s="117">
        <v>0</v>
      </c>
      <c r="AD264" s="117">
        <v>0</v>
      </c>
      <c r="AE264" s="117">
        <v>0</v>
      </c>
      <c r="AF264" s="117">
        <v>0</v>
      </c>
      <c r="AG264" s="117">
        <v>0</v>
      </c>
      <c r="AH264" s="117">
        <v>0</v>
      </c>
      <c r="AI264" s="117">
        <v>0</v>
      </c>
      <c r="AJ264" s="117">
        <v>0</v>
      </c>
      <c r="AK264" s="117">
        <v>0</v>
      </c>
      <c r="AL264" s="117">
        <v>0</v>
      </c>
      <c r="AM264" s="117">
        <v>0</v>
      </c>
      <c r="AN264" s="117">
        <v>0</v>
      </c>
      <c r="AO264" s="117">
        <v>0</v>
      </c>
      <c r="AP264" s="117">
        <v>0</v>
      </c>
      <c r="AQ264" s="117">
        <v>0</v>
      </c>
      <c r="AR264" s="117">
        <v>0</v>
      </c>
      <c r="AS264" s="117">
        <v>0</v>
      </c>
      <c r="AT264" s="117">
        <v>0</v>
      </c>
      <c r="AU264" s="117">
        <v>0</v>
      </c>
      <c r="AV264" s="117">
        <v>0</v>
      </c>
      <c r="AW264" s="117">
        <v>0</v>
      </c>
      <c r="AX264" s="117">
        <v>0</v>
      </c>
      <c r="AY264" s="117">
        <v>0</v>
      </c>
      <c r="AZ264" s="117">
        <f t="shared" si="159"/>
        <v>0</v>
      </c>
      <c r="BA264" s="117">
        <f t="shared" si="160"/>
        <v>0</v>
      </c>
      <c r="BB264" s="117">
        <f t="shared" si="161"/>
        <v>0</v>
      </c>
      <c r="BC264" s="117">
        <f t="shared" si="162"/>
        <v>0</v>
      </c>
      <c r="BD264" s="117">
        <f t="shared" si="163"/>
        <v>0</v>
      </c>
      <c r="BE264" s="117">
        <f t="shared" si="164"/>
        <v>0</v>
      </c>
      <c r="BF264" s="117">
        <f t="shared" si="165"/>
        <v>0</v>
      </c>
      <c r="BG264" s="111">
        <f t="shared" si="166"/>
        <v>0</v>
      </c>
    </row>
    <row r="265" spans="1:59" ht="31.5">
      <c r="A265" s="149" t="s">
        <v>111</v>
      </c>
      <c r="B265" s="121" t="s">
        <v>522</v>
      </c>
      <c r="C265" s="120" t="s">
        <v>523</v>
      </c>
      <c r="D265" s="117">
        <v>0.75</v>
      </c>
      <c r="E265" s="117">
        <v>0</v>
      </c>
      <c r="F265" s="117">
        <v>0</v>
      </c>
      <c r="G265" s="117">
        <v>0</v>
      </c>
      <c r="H265" s="117">
        <v>0</v>
      </c>
      <c r="I265" s="117">
        <v>0</v>
      </c>
      <c r="J265" s="117">
        <v>0</v>
      </c>
      <c r="K265" s="117">
        <v>0</v>
      </c>
      <c r="L265" s="117">
        <v>0</v>
      </c>
      <c r="M265" s="117">
        <v>0</v>
      </c>
      <c r="N265" s="117">
        <v>0</v>
      </c>
      <c r="O265" s="117">
        <v>0</v>
      </c>
      <c r="P265" s="117">
        <v>0</v>
      </c>
      <c r="Q265" s="117">
        <v>0</v>
      </c>
      <c r="R265" s="117">
        <v>0</v>
      </c>
      <c r="S265" s="117">
        <v>0</v>
      </c>
      <c r="T265" s="117">
        <v>0</v>
      </c>
      <c r="U265" s="117">
        <v>0</v>
      </c>
      <c r="V265" s="117">
        <v>0</v>
      </c>
      <c r="W265" s="117">
        <v>0</v>
      </c>
      <c r="X265" s="117">
        <v>0</v>
      </c>
      <c r="Y265" s="117">
        <v>0</v>
      </c>
      <c r="Z265" s="117">
        <v>0</v>
      </c>
      <c r="AA265" s="117">
        <v>0</v>
      </c>
      <c r="AB265" s="117">
        <v>0</v>
      </c>
      <c r="AC265" s="117">
        <v>0</v>
      </c>
      <c r="AD265" s="117">
        <v>0</v>
      </c>
      <c r="AE265" s="117">
        <v>0</v>
      </c>
      <c r="AF265" s="117">
        <v>0</v>
      </c>
      <c r="AG265" s="117">
        <v>0</v>
      </c>
      <c r="AH265" s="117">
        <v>0</v>
      </c>
      <c r="AI265" s="117">
        <v>0</v>
      </c>
      <c r="AJ265" s="117">
        <v>0</v>
      </c>
      <c r="AK265" s="117">
        <v>0</v>
      </c>
      <c r="AL265" s="117">
        <v>0</v>
      </c>
      <c r="AM265" s="117">
        <v>0</v>
      </c>
      <c r="AN265" s="117">
        <v>0</v>
      </c>
      <c r="AO265" s="117">
        <v>0</v>
      </c>
      <c r="AP265" s="117">
        <v>0</v>
      </c>
      <c r="AQ265" s="117">
        <v>0</v>
      </c>
      <c r="AR265" s="117">
        <v>0</v>
      </c>
      <c r="AS265" s="117">
        <v>0</v>
      </c>
      <c r="AT265" s="117">
        <v>0</v>
      </c>
      <c r="AU265" s="117">
        <v>0</v>
      </c>
      <c r="AV265" s="117">
        <v>0</v>
      </c>
      <c r="AW265" s="117">
        <v>0</v>
      </c>
      <c r="AX265" s="117">
        <v>0</v>
      </c>
      <c r="AY265" s="117">
        <v>0</v>
      </c>
      <c r="AZ265" s="117">
        <f t="shared" si="159"/>
        <v>0</v>
      </c>
      <c r="BA265" s="117">
        <f t="shared" si="160"/>
        <v>0</v>
      </c>
      <c r="BB265" s="117">
        <f t="shared" si="161"/>
        <v>0</v>
      </c>
      <c r="BC265" s="117">
        <f t="shared" si="162"/>
        <v>0</v>
      </c>
      <c r="BD265" s="117">
        <f t="shared" si="163"/>
        <v>0</v>
      </c>
      <c r="BE265" s="117">
        <f t="shared" si="164"/>
        <v>0</v>
      </c>
      <c r="BF265" s="117">
        <f t="shared" si="165"/>
        <v>0</v>
      </c>
      <c r="BG265" s="111">
        <f t="shared" si="166"/>
        <v>0</v>
      </c>
    </row>
    <row r="266" spans="1:59" ht="31.5">
      <c r="A266" s="149" t="s">
        <v>111</v>
      </c>
      <c r="B266" s="121" t="s">
        <v>524</v>
      </c>
      <c r="C266" s="120" t="s">
        <v>525</v>
      </c>
      <c r="D266" s="117">
        <v>1</v>
      </c>
      <c r="E266" s="117">
        <v>0</v>
      </c>
      <c r="F266" s="117">
        <v>0</v>
      </c>
      <c r="G266" s="117">
        <v>0</v>
      </c>
      <c r="H266" s="117">
        <v>0</v>
      </c>
      <c r="I266" s="117">
        <v>0</v>
      </c>
      <c r="J266" s="117">
        <v>0</v>
      </c>
      <c r="K266" s="117">
        <v>0</v>
      </c>
      <c r="L266" s="117">
        <v>0</v>
      </c>
      <c r="M266" s="117">
        <v>0</v>
      </c>
      <c r="N266" s="117">
        <v>0</v>
      </c>
      <c r="O266" s="117">
        <v>0</v>
      </c>
      <c r="P266" s="117">
        <v>0</v>
      </c>
      <c r="Q266" s="117">
        <v>0</v>
      </c>
      <c r="R266" s="117">
        <v>0</v>
      </c>
      <c r="S266" s="117">
        <v>0</v>
      </c>
      <c r="T266" s="117">
        <v>0</v>
      </c>
      <c r="U266" s="117">
        <v>0</v>
      </c>
      <c r="V266" s="117">
        <v>0</v>
      </c>
      <c r="W266" s="117">
        <v>0</v>
      </c>
      <c r="X266" s="117">
        <v>0</v>
      </c>
      <c r="Y266" s="117">
        <v>0</v>
      </c>
      <c r="Z266" s="117">
        <v>0</v>
      </c>
      <c r="AA266" s="117">
        <v>0</v>
      </c>
      <c r="AB266" s="117">
        <v>0</v>
      </c>
      <c r="AC266" s="117">
        <v>0</v>
      </c>
      <c r="AD266" s="117">
        <v>0</v>
      </c>
      <c r="AE266" s="117">
        <v>0</v>
      </c>
      <c r="AF266" s="117">
        <v>0</v>
      </c>
      <c r="AG266" s="117">
        <v>0</v>
      </c>
      <c r="AH266" s="117">
        <v>0</v>
      </c>
      <c r="AI266" s="117">
        <v>0</v>
      </c>
      <c r="AJ266" s="117">
        <v>0</v>
      </c>
      <c r="AK266" s="117">
        <v>0</v>
      </c>
      <c r="AL266" s="117">
        <v>0</v>
      </c>
      <c r="AM266" s="117">
        <v>0</v>
      </c>
      <c r="AN266" s="117">
        <v>0</v>
      </c>
      <c r="AO266" s="117">
        <v>0</v>
      </c>
      <c r="AP266" s="117">
        <v>0</v>
      </c>
      <c r="AQ266" s="117">
        <v>0</v>
      </c>
      <c r="AR266" s="117">
        <v>0</v>
      </c>
      <c r="AS266" s="117">
        <v>0</v>
      </c>
      <c r="AT266" s="117">
        <v>0</v>
      </c>
      <c r="AU266" s="117">
        <v>0</v>
      </c>
      <c r="AV266" s="117">
        <v>0</v>
      </c>
      <c r="AW266" s="117">
        <v>0</v>
      </c>
      <c r="AX266" s="117">
        <v>0</v>
      </c>
      <c r="AY266" s="117">
        <v>0</v>
      </c>
      <c r="AZ266" s="117">
        <f t="shared" si="159"/>
        <v>0</v>
      </c>
      <c r="BA266" s="117">
        <f t="shared" si="160"/>
        <v>0</v>
      </c>
      <c r="BB266" s="117">
        <f t="shared" si="161"/>
        <v>0</v>
      </c>
      <c r="BC266" s="117">
        <f t="shared" si="162"/>
        <v>0</v>
      </c>
      <c r="BD266" s="117">
        <f t="shared" si="163"/>
        <v>0</v>
      </c>
      <c r="BE266" s="117">
        <f t="shared" si="164"/>
        <v>0</v>
      </c>
      <c r="BF266" s="117">
        <f t="shared" si="165"/>
        <v>0</v>
      </c>
      <c r="BG266" s="111">
        <f t="shared" si="166"/>
        <v>0</v>
      </c>
    </row>
    <row r="267" spans="1:59" ht="31.5">
      <c r="A267" s="149" t="s">
        <v>111</v>
      </c>
      <c r="B267" s="121" t="s">
        <v>526</v>
      </c>
      <c r="C267" s="120" t="s">
        <v>527</v>
      </c>
      <c r="D267" s="117">
        <v>1.5</v>
      </c>
      <c r="E267" s="117">
        <v>0</v>
      </c>
      <c r="F267" s="117">
        <v>0</v>
      </c>
      <c r="G267" s="117">
        <v>0</v>
      </c>
      <c r="H267" s="117">
        <v>0</v>
      </c>
      <c r="I267" s="117">
        <v>0</v>
      </c>
      <c r="J267" s="117">
        <v>0</v>
      </c>
      <c r="K267" s="117">
        <v>0</v>
      </c>
      <c r="L267" s="117">
        <v>0</v>
      </c>
      <c r="M267" s="117">
        <v>0</v>
      </c>
      <c r="N267" s="117">
        <v>0</v>
      </c>
      <c r="O267" s="117">
        <v>0</v>
      </c>
      <c r="P267" s="117">
        <v>0</v>
      </c>
      <c r="Q267" s="117">
        <v>0</v>
      </c>
      <c r="R267" s="117">
        <v>0</v>
      </c>
      <c r="S267" s="117">
        <v>0</v>
      </c>
      <c r="T267" s="117">
        <v>0</v>
      </c>
      <c r="U267" s="117">
        <v>0</v>
      </c>
      <c r="V267" s="117">
        <v>0</v>
      </c>
      <c r="W267" s="117">
        <v>0</v>
      </c>
      <c r="X267" s="117">
        <v>0</v>
      </c>
      <c r="Y267" s="117">
        <v>0</v>
      </c>
      <c r="Z267" s="117">
        <v>0</v>
      </c>
      <c r="AA267" s="117">
        <v>0</v>
      </c>
      <c r="AB267" s="117">
        <v>0</v>
      </c>
      <c r="AC267" s="117">
        <v>0</v>
      </c>
      <c r="AD267" s="117">
        <v>0</v>
      </c>
      <c r="AE267" s="117">
        <v>0</v>
      </c>
      <c r="AF267" s="117">
        <v>0</v>
      </c>
      <c r="AG267" s="117">
        <v>0</v>
      </c>
      <c r="AH267" s="117">
        <v>0</v>
      </c>
      <c r="AI267" s="117">
        <v>0</v>
      </c>
      <c r="AJ267" s="117">
        <v>0</v>
      </c>
      <c r="AK267" s="117">
        <v>0</v>
      </c>
      <c r="AL267" s="117">
        <v>0</v>
      </c>
      <c r="AM267" s="117">
        <v>0</v>
      </c>
      <c r="AN267" s="117">
        <v>0</v>
      </c>
      <c r="AO267" s="117">
        <v>0</v>
      </c>
      <c r="AP267" s="117">
        <v>0</v>
      </c>
      <c r="AQ267" s="117">
        <v>0</v>
      </c>
      <c r="AR267" s="117">
        <v>0</v>
      </c>
      <c r="AS267" s="117">
        <v>0</v>
      </c>
      <c r="AT267" s="117">
        <v>0</v>
      </c>
      <c r="AU267" s="117">
        <v>0</v>
      </c>
      <c r="AV267" s="117">
        <v>0</v>
      </c>
      <c r="AW267" s="117">
        <v>0</v>
      </c>
      <c r="AX267" s="117">
        <v>0</v>
      </c>
      <c r="AY267" s="117">
        <v>0</v>
      </c>
      <c r="AZ267" s="117">
        <f t="shared" si="159"/>
        <v>0</v>
      </c>
      <c r="BA267" s="117">
        <f t="shared" si="160"/>
        <v>0</v>
      </c>
      <c r="BB267" s="117">
        <f t="shared" si="161"/>
        <v>0</v>
      </c>
      <c r="BC267" s="117">
        <f t="shared" si="162"/>
        <v>0</v>
      </c>
      <c r="BD267" s="117">
        <f t="shared" si="163"/>
        <v>0</v>
      </c>
      <c r="BE267" s="117">
        <f t="shared" si="164"/>
        <v>0</v>
      </c>
      <c r="BF267" s="117">
        <f t="shared" si="165"/>
        <v>0</v>
      </c>
      <c r="BG267" s="111">
        <f t="shared" si="166"/>
        <v>0</v>
      </c>
    </row>
    <row r="268" spans="1:59" ht="31.5">
      <c r="A268" s="149" t="s">
        <v>111</v>
      </c>
      <c r="B268" s="121" t="s">
        <v>528</v>
      </c>
      <c r="C268" s="120" t="s">
        <v>529</v>
      </c>
      <c r="D268" s="117">
        <v>0.5</v>
      </c>
      <c r="E268" s="117">
        <v>0</v>
      </c>
      <c r="F268" s="117">
        <v>0</v>
      </c>
      <c r="G268" s="117">
        <v>0</v>
      </c>
      <c r="H268" s="117">
        <v>0</v>
      </c>
      <c r="I268" s="117">
        <v>0</v>
      </c>
      <c r="J268" s="117">
        <v>0</v>
      </c>
      <c r="K268" s="117">
        <v>0</v>
      </c>
      <c r="L268" s="117">
        <v>0</v>
      </c>
      <c r="M268" s="117">
        <v>0</v>
      </c>
      <c r="N268" s="117">
        <v>0</v>
      </c>
      <c r="O268" s="117">
        <v>0</v>
      </c>
      <c r="P268" s="117">
        <v>0</v>
      </c>
      <c r="Q268" s="117">
        <v>0</v>
      </c>
      <c r="R268" s="117">
        <v>0</v>
      </c>
      <c r="S268" s="117">
        <v>0</v>
      </c>
      <c r="T268" s="117">
        <v>0</v>
      </c>
      <c r="U268" s="117">
        <v>0</v>
      </c>
      <c r="V268" s="117">
        <v>0</v>
      </c>
      <c r="W268" s="117">
        <v>0</v>
      </c>
      <c r="X268" s="117">
        <v>0</v>
      </c>
      <c r="Y268" s="117">
        <v>0</v>
      </c>
      <c r="Z268" s="117">
        <v>0</v>
      </c>
      <c r="AA268" s="117">
        <v>0</v>
      </c>
      <c r="AB268" s="117">
        <v>0</v>
      </c>
      <c r="AC268" s="117">
        <v>0</v>
      </c>
      <c r="AD268" s="117">
        <v>0</v>
      </c>
      <c r="AE268" s="117">
        <v>0</v>
      </c>
      <c r="AF268" s="117">
        <v>0</v>
      </c>
      <c r="AG268" s="117">
        <v>0</v>
      </c>
      <c r="AH268" s="117">
        <v>0</v>
      </c>
      <c r="AI268" s="117">
        <v>0</v>
      </c>
      <c r="AJ268" s="117">
        <v>0</v>
      </c>
      <c r="AK268" s="117">
        <v>0</v>
      </c>
      <c r="AL268" s="117">
        <v>0</v>
      </c>
      <c r="AM268" s="117">
        <v>0</v>
      </c>
      <c r="AN268" s="117">
        <v>0</v>
      </c>
      <c r="AO268" s="117">
        <v>0</v>
      </c>
      <c r="AP268" s="117">
        <v>0</v>
      </c>
      <c r="AQ268" s="117">
        <v>0</v>
      </c>
      <c r="AR268" s="117">
        <v>0</v>
      </c>
      <c r="AS268" s="117">
        <v>0</v>
      </c>
      <c r="AT268" s="117">
        <v>0</v>
      </c>
      <c r="AU268" s="117">
        <v>0</v>
      </c>
      <c r="AV268" s="117">
        <v>0</v>
      </c>
      <c r="AW268" s="117">
        <v>0</v>
      </c>
      <c r="AX268" s="117">
        <v>0</v>
      </c>
      <c r="AY268" s="117">
        <v>0</v>
      </c>
      <c r="AZ268" s="117">
        <f t="shared" si="159"/>
        <v>0</v>
      </c>
      <c r="BA268" s="117">
        <f t="shared" si="160"/>
        <v>0</v>
      </c>
      <c r="BB268" s="117">
        <f t="shared" si="161"/>
        <v>0</v>
      </c>
      <c r="BC268" s="117">
        <f t="shared" si="162"/>
        <v>0</v>
      </c>
      <c r="BD268" s="117">
        <f t="shared" si="163"/>
        <v>0</v>
      </c>
      <c r="BE268" s="117">
        <f t="shared" si="164"/>
        <v>0</v>
      </c>
      <c r="BF268" s="117">
        <f t="shared" si="165"/>
        <v>0</v>
      </c>
      <c r="BG268" s="111">
        <f t="shared" si="166"/>
        <v>0</v>
      </c>
    </row>
    <row r="269" spans="1:59" ht="31.5">
      <c r="A269" s="149" t="s">
        <v>111</v>
      </c>
      <c r="B269" s="121" t="s">
        <v>530</v>
      </c>
      <c r="C269" s="120" t="s">
        <v>531</v>
      </c>
      <c r="D269" s="117">
        <v>0.75</v>
      </c>
      <c r="E269" s="117">
        <v>0</v>
      </c>
      <c r="F269" s="117">
        <v>0</v>
      </c>
      <c r="G269" s="117">
        <v>0</v>
      </c>
      <c r="H269" s="117">
        <v>0</v>
      </c>
      <c r="I269" s="117">
        <v>0</v>
      </c>
      <c r="J269" s="117">
        <v>0</v>
      </c>
      <c r="K269" s="117">
        <v>0</v>
      </c>
      <c r="L269" s="117">
        <v>0</v>
      </c>
      <c r="M269" s="117">
        <v>0</v>
      </c>
      <c r="N269" s="117">
        <v>0</v>
      </c>
      <c r="O269" s="117">
        <v>0</v>
      </c>
      <c r="P269" s="117">
        <v>0</v>
      </c>
      <c r="Q269" s="117">
        <v>0</v>
      </c>
      <c r="R269" s="117">
        <v>0</v>
      </c>
      <c r="S269" s="117">
        <v>0</v>
      </c>
      <c r="T269" s="117">
        <v>0</v>
      </c>
      <c r="U269" s="117">
        <v>0</v>
      </c>
      <c r="V269" s="117">
        <v>0</v>
      </c>
      <c r="W269" s="117">
        <v>0</v>
      </c>
      <c r="X269" s="117">
        <v>0</v>
      </c>
      <c r="Y269" s="117">
        <v>0</v>
      </c>
      <c r="Z269" s="117">
        <v>0</v>
      </c>
      <c r="AA269" s="117">
        <v>0</v>
      </c>
      <c r="AB269" s="117">
        <v>0</v>
      </c>
      <c r="AC269" s="117">
        <v>0</v>
      </c>
      <c r="AD269" s="117">
        <v>0</v>
      </c>
      <c r="AE269" s="117">
        <v>0</v>
      </c>
      <c r="AF269" s="117">
        <v>0</v>
      </c>
      <c r="AG269" s="117">
        <v>0</v>
      </c>
      <c r="AH269" s="117">
        <v>0</v>
      </c>
      <c r="AI269" s="117">
        <v>0</v>
      </c>
      <c r="AJ269" s="117">
        <v>0</v>
      </c>
      <c r="AK269" s="117">
        <v>0</v>
      </c>
      <c r="AL269" s="117">
        <v>0</v>
      </c>
      <c r="AM269" s="117">
        <v>0</v>
      </c>
      <c r="AN269" s="117">
        <v>0</v>
      </c>
      <c r="AO269" s="117">
        <v>0</v>
      </c>
      <c r="AP269" s="117">
        <v>0</v>
      </c>
      <c r="AQ269" s="117">
        <v>0</v>
      </c>
      <c r="AR269" s="117">
        <v>0</v>
      </c>
      <c r="AS269" s="117">
        <v>0</v>
      </c>
      <c r="AT269" s="117">
        <v>0</v>
      </c>
      <c r="AU269" s="117">
        <v>0</v>
      </c>
      <c r="AV269" s="117">
        <v>0</v>
      </c>
      <c r="AW269" s="117">
        <v>0</v>
      </c>
      <c r="AX269" s="117">
        <v>0</v>
      </c>
      <c r="AY269" s="117">
        <v>0</v>
      </c>
      <c r="AZ269" s="117">
        <f t="shared" si="159"/>
        <v>0</v>
      </c>
      <c r="BA269" s="117">
        <f t="shared" si="160"/>
        <v>0</v>
      </c>
      <c r="BB269" s="117">
        <f t="shared" si="161"/>
        <v>0</v>
      </c>
      <c r="BC269" s="117">
        <f t="shared" si="162"/>
        <v>0</v>
      </c>
      <c r="BD269" s="117">
        <f t="shared" si="163"/>
        <v>0</v>
      </c>
      <c r="BE269" s="117">
        <f t="shared" si="164"/>
        <v>0</v>
      </c>
      <c r="BF269" s="117">
        <f t="shared" si="165"/>
        <v>0</v>
      </c>
      <c r="BG269" s="111">
        <f t="shared" si="166"/>
        <v>0</v>
      </c>
    </row>
    <row r="270" spans="1:59" ht="31.5">
      <c r="A270" s="149" t="s">
        <v>111</v>
      </c>
      <c r="B270" s="121" t="s">
        <v>532</v>
      </c>
      <c r="C270" s="120" t="s">
        <v>533</v>
      </c>
      <c r="D270" s="117">
        <v>1</v>
      </c>
      <c r="E270" s="117">
        <v>0</v>
      </c>
      <c r="F270" s="117">
        <v>0</v>
      </c>
      <c r="G270" s="117">
        <v>0</v>
      </c>
      <c r="H270" s="117">
        <v>0</v>
      </c>
      <c r="I270" s="117">
        <v>0</v>
      </c>
      <c r="J270" s="117">
        <v>0</v>
      </c>
      <c r="K270" s="117">
        <v>0</v>
      </c>
      <c r="L270" s="117">
        <v>0</v>
      </c>
      <c r="M270" s="117">
        <v>0</v>
      </c>
      <c r="N270" s="117">
        <v>0</v>
      </c>
      <c r="O270" s="117">
        <v>0</v>
      </c>
      <c r="P270" s="117">
        <v>0</v>
      </c>
      <c r="Q270" s="117">
        <v>0</v>
      </c>
      <c r="R270" s="117">
        <v>0</v>
      </c>
      <c r="S270" s="117">
        <v>0</v>
      </c>
      <c r="T270" s="117">
        <v>0</v>
      </c>
      <c r="U270" s="117">
        <v>0</v>
      </c>
      <c r="V270" s="117">
        <v>0</v>
      </c>
      <c r="W270" s="117">
        <v>0</v>
      </c>
      <c r="X270" s="117">
        <v>0</v>
      </c>
      <c r="Y270" s="117">
        <v>0</v>
      </c>
      <c r="Z270" s="117">
        <v>0</v>
      </c>
      <c r="AA270" s="117">
        <v>0</v>
      </c>
      <c r="AB270" s="117">
        <v>0</v>
      </c>
      <c r="AC270" s="117">
        <v>0</v>
      </c>
      <c r="AD270" s="117">
        <v>0</v>
      </c>
      <c r="AE270" s="117">
        <v>0</v>
      </c>
      <c r="AF270" s="117">
        <v>0</v>
      </c>
      <c r="AG270" s="117">
        <v>0</v>
      </c>
      <c r="AH270" s="117">
        <v>0</v>
      </c>
      <c r="AI270" s="117">
        <v>0</v>
      </c>
      <c r="AJ270" s="117">
        <v>0</v>
      </c>
      <c r="AK270" s="117">
        <v>0</v>
      </c>
      <c r="AL270" s="117">
        <v>0</v>
      </c>
      <c r="AM270" s="117">
        <v>0</v>
      </c>
      <c r="AN270" s="117">
        <v>0</v>
      </c>
      <c r="AO270" s="117">
        <v>0</v>
      </c>
      <c r="AP270" s="117">
        <v>0</v>
      </c>
      <c r="AQ270" s="117">
        <v>0</v>
      </c>
      <c r="AR270" s="117">
        <v>0</v>
      </c>
      <c r="AS270" s="117">
        <v>0</v>
      </c>
      <c r="AT270" s="117">
        <v>0</v>
      </c>
      <c r="AU270" s="117">
        <v>0</v>
      </c>
      <c r="AV270" s="117">
        <v>0</v>
      </c>
      <c r="AW270" s="117">
        <v>0</v>
      </c>
      <c r="AX270" s="117">
        <v>0</v>
      </c>
      <c r="AY270" s="117">
        <v>0</v>
      </c>
      <c r="AZ270" s="117">
        <f t="shared" si="159"/>
        <v>0</v>
      </c>
      <c r="BA270" s="117">
        <f t="shared" si="160"/>
        <v>0</v>
      </c>
      <c r="BB270" s="117">
        <f t="shared" si="161"/>
        <v>0</v>
      </c>
      <c r="BC270" s="117">
        <f t="shared" si="162"/>
        <v>0</v>
      </c>
      <c r="BD270" s="117">
        <f t="shared" si="163"/>
        <v>0</v>
      </c>
      <c r="BE270" s="117">
        <f t="shared" si="164"/>
        <v>0</v>
      </c>
      <c r="BF270" s="117">
        <f t="shared" si="165"/>
        <v>0</v>
      </c>
      <c r="BG270" s="111">
        <f t="shared" si="166"/>
        <v>0</v>
      </c>
    </row>
    <row r="271" spans="1:59" ht="31.5">
      <c r="A271" s="149" t="s">
        <v>111</v>
      </c>
      <c r="B271" s="121" t="s">
        <v>534</v>
      </c>
      <c r="C271" s="120" t="s">
        <v>535</v>
      </c>
      <c r="D271" s="117">
        <v>1</v>
      </c>
      <c r="E271" s="117">
        <v>0</v>
      </c>
      <c r="F271" s="117">
        <v>0</v>
      </c>
      <c r="G271" s="117">
        <v>0</v>
      </c>
      <c r="H271" s="117">
        <v>0</v>
      </c>
      <c r="I271" s="117">
        <v>0</v>
      </c>
      <c r="J271" s="117">
        <v>0</v>
      </c>
      <c r="K271" s="117">
        <v>0</v>
      </c>
      <c r="L271" s="117">
        <v>0</v>
      </c>
      <c r="M271" s="117">
        <v>0</v>
      </c>
      <c r="N271" s="117">
        <v>0</v>
      </c>
      <c r="O271" s="117">
        <v>0</v>
      </c>
      <c r="P271" s="117">
        <v>0</v>
      </c>
      <c r="Q271" s="117">
        <v>0</v>
      </c>
      <c r="R271" s="117">
        <v>0</v>
      </c>
      <c r="S271" s="117">
        <v>0</v>
      </c>
      <c r="T271" s="117">
        <v>0</v>
      </c>
      <c r="U271" s="117">
        <v>0</v>
      </c>
      <c r="V271" s="117">
        <v>0</v>
      </c>
      <c r="W271" s="117">
        <v>0</v>
      </c>
      <c r="X271" s="117">
        <v>0</v>
      </c>
      <c r="Y271" s="117">
        <v>0</v>
      </c>
      <c r="Z271" s="117">
        <v>0</v>
      </c>
      <c r="AA271" s="117">
        <v>0</v>
      </c>
      <c r="AB271" s="117">
        <v>0</v>
      </c>
      <c r="AC271" s="117">
        <v>0</v>
      </c>
      <c r="AD271" s="117">
        <v>0</v>
      </c>
      <c r="AE271" s="117">
        <v>0</v>
      </c>
      <c r="AF271" s="117">
        <v>0</v>
      </c>
      <c r="AG271" s="117">
        <v>0</v>
      </c>
      <c r="AH271" s="117">
        <v>0</v>
      </c>
      <c r="AI271" s="117">
        <v>0</v>
      </c>
      <c r="AJ271" s="117">
        <v>0</v>
      </c>
      <c r="AK271" s="117">
        <v>0</v>
      </c>
      <c r="AL271" s="117">
        <v>0</v>
      </c>
      <c r="AM271" s="117">
        <v>0</v>
      </c>
      <c r="AN271" s="117">
        <v>0</v>
      </c>
      <c r="AO271" s="117">
        <v>0</v>
      </c>
      <c r="AP271" s="117">
        <v>0</v>
      </c>
      <c r="AQ271" s="117">
        <v>0</v>
      </c>
      <c r="AR271" s="117">
        <v>0</v>
      </c>
      <c r="AS271" s="117">
        <v>0</v>
      </c>
      <c r="AT271" s="117">
        <v>0</v>
      </c>
      <c r="AU271" s="117">
        <v>0</v>
      </c>
      <c r="AV271" s="117">
        <v>0</v>
      </c>
      <c r="AW271" s="117">
        <v>0</v>
      </c>
      <c r="AX271" s="117">
        <v>0</v>
      </c>
      <c r="AY271" s="117">
        <v>0</v>
      </c>
      <c r="AZ271" s="117">
        <f t="shared" si="159"/>
        <v>0</v>
      </c>
      <c r="BA271" s="117">
        <f t="shared" si="160"/>
        <v>0</v>
      </c>
      <c r="BB271" s="117">
        <f t="shared" si="161"/>
        <v>0</v>
      </c>
      <c r="BC271" s="117">
        <f t="shared" si="162"/>
        <v>0</v>
      </c>
      <c r="BD271" s="117">
        <f t="shared" si="163"/>
        <v>0</v>
      </c>
      <c r="BE271" s="117">
        <f t="shared" si="164"/>
        <v>0</v>
      </c>
      <c r="BF271" s="117">
        <f t="shared" si="165"/>
        <v>0</v>
      </c>
      <c r="BG271" s="111">
        <f t="shared" si="166"/>
        <v>0</v>
      </c>
    </row>
    <row r="272" spans="1:59" ht="31.5">
      <c r="A272" s="149" t="s">
        <v>111</v>
      </c>
      <c r="B272" s="121" t="s">
        <v>536</v>
      </c>
      <c r="C272" s="120" t="s">
        <v>537</v>
      </c>
      <c r="D272" s="117">
        <v>2.5</v>
      </c>
      <c r="E272" s="117">
        <v>0</v>
      </c>
      <c r="F272" s="117">
        <v>0</v>
      </c>
      <c r="G272" s="117">
        <v>0</v>
      </c>
      <c r="H272" s="117">
        <v>0</v>
      </c>
      <c r="I272" s="117">
        <v>0</v>
      </c>
      <c r="J272" s="117">
        <v>0</v>
      </c>
      <c r="K272" s="117">
        <v>0</v>
      </c>
      <c r="L272" s="117">
        <v>0</v>
      </c>
      <c r="M272" s="117">
        <v>0</v>
      </c>
      <c r="N272" s="117">
        <v>0</v>
      </c>
      <c r="O272" s="117">
        <v>0</v>
      </c>
      <c r="P272" s="117">
        <v>0</v>
      </c>
      <c r="Q272" s="117">
        <v>0</v>
      </c>
      <c r="R272" s="117">
        <v>0</v>
      </c>
      <c r="S272" s="117">
        <v>0</v>
      </c>
      <c r="T272" s="117">
        <v>0</v>
      </c>
      <c r="U272" s="117">
        <v>0</v>
      </c>
      <c r="V272" s="117">
        <v>0</v>
      </c>
      <c r="W272" s="117">
        <v>0</v>
      </c>
      <c r="X272" s="117">
        <v>0</v>
      </c>
      <c r="Y272" s="117">
        <v>0</v>
      </c>
      <c r="Z272" s="117">
        <v>0</v>
      </c>
      <c r="AA272" s="117">
        <v>0</v>
      </c>
      <c r="AB272" s="117">
        <v>0</v>
      </c>
      <c r="AC272" s="117">
        <v>0</v>
      </c>
      <c r="AD272" s="117">
        <v>0</v>
      </c>
      <c r="AE272" s="117">
        <v>0</v>
      </c>
      <c r="AF272" s="117">
        <v>0</v>
      </c>
      <c r="AG272" s="117">
        <v>0</v>
      </c>
      <c r="AH272" s="117">
        <v>0</v>
      </c>
      <c r="AI272" s="117">
        <v>0</v>
      </c>
      <c r="AJ272" s="117">
        <v>0</v>
      </c>
      <c r="AK272" s="117">
        <v>0</v>
      </c>
      <c r="AL272" s="117">
        <v>0</v>
      </c>
      <c r="AM272" s="117">
        <v>0</v>
      </c>
      <c r="AN272" s="117">
        <v>0</v>
      </c>
      <c r="AO272" s="117">
        <v>0</v>
      </c>
      <c r="AP272" s="117">
        <v>0</v>
      </c>
      <c r="AQ272" s="117">
        <v>0</v>
      </c>
      <c r="AR272" s="117">
        <v>0</v>
      </c>
      <c r="AS272" s="117">
        <v>0</v>
      </c>
      <c r="AT272" s="117">
        <v>0</v>
      </c>
      <c r="AU272" s="117">
        <v>0</v>
      </c>
      <c r="AV272" s="117">
        <v>0</v>
      </c>
      <c r="AW272" s="117">
        <v>0</v>
      </c>
      <c r="AX272" s="117">
        <v>0</v>
      </c>
      <c r="AY272" s="117">
        <v>0</v>
      </c>
      <c r="AZ272" s="117">
        <f t="shared" si="159"/>
        <v>0</v>
      </c>
      <c r="BA272" s="117">
        <f t="shared" si="160"/>
        <v>0</v>
      </c>
      <c r="BB272" s="117">
        <f t="shared" si="161"/>
        <v>0</v>
      </c>
      <c r="BC272" s="117">
        <f t="shared" si="162"/>
        <v>0</v>
      </c>
      <c r="BD272" s="117">
        <f t="shared" si="163"/>
        <v>0</v>
      </c>
      <c r="BE272" s="117">
        <f t="shared" si="164"/>
        <v>0</v>
      </c>
      <c r="BF272" s="117">
        <f t="shared" si="165"/>
        <v>0</v>
      </c>
      <c r="BG272" s="111">
        <f t="shared" si="166"/>
        <v>0</v>
      </c>
    </row>
    <row r="273" spans="1:59" ht="31.5">
      <c r="A273" s="149" t="s">
        <v>111</v>
      </c>
      <c r="B273" s="121" t="s">
        <v>538</v>
      </c>
      <c r="C273" s="120" t="s">
        <v>539</v>
      </c>
      <c r="D273" s="117">
        <v>1</v>
      </c>
      <c r="E273" s="117">
        <v>0</v>
      </c>
      <c r="F273" s="117">
        <v>0</v>
      </c>
      <c r="G273" s="117">
        <v>0</v>
      </c>
      <c r="H273" s="117">
        <v>0</v>
      </c>
      <c r="I273" s="117">
        <v>0</v>
      </c>
      <c r="J273" s="117">
        <v>0</v>
      </c>
      <c r="K273" s="117">
        <v>0</v>
      </c>
      <c r="L273" s="117">
        <v>0</v>
      </c>
      <c r="M273" s="117">
        <v>0</v>
      </c>
      <c r="N273" s="117">
        <v>0</v>
      </c>
      <c r="O273" s="117">
        <v>0</v>
      </c>
      <c r="P273" s="117">
        <v>0</v>
      </c>
      <c r="Q273" s="117">
        <v>0</v>
      </c>
      <c r="R273" s="117">
        <v>0</v>
      </c>
      <c r="S273" s="117">
        <v>0</v>
      </c>
      <c r="T273" s="117">
        <v>0</v>
      </c>
      <c r="U273" s="117">
        <v>0</v>
      </c>
      <c r="V273" s="117">
        <v>0</v>
      </c>
      <c r="W273" s="117">
        <v>0</v>
      </c>
      <c r="X273" s="117">
        <v>0</v>
      </c>
      <c r="Y273" s="117">
        <v>0</v>
      </c>
      <c r="Z273" s="117">
        <v>0</v>
      </c>
      <c r="AA273" s="117">
        <v>0</v>
      </c>
      <c r="AB273" s="117">
        <v>0</v>
      </c>
      <c r="AC273" s="117">
        <v>0</v>
      </c>
      <c r="AD273" s="117">
        <v>0</v>
      </c>
      <c r="AE273" s="117">
        <v>0</v>
      </c>
      <c r="AF273" s="117">
        <v>0</v>
      </c>
      <c r="AG273" s="117">
        <v>0</v>
      </c>
      <c r="AH273" s="117">
        <v>0</v>
      </c>
      <c r="AI273" s="117">
        <v>0</v>
      </c>
      <c r="AJ273" s="117">
        <v>0</v>
      </c>
      <c r="AK273" s="117">
        <v>0</v>
      </c>
      <c r="AL273" s="117">
        <v>0</v>
      </c>
      <c r="AM273" s="117">
        <v>0</v>
      </c>
      <c r="AN273" s="117">
        <v>0</v>
      </c>
      <c r="AO273" s="117">
        <v>0</v>
      </c>
      <c r="AP273" s="117">
        <v>0</v>
      </c>
      <c r="AQ273" s="117">
        <v>0</v>
      </c>
      <c r="AR273" s="117">
        <v>0</v>
      </c>
      <c r="AS273" s="117">
        <v>0</v>
      </c>
      <c r="AT273" s="117">
        <v>0</v>
      </c>
      <c r="AU273" s="117">
        <v>0</v>
      </c>
      <c r="AV273" s="117">
        <v>0</v>
      </c>
      <c r="AW273" s="117">
        <v>0</v>
      </c>
      <c r="AX273" s="117">
        <v>0</v>
      </c>
      <c r="AY273" s="117">
        <v>0</v>
      </c>
      <c r="AZ273" s="117">
        <f t="shared" si="159"/>
        <v>0</v>
      </c>
      <c r="BA273" s="117">
        <f t="shared" si="160"/>
        <v>0</v>
      </c>
      <c r="BB273" s="117">
        <f t="shared" si="161"/>
        <v>0</v>
      </c>
      <c r="BC273" s="117">
        <f t="shared" si="162"/>
        <v>0</v>
      </c>
      <c r="BD273" s="117">
        <f t="shared" si="163"/>
        <v>0</v>
      </c>
      <c r="BE273" s="117">
        <f t="shared" si="164"/>
        <v>0</v>
      </c>
      <c r="BF273" s="117">
        <f t="shared" si="165"/>
        <v>0</v>
      </c>
      <c r="BG273" s="111">
        <f t="shared" si="166"/>
        <v>0</v>
      </c>
    </row>
    <row r="274" spans="1:59" ht="31.5">
      <c r="A274" s="149" t="s">
        <v>111</v>
      </c>
      <c r="B274" s="121" t="s">
        <v>540</v>
      </c>
      <c r="C274" s="120" t="s">
        <v>541</v>
      </c>
      <c r="D274" s="117">
        <v>1.5</v>
      </c>
      <c r="E274" s="117">
        <v>0</v>
      </c>
      <c r="F274" s="117">
        <v>0</v>
      </c>
      <c r="G274" s="117">
        <v>0</v>
      </c>
      <c r="H274" s="117">
        <v>0</v>
      </c>
      <c r="I274" s="117">
        <v>0</v>
      </c>
      <c r="J274" s="117">
        <v>0</v>
      </c>
      <c r="K274" s="117">
        <v>0</v>
      </c>
      <c r="L274" s="117">
        <v>0</v>
      </c>
      <c r="M274" s="117">
        <v>0</v>
      </c>
      <c r="N274" s="117">
        <v>0</v>
      </c>
      <c r="O274" s="117">
        <v>0</v>
      </c>
      <c r="P274" s="117">
        <v>0</v>
      </c>
      <c r="Q274" s="117">
        <v>0</v>
      </c>
      <c r="R274" s="117">
        <v>0</v>
      </c>
      <c r="S274" s="117">
        <v>0</v>
      </c>
      <c r="T274" s="117">
        <v>0</v>
      </c>
      <c r="U274" s="117">
        <v>0</v>
      </c>
      <c r="V274" s="117">
        <v>0</v>
      </c>
      <c r="W274" s="117">
        <v>0</v>
      </c>
      <c r="X274" s="117">
        <v>0</v>
      </c>
      <c r="Y274" s="117">
        <v>0</v>
      </c>
      <c r="Z274" s="117">
        <v>0</v>
      </c>
      <c r="AA274" s="117">
        <v>0</v>
      </c>
      <c r="AB274" s="117">
        <v>0</v>
      </c>
      <c r="AC274" s="117">
        <v>0</v>
      </c>
      <c r="AD274" s="117">
        <v>0</v>
      </c>
      <c r="AE274" s="117">
        <v>0</v>
      </c>
      <c r="AF274" s="117">
        <v>0</v>
      </c>
      <c r="AG274" s="117">
        <v>0</v>
      </c>
      <c r="AH274" s="117">
        <v>0</v>
      </c>
      <c r="AI274" s="117">
        <v>0</v>
      </c>
      <c r="AJ274" s="117">
        <v>0</v>
      </c>
      <c r="AK274" s="117">
        <v>0</v>
      </c>
      <c r="AL274" s="117">
        <v>0</v>
      </c>
      <c r="AM274" s="117">
        <v>0</v>
      </c>
      <c r="AN274" s="117">
        <v>0</v>
      </c>
      <c r="AO274" s="117">
        <v>0</v>
      </c>
      <c r="AP274" s="117">
        <v>0</v>
      </c>
      <c r="AQ274" s="117">
        <v>0</v>
      </c>
      <c r="AR274" s="117">
        <v>0</v>
      </c>
      <c r="AS274" s="117">
        <v>0</v>
      </c>
      <c r="AT274" s="117">
        <v>0</v>
      </c>
      <c r="AU274" s="117">
        <v>0</v>
      </c>
      <c r="AV274" s="117">
        <v>0</v>
      </c>
      <c r="AW274" s="117">
        <v>0</v>
      </c>
      <c r="AX274" s="117">
        <v>0</v>
      </c>
      <c r="AY274" s="117">
        <v>0</v>
      </c>
      <c r="AZ274" s="117">
        <f t="shared" si="159"/>
        <v>0</v>
      </c>
      <c r="BA274" s="117">
        <f t="shared" si="160"/>
        <v>0</v>
      </c>
      <c r="BB274" s="117">
        <f t="shared" si="161"/>
        <v>0</v>
      </c>
      <c r="BC274" s="117">
        <f t="shared" si="162"/>
        <v>0</v>
      </c>
      <c r="BD274" s="117">
        <f t="shared" si="163"/>
        <v>0</v>
      </c>
      <c r="BE274" s="117">
        <f t="shared" si="164"/>
        <v>0</v>
      </c>
      <c r="BF274" s="117">
        <f t="shared" si="165"/>
        <v>0</v>
      </c>
      <c r="BG274" s="111">
        <f t="shared" si="166"/>
        <v>0</v>
      </c>
    </row>
    <row r="275" spans="1:59" ht="31.5">
      <c r="A275" s="149" t="s">
        <v>111</v>
      </c>
      <c r="B275" s="121" t="s">
        <v>542</v>
      </c>
      <c r="C275" s="120" t="s">
        <v>543</v>
      </c>
      <c r="D275" s="117">
        <v>0.75</v>
      </c>
      <c r="E275" s="117">
        <v>0</v>
      </c>
      <c r="F275" s="117">
        <v>0</v>
      </c>
      <c r="G275" s="117">
        <v>0</v>
      </c>
      <c r="H275" s="117">
        <v>0</v>
      </c>
      <c r="I275" s="117">
        <v>0</v>
      </c>
      <c r="J275" s="117">
        <v>0</v>
      </c>
      <c r="K275" s="117">
        <v>0</v>
      </c>
      <c r="L275" s="117">
        <v>0</v>
      </c>
      <c r="M275" s="117">
        <v>0</v>
      </c>
      <c r="N275" s="117">
        <v>0</v>
      </c>
      <c r="O275" s="117">
        <v>0</v>
      </c>
      <c r="P275" s="117">
        <v>0</v>
      </c>
      <c r="Q275" s="117">
        <v>0</v>
      </c>
      <c r="R275" s="117">
        <v>0</v>
      </c>
      <c r="S275" s="117">
        <v>0</v>
      </c>
      <c r="T275" s="117">
        <v>0</v>
      </c>
      <c r="U275" s="117">
        <v>0</v>
      </c>
      <c r="V275" s="117">
        <v>0</v>
      </c>
      <c r="W275" s="117">
        <v>0</v>
      </c>
      <c r="X275" s="117">
        <v>0</v>
      </c>
      <c r="Y275" s="117">
        <v>0</v>
      </c>
      <c r="Z275" s="117">
        <v>0</v>
      </c>
      <c r="AA275" s="117">
        <v>0</v>
      </c>
      <c r="AB275" s="117">
        <v>0</v>
      </c>
      <c r="AC275" s="117">
        <v>0</v>
      </c>
      <c r="AD275" s="117">
        <v>0</v>
      </c>
      <c r="AE275" s="117">
        <v>0</v>
      </c>
      <c r="AF275" s="117">
        <v>0</v>
      </c>
      <c r="AG275" s="117">
        <v>0</v>
      </c>
      <c r="AH275" s="117">
        <v>0</v>
      </c>
      <c r="AI275" s="117">
        <v>0</v>
      </c>
      <c r="AJ275" s="117">
        <v>0</v>
      </c>
      <c r="AK275" s="117">
        <v>0</v>
      </c>
      <c r="AL275" s="117">
        <v>0</v>
      </c>
      <c r="AM275" s="117">
        <v>0</v>
      </c>
      <c r="AN275" s="117">
        <v>0</v>
      </c>
      <c r="AO275" s="117">
        <v>0</v>
      </c>
      <c r="AP275" s="117">
        <v>0</v>
      </c>
      <c r="AQ275" s="117">
        <v>0</v>
      </c>
      <c r="AR275" s="117">
        <v>0</v>
      </c>
      <c r="AS275" s="117">
        <v>0</v>
      </c>
      <c r="AT275" s="117">
        <v>0</v>
      </c>
      <c r="AU275" s="117">
        <v>0</v>
      </c>
      <c r="AV275" s="117">
        <v>0</v>
      </c>
      <c r="AW275" s="117">
        <v>0</v>
      </c>
      <c r="AX275" s="117">
        <v>0</v>
      </c>
      <c r="AY275" s="117">
        <v>0</v>
      </c>
      <c r="AZ275" s="117">
        <f t="shared" si="159"/>
        <v>0</v>
      </c>
      <c r="BA275" s="117">
        <f t="shared" si="160"/>
        <v>0</v>
      </c>
      <c r="BB275" s="117">
        <f t="shared" si="161"/>
        <v>0</v>
      </c>
      <c r="BC275" s="117">
        <f t="shared" si="162"/>
        <v>0</v>
      </c>
      <c r="BD275" s="117">
        <f t="shared" si="163"/>
        <v>0</v>
      </c>
      <c r="BE275" s="117">
        <f t="shared" si="164"/>
        <v>0</v>
      </c>
      <c r="BF275" s="117">
        <f t="shared" si="165"/>
        <v>0</v>
      </c>
      <c r="BG275" s="111">
        <f t="shared" si="166"/>
        <v>0</v>
      </c>
    </row>
    <row r="276" spans="1:59" ht="31.5">
      <c r="A276" s="149" t="s">
        <v>111</v>
      </c>
      <c r="B276" s="121" t="s">
        <v>544</v>
      </c>
      <c r="C276" s="120" t="s">
        <v>545</v>
      </c>
      <c r="D276" s="117">
        <v>0.75</v>
      </c>
      <c r="E276" s="117">
        <v>0</v>
      </c>
      <c r="F276" s="117">
        <v>0</v>
      </c>
      <c r="G276" s="117">
        <v>0</v>
      </c>
      <c r="H276" s="117">
        <v>0</v>
      </c>
      <c r="I276" s="117">
        <v>0</v>
      </c>
      <c r="J276" s="117">
        <v>0</v>
      </c>
      <c r="K276" s="117">
        <v>0</v>
      </c>
      <c r="L276" s="117">
        <v>0</v>
      </c>
      <c r="M276" s="117">
        <v>0</v>
      </c>
      <c r="N276" s="117">
        <v>0</v>
      </c>
      <c r="O276" s="117">
        <v>0</v>
      </c>
      <c r="P276" s="117">
        <v>0</v>
      </c>
      <c r="Q276" s="117">
        <v>0</v>
      </c>
      <c r="R276" s="117">
        <v>0</v>
      </c>
      <c r="S276" s="117">
        <v>0</v>
      </c>
      <c r="T276" s="117">
        <v>0</v>
      </c>
      <c r="U276" s="117">
        <v>0</v>
      </c>
      <c r="V276" s="117">
        <v>0</v>
      </c>
      <c r="W276" s="117">
        <v>0</v>
      </c>
      <c r="X276" s="117">
        <v>0</v>
      </c>
      <c r="Y276" s="117">
        <v>0</v>
      </c>
      <c r="Z276" s="117">
        <v>0</v>
      </c>
      <c r="AA276" s="117">
        <v>0</v>
      </c>
      <c r="AB276" s="117">
        <v>0</v>
      </c>
      <c r="AC276" s="117">
        <v>0</v>
      </c>
      <c r="AD276" s="117">
        <v>0</v>
      </c>
      <c r="AE276" s="117">
        <v>0</v>
      </c>
      <c r="AF276" s="117">
        <v>0</v>
      </c>
      <c r="AG276" s="117">
        <v>0</v>
      </c>
      <c r="AH276" s="117">
        <v>0</v>
      </c>
      <c r="AI276" s="117">
        <v>0</v>
      </c>
      <c r="AJ276" s="117">
        <v>0</v>
      </c>
      <c r="AK276" s="117">
        <v>0</v>
      </c>
      <c r="AL276" s="117">
        <v>0</v>
      </c>
      <c r="AM276" s="117">
        <v>0</v>
      </c>
      <c r="AN276" s="117">
        <v>0</v>
      </c>
      <c r="AO276" s="117">
        <v>0</v>
      </c>
      <c r="AP276" s="117">
        <v>0</v>
      </c>
      <c r="AQ276" s="117">
        <v>0</v>
      </c>
      <c r="AR276" s="117">
        <v>0</v>
      </c>
      <c r="AS276" s="117">
        <v>0</v>
      </c>
      <c r="AT276" s="117">
        <v>0</v>
      </c>
      <c r="AU276" s="117">
        <v>0</v>
      </c>
      <c r="AV276" s="117">
        <v>0</v>
      </c>
      <c r="AW276" s="117">
        <v>0</v>
      </c>
      <c r="AX276" s="117">
        <v>0</v>
      </c>
      <c r="AY276" s="117">
        <v>0</v>
      </c>
      <c r="AZ276" s="117">
        <f t="shared" si="159"/>
        <v>0</v>
      </c>
      <c r="BA276" s="117">
        <f t="shared" si="160"/>
        <v>0</v>
      </c>
      <c r="BB276" s="117">
        <f t="shared" si="161"/>
        <v>0</v>
      </c>
      <c r="BC276" s="117">
        <f t="shared" si="162"/>
        <v>0</v>
      </c>
      <c r="BD276" s="117">
        <f t="shared" si="163"/>
        <v>0</v>
      </c>
      <c r="BE276" s="117">
        <f t="shared" si="164"/>
        <v>0</v>
      </c>
      <c r="BF276" s="117">
        <f t="shared" si="165"/>
        <v>0</v>
      </c>
      <c r="BG276" s="111">
        <f t="shared" si="166"/>
        <v>0</v>
      </c>
    </row>
    <row r="277" spans="1:59" ht="31.5">
      <c r="A277" s="149" t="s">
        <v>111</v>
      </c>
      <c r="B277" s="121" t="s">
        <v>546</v>
      </c>
      <c r="C277" s="120" t="s">
        <v>547</v>
      </c>
      <c r="D277" s="117">
        <v>1</v>
      </c>
      <c r="E277" s="117">
        <v>0</v>
      </c>
      <c r="F277" s="117">
        <v>0</v>
      </c>
      <c r="G277" s="117">
        <v>0</v>
      </c>
      <c r="H277" s="117">
        <v>0</v>
      </c>
      <c r="I277" s="117">
        <v>0</v>
      </c>
      <c r="J277" s="117">
        <v>0</v>
      </c>
      <c r="K277" s="117">
        <v>0</v>
      </c>
      <c r="L277" s="117">
        <v>0</v>
      </c>
      <c r="M277" s="117">
        <v>0</v>
      </c>
      <c r="N277" s="117">
        <v>0</v>
      </c>
      <c r="O277" s="117">
        <v>0</v>
      </c>
      <c r="P277" s="117">
        <v>0</v>
      </c>
      <c r="Q277" s="117">
        <v>0</v>
      </c>
      <c r="R277" s="117">
        <v>0</v>
      </c>
      <c r="S277" s="117">
        <v>0</v>
      </c>
      <c r="T277" s="117">
        <v>0</v>
      </c>
      <c r="U277" s="117">
        <v>0</v>
      </c>
      <c r="V277" s="117">
        <v>0</v>
      </c>
      <c r="W277" s="117">
        <v>0</v>
      </c>
      <c r="X277" s="117">
        <v>0</v>
      </c>
      <c r="Y277" s="117">
        <v>0</v>
      </c>
      <c r="Z277" s="117">
        <v>0</v>
      </c>
      <c r="AA277" s="117">
        <v>0</v>
      </c>
      <c r="AB277" s="117">
        <v>0</v>
      </c>
      <c r="AC277" s="117">
        <v>0</v>
      </c>
      <c r="AD277" s="117">
        <v>0</v>
      </c>
      <c r="AE277" s="117">
        <v>0</v>
      </c>
      <c r="AF277" s="117">
        <v>0</v>
      </c>
      <c r="AG277" s="117">
        <v>0</v>
      </c>
      <c r="AH277" s="117">
        <v>0</v>
      </c>
      <c r="AI277" s="117">
        <v>0</v>
      </c>
      <c r="AJ277" s="117">
        <v>0</v>
      </c>
      <c r="AK277" s="117">
        <v>0</v>
      </c>
      <c r="AL277" s="117">
        <v>0</v>
      </c>
      <c r="AM277" s="117">
        <v>0</v>
      </c>
      <c r="AN277" s="117">
        <v>0</v>
      </c>
      <c r="AO277" s="117">
        <v>0</v>
      </c>
      <c r="AP277" s="117">
        <v>0</v>
      </c>
      <c r="AQ277" s="117">
        <v>0</v>
      </c>
      <c r="AR277" s="117">
        <v>0</v>
      </c>
      <c r="AS277" s="117">
        <v>0</v>
      </c>
      <c r="AT277" s="117">
        <v>0</v>
      </c>
      <c r="AU277" s="117">
        <v>0</v>
      </c>
      <c r="AV277" s="117">
        <v>0</v>
      </c>
      <c r="AW277" s="117">
        <v>0</v>
      </c>
      <c r="AX277" s="117">
        <v>0</v>
      </c>
      <c r="AY277" s="117">
        <v>0</v>
      </c>
      <c r="AZ277" s="117">
        <f t="shared" si="159"/>
        <v>0</v>
      </c>
      <c r="BA277" s="117">
        <f t="shared" si="160"/>
        <v>0</v>
      </c>
      <c r="BB277" s="117">
        <f t="shared" si="161"/>
        <v>0</v>
      </c>
      <c r="BC277" s="117">
        <f t="shared" si="162"/>
        <v>0</v>
      </c>
      <c r="BD277" s="117">
        <f t="shared" si="163"/>
        <v>0</v>
      </c>
      <c r="BE277" s="117">
        <f t="shared" si="164"/>
        <v>0</v>
      </c>
      <c r="BF277" s="117">
        <f t="shared" si="165"/>
        <v>0</v>
      </c>
      <c r="BG277" s="111">
        <f t="shared" si="166"/>
        <v>0</v>
      </c>
    </row>
    <row r="278" spans="1:59" ht="31.5">
      <c r="A278" s="149" t="s">
        <v>111</v>
      </c>
      <c r="B278" s="121" t="s">
        <v>548</v>
      </c>
      <c r="C278" s="120" t="s">
        <v>549</v>
      </c>
      <c r="D278" s="117">
        <v>1.25</v>
      </c>
      <c r="E278" s="117">
        <v>0</v>
      </c>
      <c r="F278" s="117">
        <v>0</v>
      </c>
      <c r="G278" s="117">
        <v>0</v>
      </c>
      <c r="H278" s="117">
        <v>0</v>
      </c>
      <c r="I278" s="117">
        <v>0</v>
      </c>
      <c r="J278" s="117">
        <v>0</v>
      </c>
      <c r="K278" s="117">
        <v>0</v>
      </c>
      <c r="L278" s="117">
        <v>0</v>
      </c>
      <c r="M278" s="117">
        <v>0</v>
      </c>
      <c r="N278" s="117">
        <v>0</v>
      </c>
      <c r="O278" s="117">
        <v>0</v>
      </c>
      <c r="P278" s="117">
        <v>0</v>
      </c>
      <c r="Q278" s="117">
        <v>0</v>
      </c>
      <c r="R278" s="117">
        <v>0</v>
      </c>
      <c r="S278" s="117">
        <v>0</v>
      </c>
      <c r="T278" s="117">
        <v>0</v>
      </c>
      <c r="U278" s="117">
        <v>0</v>
      </c>
      <c r="V278" s="117">
        <v>0</v>
      </c>
      <c r="W278" s="117">
        <v>0</v>
      </c>
      <c r="X278" s="117">
        <v>0</v>
      </c>
      <c r="Y278" s="117">
        <v>0</v>
      </c>
      <c r="Z278" s="117">
        <v>0</v>
      </c>
      <c r="AA278" s="117">
        <v>0</v>
      </c>
      <c r="AB278" s="117">
        <v>0</v>
      </c>
      <c r="AC278" s="117">
        <v>0</v>
      </c>
      <c r="AD278" s="117">
        <v>0</v>
      </c>
      <c r="AE278" s="117">
        <v>0</v>
      </c>
      <c r="AF278" s="117">
        <v>0</v>
      </c>
      <c r="AG278" s="117">
        <v>0</v>
      </c>
      <c r="AH278" s="117">
        <v>0</v>
      </c>
      <c r="AI278" s="117">
        <v>0</v>
      </c>
      <c r="AJ278" s="117">
        <v>0</v>
      </c>
      <c r="AK278" s="117">
        <v>0</v>
      </c>
      <c r="AL278" s="117">
        <v>0</v>
      </c>
      <c r="AM278" s="117">
        <v>0</v>
      </c>
      <c r="AN278" s="117">
        <v>0</v>
      </c>
      <c r="AO278" s="117">
        <v>0</v>
      </c>
      <c r="AP278" s="117">
        <v>0</v>
      </c>
      <c r="AQ278" s="117">
        <v>0</v>
      </c>
      <c r="AR278" s="117">
        <v>0</v>
      </c>
      <c r="AS278" s="117">
        <v>0</v>
      </c>
      <c r="AT278" s="117">
        <v>0</v>
      </c>
      <c r="AU278" s="117">
        <v>0</v>
      </c>
      <c r="AV278" s="117">
        <v>0</v>
      </c>
      <c r="AW278" s="117">
        <v>0</v>
      </c>
      <c r="AX278" s="117">
        <v>0</v>
      </c>
      <c r="AY278" s="117">
        <v>0</v>
      </c>
      <c r="AZ278" s="117">
        <f t="shared" si="159"/>
        <v>0</v>
      </c>
      <c r="BA278" s="117">
        <f t="shared" si="160"/>
        <v>0</v>
      </c>
      <c r="BB278" s="117">
        <f t="shared" si="161"/>
        <v>0</v>
      </c>
      <c r="BC278" s="117">
        <f t="shared" si="162"/>
        <v>0</v>
      </c>
      <c r="BD278" s="117">
        <f t="shared" si="163"/>
        <v>0</v>
      </c>
      <c r="BE278" s="117">
        <f t="shared" si="164"/>
        <v>0</v>
      </c>
      <c r="BF278" s="117">
        <f t="shared" si="165"/>
        <v>0</v>
      </c>
      <c r="BG278" s="111">
        <f t="shared" si="166"/>
        <v>0</v>
      </c>
    </row>
    <row r="279" spans="1:59" ht="31.5">
      <c r="A279" s="149" t="s">
        <v>111</v>
      </c>
      <c r="B279" s="121" t="s">
        <v>550</v>
      </c>
      <c r="C279" s="120" t="s">
        <v>551</v>
      </c>
      <c r="D279" s="117">
        <v>1.25</v>
      </c>
      <c r="E279" s="117">
        <v>0</v>
      </c>
      <c r="F279" s="117">
        <v>0</v>
      </c>
      <c r="G279" s="117">
        <v>0</v>
      </c>
      <c r="H279" s="117">
        <v>0</v>
      </c>
      <c r="I279" s="117">
        <v>0</v>
      </c>
      <c r="J279" s="117">
        <v>0</v>
      </c>
      <c r="K279" s="117">
        <v>0</v>
      </c>
      <c r="L279" s="117">
        <v>0</v>
      </c>
      <c r="M279" s="117">
        <v>0</v>
      </c>
      <c r="N279" s="117">
        <v>0</v>
      </c>
      <c r="O279" s="117">
        <v>0</v>
      </c>
      <c r="P279" s="117">
        <v>0</v>
      </c>
      <c r="Q279" s="117">
        <v>0</v>
      </c>
      <c r="R279" s="117">
        <v>0</v>
      </c>
      <c r="S279" s="117">
        <v>0</v>
      </c>
      <c r="T279" s="117">
        <v>0</v>
      </c>
      <c r="U279" s="117">
        <v>0</v>
      </c>
      <c r="V279" s="117">
        <v>0</v>
      </c>
      <c r="W279" s="117">
        <v>0</v>
      </c>
      <c r="X279" s="117">
        <v>0</v>
      </c>
      <c r="Y279" s="117">
        <v>0</v>
      </c>
      <c r="Z279" s="117">
        <v>0</v>
      </c>
      <c r="AA279" s="117">
        <v>0</v>
      </c>
      <c r="AB279" s="117">
        <v>0</v>
      </c>
      <c r="AC279" s="117">
        <v>0</v>
      </c>
      <c r="AD279" s="117">
        <v>0</v>
      </c>
      <c r="AE279" s="117">
        <v>0</v>
      </c>
      <c r="AF279" s="117">
        <v>0</v>
      </c>
      <c r="AG279" s="117">
        <v>0</v>
      </c>
      <c r="AH279" s="117">
        <v>0</v>
      </c>
      <c r="AI279" s="117">
        <v>0</v>
      </c>
      <c r="AJ279" s="117">
        <v>0</v>
      </c>
      <c r="AK279" s="117">
        <v>0</v>
      </c>
      <c r="AL279" s="117">
        <v>0</v>
      </c>
      <c r="AM279" s="117">
        <v>0</v>
      </c>
      <c r="AN279" s="117">
        <v>0</v>
      </c>
      <c r="AO279" s="117">
        <v>0</v>
      </c>
      <c r="AP279" s="117">
        <v>0</v>
      </c>
      <c r="AQ279" s="117">
        <v>0</v>
      </c>
      <c r="AR279" s="117">
        <v>0</v>
      </c>
      <c r="AS279" s="117">
        <v>0</v>
      </c>
      <c r="AT279" s="117">
        <v>0</v>
      </c>
      <c r="AU279" s="117">
        <v>0</v>
      </c>
      <c r="AV279" s="117">
        <v>0</v>
      </c>
      <c r="AW279" s="117">
        <v>0</v>
      </c>
      <c r="AX279" s="117">
        <v>0</v>
      </c>
      <c r="AY279" s="117">
        <v>0</v>
      </c>
      <c r="AZ279" s="117">
        <f t="shared" si="159"/>
        <v>0</v>
      </c>
      <c r="BA279" s="117">
        <f t="shared" si="160"/>
        <v>0</v>
      </c>
      <c r="BB279" s="117">
        <f t="shared" si="161"/>
        <v>0</v>
      </c>
      <c r="BC279" s="117">
        <f t="shared" si="162"/>
        <v>0</v>
      </c>
      <c r="BD279" s="117">
        <f t="shared" si="163"/>
        <v>0</v>
      </c>
      <c r="BE279" s="117">
        <f t="shared" si="164"/>
        <v>0</v>
      </c>
      <c r="BF279" s="117">
        <f t="shared" si="165"/>
        <v>0</v>
      </c>
      <c r="BG279" s="111">
        <f t="shared" si="166"/>
        <v>0</v>
      </c>
    </row>
    <row r="280" spans="1:59" ht="31.5">
      <c r="A280" s="147" t="s">
        <v>113</v>
      </c>
      <c r="B280" s="51" t="s">
        <v>114</v>
      </c>
      <c r="C280" s="106" t="s">
        <v>24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68">
        <v>0</v>
      </c>
    </row>
    <row r="281" spans="1:59">
      <c r="A281" s="147" t="s">
        <v>115</v>
      </c>
      <c r="B281" s="51" t="s">
        <v>116</v>
      </c>
      <c r="C281" s="106" t="s">
        <v>24</v>
      </c>
      <c r="D281" s="2">
        <f t="shared" ref="D281:AI281" si="167">IF((COUNTIF(D282:D331,"нд"))=(COUNTA(D282:D331)),"нд",SUMIF(D282:D331,"&gt;0",D282:D331))</f>
        <v>0</v>
      </c>
      <c r="E281" s="2">
        <f t="shared" si="167"/>
        <v>0</v>
      </c>
      <c r="F281" s="2">
        <f t="shared" si="167"/>
        <v>0</v>
      </c>
      <c r="G281" s="2">
        <f t="shared" si="167"/>
        <v>0</v>
      </c>
      <c r="H281" s="2">
        <f t="shared" si="167"/>
        <v>0</v>
      </c>
      <c r="I281" s="2">
        <f t="shared" si="167"/>
        <v>0</v>
      </c>
      <c r="J281" s="2">
        <f t="shared" si="167"/>
        <v>129</v>
      </c>
      <c r="K281" s="2">
        <f t="shared" si="167"/>
        <v>0</v>
      </c>
      <c r="L281" s="2">
        <f t="shared" si="167"/>
        <v>0</v>
      </c>
      <c r="M281" s="2">
        <f t="shared" si="167"/>
        <v>0</v>
      </c>
      <c r="N281" s="2">
        <f t="shared" si="167"/>
        <v>0</v>
      </c>
      <c r="O281" s="2">
        <f t="shared" si="167"/>
        <v>0</v>
      </c>
      <c r="P281" s="2">
        <f t="shared" si="167"/>
        <v>0</v>
      </c>
      <c r="Q281" s="2">
        <f t="shared" si="167"/>
        <v>0</v>
      </c>
      <c r="R281" s="2">
        <f t="shared" si="167"/>
        <v>38</v>
      </c>
      <c r="S281" s="2">
        <f t="shared" si="167"/>
        <v>0</v>
      </c>
      <c r="T281" s="2">
        <f t="shared" si="167"/>
        <v>0</v>
      </c>
      <c r="U281" s="2">
        <f t="shared" si="167"/>
        <v>0</v>
      </c>
      <c r="V281" s="2">
        <f t="shared" si="167"/>
        <v>0</v>
      </c>
      <c r="W281" s="2">
        <f t="shared" si="167"/>
        <v>0</v>
      </c>
      <c r="X281" s="2">
        <f t="shared" si="167"/>
        <v>0</v>
      </c>
      <c r="Y281" s="2">
        <f t="shared" si="167"/>
        <v>0</v>
      </c>
      <c r="Z281" s="2">
        <f t="shared" si="167"/>
        <v>0</v>
      </c>
      <c r="AA281" s="2">
        <f t="shared" si="167"/>
        <v>0</v>
      </c>
      <c r="AB281" s="2">
        <f t="shared" si="167"/>
        <v>0</v>
      </c>
      <c r="AC281" s="2">
        <f t="shared" si="167"/>
        <v>0</v>
      </c>
      <c r="AD281" s="2">
        <f t="shared" si="167"/>
        <v>0</v>
      </c>
      <c r="AE281" s="2">
        <f t="shared" si="167"/>
        <v>0</v>
      </c>
      <c r="AF281" s="2">
        <f t="shared" si="167"/>
        <v>0</v>
      </c>
      <c r="AG281" s="2">
        <f t="shared" si="167"/>
        <v>0</v>
      </c>
      <c r="AH281" s="2">
        <f t="shared" si="167"/>
        <v>0</v>
      </c>
      <c r="AI281" s="2">
        <f t="shared" si="167"/>
        <v>0</v>
      </c>
      <c r="AJ281" s="2">
        <f t="shared" ref="AJ281:BG281" si="168">IF((COUNTIF(AJ282:AJ331,"нд"))=(COUNTA(AJ282:AJ331)),"нд",SUMIF(AJ282:AJ331,"&gt;0",AJ282:AJ331))</f>
        <v>0</v>
      </c>
      <c r="AK281" s="2">
        <f t="shared" si="168"/>
        <v>0</v>
      </c>
      <c r="AL281" s="2">
        <f t="shared" si="168"/>
        <v>0</v>
      </c>
      <c r="AM281" s="2">
        <f t="shared" si="168"/>
        <v>0</v>
      </c>
      <c r="AN281" s="2">
        <f t="shared" si="168"/>
        <v>0</v>
      </c>
      <c r="AO281" s="2">
        <f t="shared" si="168"/>
        <v>0</v>
      </c>
      <c r="AP281" s="2">
        <f t="shared" si="168"/>
        <v>0</v>
      </c>
      <c r="AQ281" s="2">
        <f t="shared" si="168"/>
        <v>0</v>
      </c>
      <c r="AR281" s="2">
        <f t="shared" si="168"/>
        <v>0</v>
      </c>
      <c r="AS281" s="2">
        <f t="shared" si="168"/>
        <v>0</v>
      </c>
      <c r="AT281" s="2">
        <f t="shared" si="168"/>
        <v>0</v>
      </c>
      <c r="AU281" s="2">
        <f t="shared" si="168"/>
        <v>0</v>
      </c>
      <c r="AV281" s="2">
        <f t="shared" si="168"/>
        <v>0</v>
      </c>
      <c r="AW281" s="2">
        <f t="shared" si="168"/>
        <v>0</v>
      </c>
      <c r="AX281" s="2">
        <f t="shared" si="168"/>
        <v>0</v>
      </c>
      <c r="AY281" s="2">
        <f t="shared" si="168"/>
        <v>0</v>
      </c>
      <c r="AZ281" s="2">
        <f t="shared" si="168"/>
        <v>0</v>
      </c>
      <c r="BA281" s="2">
        <f t="shared" si="168"/>
        <v>0</v>
      </c>
      <c r="BB281" s="2">
        <f t="shared" si="168"/>
        <v>0</v>
      </c>
      <c r="BC281" s="2">
        <f t="shared" si="168"/>
        <v>0</v>
      </c>
      <c r="BD281" s="2">
        <f t="shared" si="168"/>
        <v>0</v>
      </c>
      <c r="BE281" s="2">
        <f t="shared" si="168"/>
        <v>0</v>
      </c>
      <c r="BF281" s="2">
        <f t="shared" si="168"/>
        <v>38</v>
      </c>
      <c r="BG281" s="68">
        <f t="shared" si="168"/>
        <v>0</v>
      </c>
    </row>
    <row r="282" spans="1:59">
      <c r="A282" s="149" t="s">
        <v>115</v>
      </c>
      <c r="B282" s="121" t="s">
        <v>552</v>
      </c>
      <c r="C282" s="120" t="s">
        <v>553</v>
      </c>
      <c r="D282" s="117">
        <v>0</v>
      </c>
      <c r="E282" s="117">
        <v>0</v>
      </c>
      <c r="F282" s="117">
        <v>0</v>
      </c>
      <c r="G282" s="117">
        <v>0</v>
      </c>
      <c r="H282" s="117">
        <v>0</v>
      </c>
      <c r="I282" s="117">
        <v>0</v>
      </c>
      <c r="J282" s="117">
        <v>2</v>
      </c>
      <c r="K282" s="117">
        <v>0</v>
      </c>
      <c r="L282" s="117">
        <v>0</v>
      </c>
      <c r="M282" s="117">
        <v>0</v>
      </c>
      <c r="N282" s="117">
        <v>0</v>
      </c>
      <c r="O282" s="117">
        <v>0</v>
      </c>
      <c r="P282" s="117">
        <v>0</v>
      </c>
      <c r="Q282" s="117">
        <v>0</v>
      </c>
      <c r="R282" s="117">
        <v>0</v>
      </c>
      <c r="S282" s="117">
        <v>0</v>
      </c>
      <c r="T282" s="117">
        <v>0</v>
      </c>
      <c r="U282" s="117">
        <v>0</v>
      </c>
      <c r="V282" s="117">
        <v>0</v>
      </c>
      <c r="W282" s="117">
        <v>0</v>
      </c>
      <c r="X282" s="117">
        <v>0</v>
      </c>
      <c r="Y282" s="117">
        <v>0</v>
      </c>
      <c r="Z282" s="117">
        <v>0</v>
      </c>
      <c r="AA282" s="117">
        <v>0</v>
      </c>
      <c r="AB282" s="117">
        <v>0</v>
      </c>
      <c r="AC282" s="117">
        <v>0</v>
      </c>
      <c r="AD282" s="117">
        <v>0</v>
      </c>
      <c r="AE282" s="117">
        <v>0</v>
      </c>
      <c r="AF282" s="117">
        <v>0</v>
      </c>
      <c r="AG282" s="117">
        <v>0</v>
      </c>
      <c r="AH282" s="117">
        <v>0</v>
      </c>
      <c r="AI282" s="117">
        <v>0</v>
      </c>
      <c r="AJ282" s="117">
        <v>0</v>
      </c>
      <c r="AK282" s="117">
        <v>0</v>
      </c>
      <c r="AL282" s="117">
        <v>0</v>
      </c>
      <c r="AM282" s="117">
        <v>0</v>
      </c>
      <c r="AN282" s="117">
        <v>0</v>
      </c>
      <c r="AO282" s="117">
        <v>0</v>
      </c>
      <c r="AP282" s="117">
        <v>0</v>
      </c>
      <c r="AQ282" s="117">
        <v>0</v>
      </c>
      <c r="AR282" s="117">
        <v>0</v>
      </c>
      <c r="AS282" s="117">
        <v>0</v>
      </c>
      <c r="AT282" s="117">
        <v>0</v>
      </c>
      <c r="AU282" s="117">
        <v>0</v>
      </c>
      <c r="AV282" s="117">
        <v>0</v>
      </c>
      <c r="AW282" s="117">
        <v>0</v>
      </c>
      <c r="AX282" s="117">
        <v>0</v>
      </c>
      <c r="AY282" s="117">
        <v>0</v>
      </c>
      <c r="AZ282" s="117">
        <f t="shared" ref="AZ282:AZ331" si="169">L282+T282+AB282+AJ282+AR282</f>
        <v>0</v>
      </c>
      <c r="BA282" s="117">
        <f t="shared" ref="BA282:BA331" si="170">M282+U282+AC282+AK282+AS282</f>
        <v>0</v>
      </c>
      <c r="BB282" s="117">
        <f t="shared" ref="BB282:BB331" si="171">N282+V282+AD282+AL282+AT282</f>
        <v>0</v>
      </c>
      <c r="BC282" s="117">
        <f t="shared" ref="BC282:BC331" si="172">O282+W282+AE282+AM282+AU282</f>
        <v>0</v>
      </c>
      <c r="BD282" s="117">
        <f t="shared" ref="BD282:BD331" si="173">P282+X282+AF282+AN282+AV282</f>
        <v>0</v>
      </c>
      <c r="BE282" s="117">
        <f t="shared" ref="BE282:BE331" si="174">Q282+Y282+AG282+AO282+AW282</f>
        <v>0</v>
      </c>
      <c r="BF282" s="117">
        <f t="shared" ref="BF282:BF331" si="175">R282+Z282+AH282+AP282+AX282</f>
        <v>0</v>
      </c>
      <c r="BG282" s="111">
        <f t="shared" ref="BG282:BG331" si="176">S282+AA282+AI282+AQ282+AY282</f>
        <v>0</v>
      </c>
    </row>
    <row r="283" spans="1:59">
      <c r="A283" s="149" t="s">
        <v>115</v>
      </c>
      <c r="B283" s="121" t="s">
        <v>554</v>
      </c>
      <c r="C283" s="120" t="s">
        <v>555</v>
      </c>
      <c r="D283" s="117">
        <v>0</v>
      </c>
      <c r="E283" s="117">
        <v>0</v>
      </c>
      <c r="F283" s="117">
        <v>0</v>
      </c>
      <c r="G283" s="117">
        <v>0</v>
      </c>
      <c r="H283" s="117">
        <v>0</v>
      </c>
      <c r="I283" s="117">
        <v>0</v>
      </c>
      <c r="J283" s="117">
        <v>2</v>
      </c>
      <c r="K283" s="117">
        <v>0</v>
      </c>
      <c r="L283" s="117">
        <v>0</v>
      </c>
      <c r="M283" s="117">
        <v>0</v>
      </c>
      <c r="N283" s="117">
        <v>0</v>
      </c>
      <c r="O283" s="117">
        <v>0</v>
      </c>
      <c r="P283" s="117">
        <v>0</v>
      </c>
      <c r="Q283" s="117">
        <v>0</v>
      </c>
      <c r="R283" s="117">
        <v>0</v>
      </c>
      <c r="S283" s="117">
        <v>0</v>
      </c>
      <c r="T283" s="117">
        <v>0</v>
      </c>
      <c r="U283" s="117">
        <v>0</v>
      </c>
      <c r="V283" s="117">
        <v>0</v>
      </c>
      <c r="W283" s="117">
        <v>0</v>
      </c>
      <c r="X283" s="117">
        <v>0</v>
      </c>
      <c r="Y283" s="117">
        <v>0</v>
      </c>
      <c r="Z283" s="117">
        <v>0</v>
      </c>
      <c r="AA283" s="117">
        <v>0</v>
      </c>
      <c r="AB283" s="117">
        <v>0</v>
      </c>
      <c r="AC283" s="117">
        <v>0</v>
      </c>
      <c r="AD283" s="117">
        <v>0</v>
      </c>
      <c r="AE283" s="117">
        <v>0</v>
      </c>
      <c r="AF283" s="117">
        <v>0</v>
      </c>
      <c r="AG283" s="117">
        <v>0</v>
      </c>
      <c r="AH283" s="117">
        <v>0</v>
      </c>
      <c r="AI283" s="117">
        <v>0</v>
      </c>
      <c r="AJ283" s="117">
        <v>0</v>
      </c>
      <c r="AK283" s="117">
        <v>0</v>
      </c>
      <c r="AL283" s="117">
        <v>0</v>
      </c>
      <c r="AM283" s="117">
        <v>0</v>
      </c>
      <c r="AN283" s="117">
        <v>0</v>
      </c>
      <c r="AO283" s="117">
        <v>0</v>
      </c>
      <c r="AP283" s="117">
        <v>0</v>
      </c>
      <c r="AQ283" s="117">
        <v>0</v>
      </c>
      <c r="AR283" s="117">
        <v>0</v>
      </c>
      <c r="AS283" s="117">
        <v>0</v>
      </c>
      <c r="AT283" s="117">
        <v>0</v>
      </c>
      <c r="AU283" s="117">
        <v>0</v>
      </c>
      <c r="AV283" s="117">
        <v>0</v>
      </c>
      <c r="AW283" s="117">
        <v>0</v>
      </c>
      <c r="AX283" s="117">
        <v>0</v>
      </c>
      <c r="AY283" s="117">
        <v>0</v>
      </c>
      <c r="AZ283" s="117">
        <f t="shared" si="169"/>
        <v>0</v>
      </c>
      <c r="BA283" s="117">
        <f t="shared" si="170"/>
        <v>0</v>
      </c>
      <c r="BB283" s="117">
        <f t="shared" si="171"/>
        <v>0</v>
      </c>
      <c r="BC283" s="117">
        <f t="shared" si="172"/>
        <v>0</v>
      </c>
      <c r="BD283" s="117">
        <f t="shared" si="173"/>
        <v>0</v>
      </c>
      <c r="BE283" s="117">
        <f t="shared" si="174"/>
        <v>0</v>
      </c>
      <c r="BF283" s="117">
        <f t="shared" si="175"/>
        <v>0</v>
      </c>
      <c r="BG283" s="111">
        <f t="shared" si="176"/>
        <v>0</v>
      </c>
    </row>
    <row r="284" spans="1:59">
      <c r="A284" s="149" t="s">
        <v>115</v>
      </c>
      <c r="B284" s="121" t="s">
        <v>556</v>
      </c>
      <c r="C284" s="120" t="s">
        <v>557</v>
      </c>
      <c r="D284" s="117">
        <v>0</v>
      </c>
      <c r="E284" s="117">
        <v>0</v>
      </c>
      <c r="F284" s="117">
        <v>0</v>
      </c>
      <c r="G284" s="117">
        <v>0</v>
      </c>
      <c r="H284" s="117">
        <v>0</v>
      </c>
      <c r="I284" s="117">
        <v>0</v>
      </c>
      <c r="J284" s="117">
        <v>2</v>
      </c>
      <c r="K284" s="117">
        <v>0</v>
      </c>
      <c r="L284" s="117">
        <v>0</v>
      </c>
      <c r="M284" s="117">
        <v>0</v>
      </c>
      <c r="N284" s="117">
        <v>0</v>
      </c>
      <c r="O284" s="117">
        <v>0</v>
      </c>
      <c r="P284" s="117">
        <v>0</v>
      </c>
      <c r="Q284" s="117">
        <v>0</v>
      </c>
      <c r="R284" s="117">
        <v>0</v>
      </c>
      <c r="S284" s="117">
        <v>0</v>
      </c>
      <c r="T284" s="117">
        <v>0</v>
      </c>
      <c r="U284" s="117">
        <v>0</v>
      </c>
      <c r="V284" s="117">
        <v>0</v>
      </c>
      <c r="W284" s="117">
        <v>0</v>
      </c>
      <c r="X284" s="117">
        <v>0</v>
      </c>
      <c r="Y284" s="117">
        <v>0</v>
      </c>
      <c r="Z284" s="117">
        <v>0</v>
      </c>
      <c r="AA284" s="117">
        <v>0</v>
      </c>
      <c r="AB284" s="117">
        <v>0</v>
      </c>
      <c r="AC284" s="117">
        <v>0</v>
      </c>
      <c r="AD284" s="117">
        <v>0</v>
      </c>
      <c r="AE284" s="117">
        <v>0</v>
      </c>
      <c r="AF284" s="117">
        <v>0</v>
      </c>
      <c r="AG284" s="117">
        <v>0</v>
      </c>
      <c r="AH284" s="117">
        <v>0</v>
      </c>
      <c r="AI284" s="117">
        <v>0</v>
      </c>
      <c r="AJ284" s="117">
        <v>0</v>
      </c>
      <c r="AK284" s="117">
        <v>0</v>
      </c>
      <c r="AL284" s="117">
        <v>0</v>
      </c>
      <c r="AM284" s="117">
        <v>0</v>
      </c>
      <c r="AN284" s="117">
        <v>0</v>
      </c>
      <c r="AO284" s="117">
        <v>0</v>
      </c>
      <c r="AP284" s="117">
        <v>0</v>
      </c>
      <c r="AQ284" s="117">
        <v>0</v>
      </c>
      <c r="AR284" s="117">
        <v>0</v>
      </c>
      <c r="AS284" s="117">
        <v>0</v>
      </c>
      <c r="AT284" s="117">
        <v>0</v>
      </c>
      <c r="AU284" s="117">
        <v>0</v>
      </c>
      <c r="AV284" s="117">
        <v>0</v>
      </c>
      <c r="AW284" s="117">
        <v>0</v>
      </c>
      <c r="AX284" s="117">
        <v>0</v>
      </c>
      <c r="AY284" s="117">
        <v>0</v>
      </c>
      <c r="AZ284" s="117">
        <f t="shared" si="169"/>
        <v>0</v>
      </c>
      <c r="BA284" s="117">
        <f t="shared" si="170"/>
        <v>0</v>
      </c>
      <c r="BB284" s="117">
        <f t="shared" si="171"/>
        <v>0</v>
      </c>
      <c r="BC284" s="117">
        <f t="shared" si="172"/>
        <v>0</v>
      </c>
      <c r="BD284" s="117">
        <f t="shared" si="173"/>
        <v>0</v>
      </c>
      <c r="BE284" s="117">
        <f t="shared" si="174"/>
        <v>0</v>
      </c>
      <c r="BF284" s="117">
        <f t="shared" si="175"/>
        <v>0</v>
      </c>
      <c r="BG284" s="111">
        <f t="shared" si="176"/>
        <v>0</v>
      </c>
    </row>
    <row r="285" spans="1:59" ht="31.5">
      <c r="A285" s="149" t="s">
        <v>115</v>
      </c>
      <c r="B285" s="121" t="s">
        <v>558</v>
      </c>
      <c r="C285" s="120" t="s">
        <v>559</v>
      </c>
      <c r="D285" s="117">
        <v>0</v>
      </c>
      <c r="E285" s="117">
        <v>0</v>
      </c>
      <c r="F285" s="117">
        <v>0</v>
      </c>
      <c r="G285" s="117">
        <v>0</v>
      </c>
      <c r="H285" s="117">
        <v>0</v>
      </c>
      <c r="I285" s="117">
        <v>0</v>
      </c>
      <c r="J285" s="117">
        <v>6</v>
      </c>
      <c r="K285" s="117">
        <v>0</v>
      </c>
      <c r="L285" s="117">
        <v>0</v>
      </c>
      <c r="M285" s="117">
        <v>0</v>
      </c>
      <c r="N285" s="117">
        <v>0</v>
      </c>
      <c r="O285" s="117">
        <v>0</v>
      </c>
      <c r="P285" s="117">
        <v>0</v>
      </c>
      <c r="Q285" s="117">
        <v>0</v>
      </c>
      <c r="R285" s="117">
        <v>0</v>
      </c>
      <c r="S285" s="117">
        <v>0</v>
      </c>
      <c r="T285" s="117">
        <v>0</v>
      </c>
      <c r="U285" s="117">
        <v>0</v>
      </c>
      <c r="V285" s="117">
        <v>0</v>
      </c>
      <c r="W285" s="117">
        <v>0</v>
      </c>
      <c r="X285" s="117">
        <v>0</v>
      </c>
      <c r="Y285" s="117">
        <v>0</v>
      </c>
      <c r="Z285" s="117">
        <v>0</v>
      </c>
      <c r="AA285" s="117">
        <v>0</v>
      </c>
      <c r="AB285" s="117">
        <v>0</v>
      </c>
      <c r="AC285" s="117">
        <v>0</v>
      </c>
      <c r="AD285" s="117">
        <v>0</v>
      </c>
      <c r="AE285" s="117">
        <v>0</v>
      </c>
      <c r="AF285" s="117">
        <v>0</v>
      </c>
      <c r="AG285" s="117">
        <v>0</v>
      </c>
      <c r="AH285" s="117">
        <v>0</v>
      </c>
      <c r="AI285" s="117">
        <v>0</v>
      </c>
      <c r="AJ285" s="117">
        <v>0</v>
      </c>
      <c r="AK285" s="117">
        <v>0</v>
      </c>
      <c r="AL285" s="117">
        <v>0</v>
      </c>
      <c r="AM285" s="117">
        <v>0</v>
      </c>
      <c r="AN285" s="117">
        <v>0</v>
      </c>
      <c r="AO285" s="117">
        <v>0</v>
      </c>
      <c r="AP285" s="117">
        <v>0</v>
      </c>
      <c r="AQ285" s="117">
        <v>0</v>
      </c>
      <c r="AR285" s="117">
        <v>0</v>
      </c>
      <c r="AS285" s="117">
        <v>0</v>
      </c>
      <c r="AT285" s="117">
        <v>0</v>
      </c>
      <c r="AU285" s="117">
        <v>0</v>
      </c>
      <c r="AV285" s="117">
        <v>0</v>
      </c>
      <c r="AW285" s="117">
        <v>0</v>
      </c>
      <c r="AX285" s="117">
        <v>0</v>
      </c>
      <c r="AY285" s="117">
        <v>0</v>
      </c>
      <c r="AZ285" s="117">
        <f t="shared" si="169"/>
        <v>0</v>
      </c>
      <c r="BA285" s="117">
        <f t="shared" si="170"/>
        <v>0</v>
      </c>
      <c r="BB285" s="117">
        <f t="shared" si="171"/>
        <v>0</v>
      </c>
      <c r="BC285" s="117">
        <f t="shared" si="172"/>
        <v>0</v>
      </c>
      <c r="BD285" s="117">
        <f t="shared" si="173"/>
        <v>0</v>
      </c>
      <c r="BE285" s="117">
        <f t="shared" si="174"/>
        <v>0</v>
      </c>
      <c r="BF285" s="117">
        <f t="shared" si="175"/>
        <v>0</v>
      </c>
      <c r="BG285" s="111">
        <f t="shared" si="176"/>
        <v>0</v>
      </c>
    </row>
    <row r="286" spans="1:59" ht="47.25">
      <c r="A286" s="149" t="s">
        <v>115</v>
      </c>
      <c r="B286" s="121" t="s">
        <v>560</v>
      </c>
      <c r="C286" s="120" t="s">
        <v>561</v>
      </c>
      <c r="D286" s="117">
        <v>0</v>
      </c>
      <c r="E286" s="117">
        <v>0</v>
      </c>
      <c r="F286" s="117">
        <v>0</v>
      </c>
      <c r="G286" s="117">
        <v>0</v>
      </c>
      <c r="H286" s="117">
        <v>0</v>
      </c>
      <c r="I286" s="117">
        <v>0</v>
      </c>
      <c r="J286" s="117">
        <v>6</v>
      </c>
      <c r="K286" s="117">
        <v>0</v>
      </c>
      <c r="L286" s="117">
        <v>0</v>
      </c>
      <c r="M286" s="117">
        <v>0</v>
      </c>
      <c r="N286" s="117">
        <v>0</v>
      </c>
      <c r="O286" s="117">
        <v>0</v>
      </c>
      <c r="P286" s="117">
        <v>0</v>
      </c>
      <c r="Q286" s="117">
        <v>0</v>
      </c>
      <c r="R286" s="117">
        <v>0</v>
      </c>
      <c r="S286" s="117">
        <v>0</v>
      </c>
      <c r="T286" s="117">
        <v>0</v>
      </c>
      <c r="U286" s="117">
        <v>0</v>
      </c>
      <c r="V286" s="117">
        <v>0</v>
      </c>
      <c r="W286" s="117">
        <v>0</v>
      </c>
      <c r="X286" s="117">
        <v>0</v>
      </c>
      <c r="Y286" s="117">
        <v>0</v>
      </c>
      <c r="Z286" s="117">
        <v>0</v>
      </c>
      <c r="AA286" s="117">
        <v>0</v>
      </c>
      <c r="AB286" s="117">
        <v>0</v>
      </c>
      <c r="AC286" s="117">
        <v>0</v>
      </c>
      <c r="AD286" s="117">
        <v>0</v>
      </c>
      <c r="AE286" s="117">
        <v>0</v>
      </c>
      <c r="AF286" s="117">
        <v>0</v>
      </c>
      <c r="AG286" s="117">
        <v>0</v>
      </c>
      <c r="AH286" s="117">
        <v>0</v>
      </c>
      <c r="AI286" s="117">
        <v>0</v>
      </c>
      <c r="AJ286" s="117">
        <v>0</v>
      </c>
      <c r="AK286" s="117">
        <v>0</v>
      </c>
      <c r="AL286" s="117">
        <v>0</v>
      </c>
      <c r="AM286" s="117">
        <v>0</v>
      </c>
      <c r="AN286" s="117">
        <v>0</v>
      </c>
      <c r="AO286" s="117">
        <v>0</v>
      </c>
      <c r="AP286" s="117">
        <v>0</v>
      </c>
      <c r="AQ286" s="117">
        <v>0</v>
      </c>
      <c r="AR286" s="117">
        <v>0</v>
      </c>
      <c r="AS286" s="117">
        <v>0</v>
      </c>
      <c r="AT286" s="117">
        <v>0</v>
      </c>
      <c r="AU286" s="117">
        <v>0</v>
      </c>
      <c r="AV286" s="117">
        <v>0</v>
      </c>
      <c r="AW286" s="117">
        <v>0</v>
      </c>
      <c r="AX286" s="117">
        <v>0</v>
      </c>
      <c r="AY286" s="117">
        <v>0</v>
      </c>
      <c r="AZ286" s="117">
        <f t="shared" si="169"/>
        <v>0</v>
      </c>
      <c r="BA286" s="117">
        <f t="shared" si="170"/>
        <v>0</v>
      </c>
      <c r="BB286" s="117">
        <f t="shared" si="171"/>
        <v>0</v>
      </c>
      <c r="BC286" s="117">
        <f t="shared" si="172"/>
        <v>0</v>
      </c>
      <c r="BD286" s="117">
        <f t="shared" si="173"/>
        <v>0</v>
      </c>
      <c r="BE286" s="117">
        <f t="shared" si="174"/>
        <v>0</v>
      </c>
      <c r="BF286" s="117">
        <f t="shared" si="175"/>
        <v>0</v>
      </c>
      <c r="BG286" s="111">
        <f t="shared" si="176"/>
        <v>0</v>
      </c>
    </row>
    <row r="287" spans="1:59" ht="31.5">
      <c r="A287" s="149" t="s">
        <v>115</v>
      </c>
      <c r="B287" s="121" t="s">
        <v>562</v>
      </c>
      <c r="C287" s="120" t="s">
        <v>563</v>
      </c>
      <c r="D287" s="117">
        <v>0</v>
      </c>
      <c r="E287" s="117">
        <v>0</v>
      </c>
      <c r="F287" s="117">
        <v>0</v>
      </c>
      <c r="G287" s="117">
        <v>0</v>
      </c>
      <c r="H287" s="117">
        <v>0</v>
      </c>
      <c r="I287" s="117">
        <v>0</v>
      </c>
      <c r="J287" s="117">
        <v>2</v>
      </c>
      <c r="K287" s="117">
        <v>0</v>
      </c>
      <c r="L287" s="117">
        <v>0</v>
      </c>
      <c r="M287" s="117">
        <v>0</v>
      </c>
      <c r="N287" s="117">
        <v>0</v>
      </c>
      <c r="O287" s="117">
        <v>0</v>
      </c>
      <c r="P287" s="117">
        <v>0</v>
      </c>
      <c r="Q287" s="117">
        <v>0</v>
      </c>
      <c r="R287" s="117">
        <v>0</v>
      </c>
      <c r="S287" s="117">
        <v>0</v>
      </c>
      <c r="T287" s="117">
        <v>0</v>
      </c>
      <c r="U287" s="117">
        <v>0</v>
      </c>
      <c r="V287" s="117">
        <v>0</v>
      </c>
      <c r="W287" s="117">
        <v>0</v>
      </c>
      <c r="X287" s="117">
        <v>0</v>
      </c>
      <c r="Y287" s="117">
        <v>0</v>
      </c>
      <c r="Z287" s="117">
        <v>0</v>
      </c>
      <c r="AA287" s="117">
        <v>0</v>
      </c>
      <c r="AB287" s="117">
        <v>0</v>
      </c>
      <c r="AC287" s="117">
        <v>0</v>
      </c>
      <c r="AD287" s="117">
        <v>0</v>
      </c>
      <c r="AE287" s="117">
        <v>0</v>
      </c>
      <c r="AF287" s="117">
        <v>0</v>
      </c>
      <c r="AG287" s="117">
        <v>0</v>
      </c>
      <c r="AH287" s="117">
        <v>0</v>
      </c>
      <c r="AI287" s="117">
        <v>0</v>
      </c>
      <c r="AJ287" s="117">
        <v>0</v>
      </c>
      <c r="AK287" s="117">
        <v>0</v>
      </c>
      <c r="AL287" s="117">
        <v>0</v>
      </c>
      <c r="AM287" s="117">
        <v>0</v>
      </c>
      <c r="AN287" s="117">
        <v>0</v>
      </c>
      <c r="AO287" s="117">
        <v>0</v>
      </c>
      <c r="AP287" s="117">
        <v>0</v>
      </c>
      <c r="AQ287" s="117">
        <v>0</v>
      </c>
      <c r="AR287" s="117">
        <v>0</v>
      </c>
      <c r="AS287" s="117">
        <v>0</v>
      </c>
      <c r="AT287" s="117">
        <v>0</v>
      </c>
      <c r="AU287" s="117">
        <v>0</v>
      </c>
      <c r="AV287" s="117">
        <v>0</v>
      </c>
      <c r="AW287" s="117">
        <v>0</v>
      </c>
      <c r="AX287" s="117">
        <v>0</v>
      </c>
      <c r="AY287" s="117">
        <v>0</v>
      </c>
      <c r="AZ287" s="117">
        <f t="shared" si="169"/>
        <v>0</v>
      </c>
      <c r="BA287" s="117">
        <f t="shared" si="170"/>
        <v>0</v>
      </c>
      <c r="BB287" s="117">
        <f t="shared" si="171"/>
        <v>0</v>
      </c>
      <c r="BC287" s="117">
        <f t="shared" si="172"/>
        <v>0</v>
      </c>
      <c r="BD287" s="117">
        <f t="shared" si="173"/>
        <v>0</v>
      </c>
      <c r="BE287" s="117">
        <f t="shared" si="174"/>
        <v>0</v>
      </c>
      <c r="BF287" s="117">
        <f t="shared" si="175"/>
        <v>0</v>
      </c>
      <c r="BG287" s="111">
        <f t="shared" si="176"/>
        <v>0</v>
      </c>
    </row>
    <row r="288" spans="1:59" ht="47.25">
      <c r="A288" s="149" t="s">
        <v>115</v>
      </c>
      <c r="B288" s="121" t="s">
        <v>564</v>
      </c>
      <c r="C288" s="120" t="s">
        <v>565</v>
      </c>
      <c r="D288" s="117">
        <v>0</v>
      </c>
      <c r="E288" s="117">
        <v>0</v>
      </c>
      <c r="F288" s="117">
        <v>0</v>
      </c>
      <c r="G288" s="117">
        <v>0</v>
      </c>
      <c r="H288" s="117">
        <v>0</v>
      </c>
      <c r="I288" s="117">
        <v>0</v>
      </c>
      <c r="J288" s="117">
        <v>0</v>
      </c>
      <c r="K288" s="117">
        <v>0</v>
      </c>
      <c r="L288" s="117">
        <v>0</v>
      </c>
      <c r="M288" s="117">
        <v>0</v>
      </c>
      <c r="N288" s="117">
        <v>0</v>
      </c>
      <c r="O288" s="117">
        <v>0</v>
      </c>
      <c r="P288" s="117">
        <v>0</v>
      </c>
      <c r="Q288" s="117">
        <v>0</v>
      </c>
      <c r="R288" s="117">
        <v>0</v>
      </c>
      <c r="S288" s="117">
        <v>0</v>
      </c>
      <c r="T288" s="117">
        <v>0</v>
      </c>
      <c r="U288" s="117">
        <v>0</v>
      </c>
      <c r="V288" s="117">
        <v>0</v>
      </c>
      <c r="W288" s="117">
        <v>0</v>
      </c>
      <c r="X288" s="117">
        <v>0</v>
      </c>
      <c r="Y288" s="117">
        <v>0</v>
      </c>
      <c r="Z288" s="117">
        <v>0</v>
      </c>
      <c r="AA288" s="117">
        <v>0</v>
      </c>
      <c r="AB288" s="117">
        <v>0</v>
      </c>
      <c r="AC288" s="117">
        <v>0</v>
      </c>
      <c r="AD288" s="117">
        <v>0</v>
      </c>
      <c r="AE288" s="117">
        <v>0</v>
      </c>
      <c r="AF288" s="117">
        <v>0</v>
      </c>
      <c r="AG288" s="117">
        <v>0</v>
      </c>
      <c r="AH288" s="117">
        <v>0</v>
      </c>
      <c r="AI288" s="117">
        <v>0</v>
      </c>
      <c r="AJ288" s="117">
        <v>0</v>
      </c>
      <c r="AK288" s="117">
        <v>0</v>
      </c>
      <c r="AL288" s="117">
        <v>0</v>
      </c>
      <c r="AM288" s="117">
        <v>0</v>
      </c>
      <c r="AN288" s="117">
        <v>0</v>
      </c>
      <c r="AO288" s="117">
        <v>0</v>
      </c>
      <c r="AP288" s="117">
        <v>0</v>
      </c>
      <c r="AQ288" s="117">
        <v>0</v>
      </c>
      <c r="AR288" s="117">
        <v>0</v>
      </c>
      <c r="AS288" s="117">
        <v>0</v>
      </c>
      <c r="AT288" s="117">
        <v>0</v>
      </c>
      <c r="AU288" s="117">
        <v>0</v>
      </c>
      <c r="AV288" s="117">
        <v>0</v>
      </c>
      <c r="AW288" s="117">
        <v>0</v>
      </c>
      <c r="AX288" s="117">
        <v>0</v>
      </c>
      <c r="AY288" s="117">
        <v>0</v>
      </c>
      <c r="AZ288" s="117">
        <f t="shared" si="169"/>
        <v>0</v>
      </c>
      <c r="BA288" s="117">
        <f t="shared" si="170"/>
        <v>0</v>
      </c>
      <c r="BB288" s="117">
        <f t="shared" si="171"/>
        <v>0</v>
      </c>
      <c r="BC288" s="117">
        <f t="shared" si="172"/>
        <v>0</v>
      </c>
      <c r="BD288" s="117">
        <f t="shared" si="173"/>
        <v>0</v>
      </c>
      <c r="BE288" s="117">
        <f t="shared" si="174"/>
        <v>0</v>
      </c>
      <c r="BF288" s="117">
        <f t="shared" si="175"/>
        <v>0</v>
      </c>
      <c r="BG288" s="111">
        <f t="shared" si="176"/>
        <v>0</v>
      </c>
    </row>
    <row r="289" spans="1:59" ht="63">
      <c r="A289" s="149" t="s">
        <v>115</v>
      </c>
      <c r="B289" s="121" t="s">
        <v>566</v>
      </c>
      <c r="C289" s="120" t="s">
        <v>567</v>
      </c>
      <c r="D289" s="117">
        <v>0</v>
      </c>
      <c r="E289" s="117">
        <v>0</v>
      </c>
      <c r="F289" s="117">
        <v>0</v>
      </c>
      <c r="G289" s="117">
        <v>0</v>
      </c>
      <c r="H289" s="117">
        <v>0</v>
      </c>
      <c r="I289" s="117">
        <v>0</v>
      </c>
      <c r="J289" s="117">
        <v>0</v>
      </c>
      <c r="K289" s="117">
        <v>0</v>
      </c>
      <c r="L289" s="117">
        <v>0</v>
      </c>
      <c r="M289" s="117">
        <v>0</v>
      </c>
      <c r="N289" s="117">
        <v>0</v>
      </c>
      <c r="O289" s="117">
        <v>0</v>
      </c>
      <c r="P289" s="117">
        <v>0</v>
      </c>
      <c r="Q289" s="117">
        <v>0</v>
      </c>
      <c r="R289" s="117">
        <v>0</v>
      </c>
      <c r="S289" s="117">
        <v>0</v>
      </c>
      <c r="T289" s="117">
        <v>0</v>
      </c>
      <c r="U289" s="117">
        <v>0</v>
      </c>
      <c r="V289" s="117">
        <v>0</v>
      </c>
      <c r="W289" s="117">
        <v>0</v>
      </c>
      <c r="X289" s="117">
        <v>0</v>
      </c>
      <c r="Y289" s="117">
        <v>0</v>
      </c>
      <c r="Z289" s="117">
        <v>0</v>
      </c>
      <c r="AA289" s="117">
        <v>0</v>
      </c>
      <c r="AB289" s="117">
        <v>0</v>
      </c>
      <c r="AC289" s="117">
        <v>0</v>
      </c>
      <c r="AD289" s="117">
        <v>0</v>
      </c>
      <c r="AE289" s="117">
        <v>0</v>
      </c>
      <c r="AF289" s="117">
        <v>0</v>
      </c>
      <c r="AG289" s="117">
        <v>0</v>
      </c>
      <c r="AH289" s="117">
        <v>0</v>
      </c>
      <c r="AI289" s="117">
        <v>0</v>
      </c>
      <c r="AJ289" s="117">
        <v>0</v>
      </c>
      <c r="AK289" s="117">
        <v>0</v>
      </c>
      <c r="AL289" s="117">
        <v>0</v>
      </c>
      <c r="AM289" s="117">
        <v>0</v>
      </c>
      <c r="AN289" s="117">
        <v>0</v>
      </c>
      <c r="AO289" s="117">
        <v>0</v>
      </c>
      <c r="AP289" s="117">
        <v>0</v>
      </c>
      <c r="AQ289" s="117">
        <v>0</v>
      </c>
      <c r="AR289" s="117">
        <v>0</v>
      </c>
      <c r="AS289" s="117">
        <v>0</v>
      </c>
      <c r="AT289" s="117">
        <v>0</v>
      </c>
      <c r="AU289" s="117">
        <v>0</v>
      </c>
      <c r="AV289" s="117">
        <v>0</v>
      </c>
      <c r="AW289" s="117">
        <v>0</v>
      </c>
      <c r="AX289" s="117">
        <v>0</v>
      </c>
      <c r="AY289" s="117">
        <v>0</v>
      </c>
      <c r="AZ289" s="117">
        <f t="shared" si="169"/>
        <v>0</v>
      </c>
      <c r="BA289" s="117">
        <f t="shared" si="170"/>
        <v>0</v>
      </c>
      <c r="BB289" s="117">
        <f t="shared" si="171"/>
        <v>0</v>
      </c>
      <c r="BC289" s="117">
        <f t="shared" si="172"/>
        <v>0</v>
      </c>
      <c r="BD289" s="117">
        <f t="shared" si="173"/>
        <v>0</v>
      </c>
      <c r="BE289" s="117">
        <f t="shared" si="174"/>
        <v>0</v>
      </c>
      <c r="BF289" s="117">
        <f t="shared" si="175"/>
        <v>0</v>
      </c>
      <c r="BG289" s="111">
        <f t="shared" si="176"/>
        <v>0</v>
      </c>
    </row>
    <row r="290" spans="1:59" ht="47.25">
      <c r="A290" s="149" t="s">
        <v>115</v>
      </c>
      <c r="B290" s="121" t="s">
        <v>569</v>
      </c>
      <c r="C290" s="120" t="s">
        <v>570</v>
      </c>
      <c r="D290" s="117">
        <v>0</v>
      </c>
      <c r="E290" s="117">
        <v>0</v>
      </c>
      <c r="F290" s="117">
        <v>0</v>
      </c>
      <c r="G290" s="117">
        <v>0</v>
      </c>
      <c r="H290" s="117">
        <v>0</v>
      </c>
      <c r="I290" s="117">
        <v>0</v>
      </c>
      <c r="J290" s="117">
        <v>1</v>
      </c>
      <c r="K290" s="117">
        <v>0</v>
      </c>
      <c r="L290" s="117">
        <v>0</v>
      </c>
      <c r="M290" s="117">
        <v>0</v>
      </c>
      <c r="N290" s="117">
        <v>0</v>
      </c>
      <c r="O290" s="117">
        <v>0</v>
      </c>
      <c r="P290" s="117">
        <v>0</v>
      </c>
      <c r="Q290" s="117">
        <v>0</v>
      </c>
      <c r="R290" s="117">
        <v>0</v>
      </c>
      <c r="S290" s="117">
        <v>0</v>
      </c>
      <c r="T290" s="117">
        <v>0</v>
      </c>
      <c r="U290" s="117">
        <v>0</v>
      </c>
      <c r="V290" s="117">
        <v>0</v>
      </c>
      <c r="W290" s="117">
        <v>0</v>
      </c>
      <c r="X290" s="117">
        <v>0</v>
      </c>
      <c r="Y290" s="117">
        <v>0</v>
      </c>
      <c r="Z290" s="117">
        <v>0</v>
      </c>
      <c r="AA290" s="117">
        <v>0</v>
      </c>
      <c r="AB290" s="117">
        <v>0</v>
      </c>
      <c r="AC290" s="117">
        <v>0</v>
      </c>
      <c r="AD290" s="117">
        <v>0</v>
      </c>
      <c r="AE290" s="117">
        <v>0</v>
      </c>
      <c r="AF290" s="117">
        <v>0</v>
      </c>
      <c r="AG290" s="117">
        <v>0</v>
      </c>
      <c r="AH290" s="117">
        <v>0</v>
      </c>
      <c r="AI290" s="117">
        <v>0</v>
      </c>
      <c r="AJ290" s="117">
        <v>0</v>
      </c>
      <c r="AK290" s="117">
        <v>0</v>
      </c>
      <c r="AL290" s="117">
        <v>0</v>
      </c>
      <c r="AM290" s="117">
        <v>0</v>
      </c>
      <c r="AN290" s="117">
        <v>0</v>
      </c>
      <c r="AO290" s="117">
        <v>0</v>
      </c>
      <c r="AP290" s="117">
        <v>0</v>
      </c>
      <c r="AQ290" s="117">
        <v>0</v>
      </c>
      <c r="AR290" s="117">
        <v>0</v>
      </c>
      <c r="AS290" s="117">
        <v>0</v>
      </c>
      <c r="AT290" s="117">
        <v>0</v>
      </c>
      <c r="AU290" s="117">
        <v>0</v>
      </c>
      <c r="AV290" s="117">
        <v>0</v>
      </c>
      <c r="AW290" s="117">
        <v>0</v>
      </c>
      <c r="AX290" s="117">
        <v>0</v>
      </c>
      <c r="AY290" s="117">
        <v>0</v>
      </c>
      <c r="AZ290" s="117">
        <f t="shared" si="169"/>
        <v>0</v>
      </c>
      <c r="BA290" s="117">
        <f t="shared" si="170"/>
        <v>0</v>
      </c>
      <c r="BB290" s="117">
        <f t="shared" si="171"/>
        <v>0</v>
      </c>
      <c r="BC290" s="117">
        <f t="shared" si="172"/>
        <v>0</v>
      </c>
      <c r="BD290" s="117">
        <f t="shared" si="173"/>
        <v>0</v>
      </c>
      <c r="BE290" s="117">
        <f t="shared" si="174"/>
        <v>0</v>
      </c>
      <c r="BF290" s="117">
        <f t="shared" si="175"/>
        <v>0</v>
      </c>
      <c r="BG290" s="111">
        <f t="shared" si="176"/>
        <v>0</v>
      </c>
    </row>
    <row r="291" spans="1:59" ht="47.25">
      <c r="A291" s="149" t="s">
        <v>115</v>
      </c>
      <c r="B291" s="121" t="s">
        <v>571</v>
      </c>
      <c r="C291" s="120" t="s">
        <v>572</v>
      </c>
      <c r="D291" s="117">
        <v>0</v>
      </c>
      <c r="E291" s="117">
        <v>0</v>
      </c>
      <c r="F291" s="117">
        <v>0</v>
      </c>
      <c r="G291" s="117">
        <v>0</v>
      </c>
      <c r="H291" s="117">
        <v>0</v>
      </c>
      <c r="I291" s="117">
        <v>0</v>
      </c>
      <c r="J291" s="117">
        <v>1</v>
      </c>
      <c r="K291" s="117">
        <v>0</v>
      </c>
      <c r="L291" s="117">
        <v>0</v>
      </c>
      <c r="M291" s="117">
        <v>0</v>
      </c>
      <c r="N291" s="117">
        <v>0</v>
      </c>
      <c r="O291" s="117">
        <v>0</v>
      </c>
      <c r="P291" s="117">
        <v>0</v>
      </c>
      <c r="Q291" s="117">
        <v>0</v>
      </c>
      <c r="R291" s="117">
        <v>0</v>
      </c>
      <c r="S291" s="117">
        <v>0</v>
      </c>
      <c r="T291" s="117">
        <v>0</v>
      </c>
      <c r="U291" s="117">
        <v>0</v>
      </c>
      <c r="V291" s="117">
        <v>0</v>
      </c>
      <c r="W291" s="117">
        <v>0</v>
      </c>
      <c r="X291" s="117">
        <v>0</v>
      </c>
      <c r="Y291" s="117">
        <v>0</v>
      </c>
      <c r="Z291" s="117">
        <v>0</v>
      </c>
      <c r="AA291" s="117">
        <v>0</v>
      </c>
      <c r="AB291" s="117">
        <v>0</v>
      </c>
      <c r="AC291" s="117">
        <v>0</v>
      </c>
      <c r="AD291" s="117">
        <v>0</v>
      </c>
      <c r="AE291" s="117">
        <v>0</v>
      </c>
      <c r="AF291" s="117">
        <v>0</v>
      </c>
      <c r="AG291" s="117">
        <v>0</v>
      </c>
      <c r="AH291" s="117">
        <v>0</v>
      </c>
      <c r="AI291" s="117">
        <v>0</v>
      </c>
      <c r="AJ291" s="117">
        <v>0</v>
      </c>
      <c r="AK291" s="117">
        <v>0</v>
      </c>
      <c r="AL291" s="117">
        <v>0</v>
      </c>
      <c r="AM291" s="117">
        <v>0</v>
      </c>
      <c r="AN291" s="117">
        <v>0</v>
      </c>
      <c r="AO291" s="117">
        <v>0</v>
      </c>
      <c r="AP291" s="117">
        <v>0</v>
      </c>
      <c r="AQ291" s="117">
        <v>0</v>
      </c>
      <c r="AR291" s="117">
        <v>0</v>
      </c>
      <c r="AS291" s="117">
        <v>0</v>
      </c>
      <c r="AT291" s="117">
        <v>0</v>
      </c>
      <c r="AU291" s="117">
        <v>0</v>
      </c>
      <c r="AV291" s="117">
        <v>0</v>
      </c>
      <c r="AW291" s="117">
        <v>0</v>
      </c>
      <c r="AX291" s="117">
        <v>0</v>
      </c>
      <c r="AY291" s="117">
        <v>0</v>
      </c>
      <c r="AZ291" s="117">
        <f t="shared" si="169"/>
        <v>0</v>
      </c>
      <c r="BA291" s="117">
        <f t="shared" si="170"/>
        <v>0</v>
      </c>
      <c r="BB291" s="117">
        <f t="shared" si="171"/>
        <v>0</v>
      </c>
      <c r="BC291" s="117">
        <f t="shared" si="172"/>
        <v>0</v>
      </c>
      <c r="BD291" s="117">
        <f t="shared" si="173"/>
        <v>0</v>
      </c>
      <c r="BE291" s="117">
        <f t="shared" si="174"/>
        <v>0</v>
      </c>
      <c r="BF291" s="117">
        <f t="shared" si="175"/>
        <v>0</v>
      </c>
      <c r="BG291" s="111">
        <f t="shared" si="176"/>
        <v>0</v>
      </c>
    </row>
    <row r="292" spans="1:59" ht="60" customHeight="1">
      <c r="A292" s="149" t="s">
        <v>115</v>
      </c>
      <c r="B292" s="121" t="s">
        <v>573</v>
      </c>
      <c r="C292" s="120" t="s">
        <v>574</v>
      </c>
      <c r="D292" s="117">
        <v>0</v>
      </c>
      <c r="E292" s="117">
        <v>0</v>
      </c>
      <c r="F292" s="117">
        <v>0</v>
      </c>
      <c r="G292" s="117">
        <v>0</v>
      </c>
      <c r="H292" s="117">
        <v>0</v>
      </c>
      <c r="I292" s="117">
        <v>0</v>
      </c>
      <c r="J292" s="117">
        <v>1</v>
      </c>
      <c r="K292" s="117">
        <v>0</v>
      </c>
      <c r="L292" s="117">
        <v>0</v>
      </c>
      <c r="M292" s="117">
        <v>0</v>
      </c>
      <c r="N292" s="117">
        <v>0</v>
      </c>
      <c r="O292" s="117">
        <v>0</v>
      </c>
      <c r="P292" s="117">
        <v>0</v>
      </c>
      <c r="Q292" s="117">
        <v>0</v>
      </c>
      <c r="R292" s="117">
        <v>0</v>
      </c>
      <c r="S292" s="117">
        <v>0</v>
      </c>
      <c r="T292" s="117">
        <v>0</v>
      </c>
      <c r="U292" s="117">
        <v>0</v>
      </c>
      <c r="V292" s="117">
        <v>0</v>
      </c>
      <c r="W292" s="117">
        <v>0</v>
      </c>
      <c r="X292" s="117">
        <v>0</v>
      </c>
      <c r="Y292" s="117">
        <v>0</v>
      </c>
      <c r="Z292" s="117">
        <v>0</v>
      </c>
      <c r="AA292" s="117">
        <v>0</v>
      </c>
      <c r="AB292" s="117">
        <v>0</v>
      </c>
      <c r="AC292" s="117">
        <v>0</v>
      </c>
      <c r="AD292" s="117">
        <v>0</v>
      </c>
      <c r="AE292" s="117">
        <v>0</v>
      </c>
      <c r="AF292" s="117">
        <v>0</v>
      </c>
      <c r="AG292" s="117">
        <v>0</v>
      </c>
      <c r="AH292" s="117">
        <v>0</v>
      </c>
      <c r="AI292" s="117">
        <v>0</v>
      </c>
      <c r="AJ292" s="117">
        <v>0</v>
      </c>
      <c r="AK292" s="117">
        <v>0</v>
      </c>
      <c r="AL292" s="117">
        <v>0</v>
      </c>
      <c r="AM292" s="117">
        <v>0</v>
      </c>
      <c r="AN292" s="117">
        <v>0</v>
      </c>
      <c r="AO292" s="117">
        <v>0</v>
      </c>
      <c r="AP292" s="117">
        <v>0</v>
      </c>
      <c r="AQ292" s="117">
        <v>0</v>
      </c>
      <c r="AR292" s="117">
        <v>0</v>
      </c>
      <c r="AS292" s="117">
        <v>0</v>
      </c>
      <c r="AT292" s="117">
        <v>0</v>
      </c>
      <c r="AU292" s="117">
        <v>0</v>
      </c>
      <c r="AV292" s="117">
        <v>0</v>
      </c>
      <c r="AW292" s="117">
        <v>0</v>
      </c>
      <c r="AX292" s="117">
        <v>0</v>
      </c>
      <c r="AY292" s="117">
        <v>0</v>
      </c>
      <c r="AZ292" s="117">
        <f t="shared" si="169"/>
        <v>0</v>
      </c>
      <c r="BA292" s="117">
        <f t="shared" si="170"/>
        <v>0</v>
      </c>
      <c r="BB292" s="117">
        <f t="shared" si="171"/>
        <v>0</v>
      </c>
      <c r="BC292" s="117">
        <f t="shared" si="172"/>
        <v>0</v>
      </c>
      <c r="BD292" s="117">
        <f t="shared" si="173"/>
        <v>0</v>
      </c>
      <c r="BE292" s="117">
        <f t="shared" si="174"/>
        <v>0</v>
      </c>
      <c r="BF292" s="117">
        <f t="shared" si="175"/>
        <v>0</v>
      </c>
      <c r="BG292" s="111">
        <f t="shared" si="176"/>
        <v>0</v>
      </c>
    </row>
    <row r="293" spans="1:59" ht="60" customHeight="1">
      <c r="A293" s="149" t="s">
        <v>115</v>
      </c>
      <c r="B293" s="121" t="s">
        <v>575</v>
      </c>
      <c r="C293" s="120" t="s">
        <v>576</v>
      </c>
      <c r="D293" s="117">
        <v>0</v>
      </c>
      <c r="E293" s="117">
        <v>0</v>
      </c>
      <c r="F293" s="117">
        <v>0</v>
      </c>
      <c r="G293" s="117">
        <v>0</v>
      </c>
      <c r="H293" s="117">
        <v>0</v>
      </c>
      <c r="I293" s="117">
        <v>0</v>
      </c>
      <c r="J293" s="117">
        <v>1</v>
      </c>
      <c r="K293" s="117">
        <v>0</v>
      </c>
      <c r="L293" s="117">
        <v>0</v>
      </c>
      <c r="M293" s="117">
        <v>0</v>
      </c>
      <c r="N293" s="117">
        <v>0</v>
      </c>
      <c r="O293" s="117">
        <v>0</v>
      </c>
      <c r="P293" s="117">
        <v>0</v>
      </c>
      <c r="Q293" s="117">
        <v>0</v>
      </c>
      <c r="R293" s="117">
        <v>0</v>
      </c>
      <c r="S293" s="117">
        <v>0</v>
      </c>
      <c r="T293" s="117">
        <v>0</v>
      </c>
      <c r="U293" s="117">
        <v>0</v>
      </c>
      <c r="V293" s="117">
        <v>0</v>
      </c>
      <c r="W293" s="117">
        <v>0</v>
      </c>
      <c r="X293" s="117">
        <v>0</v>
      </c>
      <c r="Y293" s="117">
        <v>0</v>
      </c>
      <c r="Z293" s="117">
        <v>0</v>
      </c>
      <c r="AA293" s="117">
        <v>0</v>
      </c>
      <c r="AB293" s="117">
        <v>0</v>
      </c>
      <c r="AC293" s="117">
        <v>0</v>
      </c>
      <c r="AD293" s="117">
        <v>0</v>
      </c>
      <c r="AE293" s="117">
        <v>0</v>
      </c>
      <c r="AF293" s="117">
        <v>0</v>
      </c>
      <c r="AG293" s="117">
        <v>0</v>
      </c>
      <c r="AH293" s="117">
        <v>0</v>
      </c>
      <c r="AI293" s="117">
        <v>0</v>
      </c>
      <c r="AJ293" s="117">
        <v>0</v>
      </c>
      <c r="AK293" s="117">
        <v>0</v>
      </c>
      <c r="AL293" s="117">
        <v>0</v>
      </c>
      <c r="AM293" s="117">
        <v>0</v>
      </c>
      <c r="AN293" s="117">
        <v>0</v>
      </c>
      <c r="AO293" s="117">
        <v>0</v>
      </c>
      <c r="AP293" s="117">
        <v>0</v>
      </c>
      <c r="AQ293" s="117">
        <v>0</v>
      </c>
      <c r="AR293" s="117">
        <v>0</v>
      </c>
      <c r="AS293" s="117">
        <v>0</v>
      </c>
      <c r="AT293" s="117">
        <v>0</v>
      </c>
      <c r="AU293" s="117">
        <v>0</v>
      </c>
      <c r="AV293" s="117">
        <v>0</v>
      </c>
      <c r="AW293" s="117">
        <v>0</v>
      </c>
      <c r="AX293" s="117">
        <v>0</v>
      </c>
      <c r="AY293" s="117">
        <v>0</v>
      </c>
      <c r="AZ293" s="117">
        <f t="shared" si="169"/>
        <v>0</v>
      </c>
      <c r="BA293" s="117">
        <f t="shared" si="170"/>
        <v>0</v>
      </c>
      <c r="BB293" s="117">
        <f t="shared" si="171"/>
        <v>0</v>
      </c>
      <c r="BC293" s="117">
        <f t="shared" si="172"/>
        <v>0</v>
      </c>
      <c r="BD293" s="117">
        <f t="shared" si="173"/>
        <v>0</v>
      </c>
      <c r="BE293" s="117">
        <f t="shared" si="174"/>
        <v>0</v>
      </c>
      <c r="BF293" s="117">
        <f t="shared" si="175"/>
        <v>0</v>
      </c>
      <c r="BG293" s="111">
        <f t="shared" si="176"/>
        <v>0</v>
      </c>
    </row>
    <row r="294" spans="1:59" ht="60" customHeight="1">
      <c r="A294" s="149" t="s">
        <v>115</v>
      </c>
      <c r="B294" s="121" t="s">
        <v>577</v>
      </c>
      <c r="C294" s="120" t="s">
        <v>578</v>
      </c>
      <c r="D294" s="117">
        <v>0</v>
      </c>
      <c r="E294" s="117">
        <v>0</v>
      </c>
      <c r="F294" s="117">
        <v>0</v>
      </c>
      <c r="G294" s="117">
        <v>0</v>
      </c>
      <c r="H294" s="117">
        <v>0</v>
      </c>
      <c r="I294" s="117">
        <v>0</v>
      </c>
      <c r="J294" s="117">
        <v>1</v>
      </c>
      <c r="K294" s="117">
        <v>0</v>
      </c>
      <c r="L294" s="117">
        <v>0</v>
      </c>
      <c r="M294" s="117">
        <v>0</v>
      </c>
      <c r="N294" s="117">
        <v>0</v>
      </c>
      <c r="O294" s="117">
        <v>0</v>
      </c>
      <c r="P294" s="117">
        <v>0</v>
      </c>
      <c r="Q294" s="117">
        <v>0</v>
      </c>
      <c r="R294" s="117">
        <v>0</v>
      </c>
      <c r="S294" s="117">
        <v>0</v>
      </c>
      <c r="T294" s="117">
        <v>0</v>
      </c>
      <c r="U294" s="117">
        <v>0</v>
      </c>
      <c r="V294" s="117">
        <v>0</v>
      </c>
      <c r="W294" s="117">
        <v>0</v>
      </c>
      <c r="X294" s="117">
        <v>0</v>
      </c>
      <c r="Y294" s="117">
        <v>0</v>
      </c>
      <c r="Z294" s="117">
        <v>0</v>
      </c>
      <c r="AA294" s="117">
        <v>0</v>
      </c>
      <c r="AB294" s="117">
        <v>0</v>
      </c>
      <c r="AC294" s="117">
        <v>0</v>
      </c>
      <c r="AD294" s="117">
        <v>0</v>
      </c>
      <c r="AE294" s="117">
        <v>0</v>
      </c>
      <c r="AF294" s="117">
        <v>0</v>
      </c>
      <c r="AG294" s="117">
        <v>0</v>
      </c>
      <c r="AH294" s="117">
        <v>0</v>
      </c>
      <c r="AI294" s="117">
        <v>0</v>
      </c>
      <c r="AJ294" s="117">
        <v>0</v>
      </c>
      <c r="AK294" s="117">
        <v>0</v>
      </c>
      <c r="AL294" s="117">
        <v>0</v>
      </c>
      <c r="AM294" s="117">
        <v>0</v>
      </c>
      <c r="AN294" s="117">
        <v>0</v>
      </c>
      <c r="AO294" s="117">
        <v>0</v>
      </c>
      <c r="AP294" s="117">
        <v>0</v>
      </c>
      <c r="AQ294" s="117">
        <v>0</v>
      </c>
      <c r="AR294" s="117">
        <v>0</v>
      </c>
      <c r="AS294" s="117">
        <v>0</v>
      </c>
      <c r="AT294" s="117">
        <v>0</v>
      </c>
      <c r="AU294" s="117">
        <v>0</v>
      </c>
      <c r="AV294" s="117">
        <v>0</v>
      </c>
      <c r="AW294" s="117">
        <v>0</v>
      </c>
      <c r="AX294" s="117">
        <v>0</v>
      </c>
      <c r="AY294" s="117">
        <v>0</v>
      </c>
      <c r="AZ294" s="117">
        <f t="shared" si="169"/>
        <v>0</v>
      </c>
      <c r="BA294" s="117">
        <f t="shared" si="170"/>
        <v>0</v>
      </c>
      <c r="BB294" s="117">
        <f t="shared" si="171"/>
        <v>0</v>
      </c>
      <c r="BC294" s="117">
        <f t="shared" si="172"/>
        <v>0</v>
      </c>
      <c r="BD294" s="117">
        <f t="shared" si="173"/>
        <v>0</v>
      </c>
      <c r="BE294" s="117">
        <f t="shared" si="174"/>
        <v>0</v>
      </c>
      <c r="BF294" s="117">
        <f t="shared" si="175"/>
        <v>0</v>
      </c>
      <c r="BG294" s="111">
        <f t="shared" si="176"/>
        <v>0</v>
      </c>
    </row>
    <row r="295" spans="1:59">
      <c r="A295" s="149" t="s">
        <v>115</v>
      </c>
      <c r="B295" s="121" t="s">
        <v>579</v>
      </c>
      <c r="C295" s="120" t="s">
        <v>580</v>
      </c>
      <c r="D295" s="117">
        <v>0</v>
      </c>
      <c r="E295" s="117">
        <v>0</v>
      </c>
      <c r="F295" s="117">
        <v>0</v>
      </c>
      <c r="G295" s="117">
        <v>0</v>
      </c>
      <c r="H295" s="117">
        <v>0</v>
      </c>
      <c r="I295" s="117">
        <v>0</v>
      </c>
      <c r="J295" s="117">
        <v>20</v>
      </c>
      <c r="K295" s="117">
        <v>0</v>
      </c>
      <c r="L295" s="117">
        <v>0</v>
      </c>
      <c r="M295" s="117">
        <v>0</v>
      </c>
      <c r="N295" s="117">
        <v>0</v>
      </c>
      <c r="O295" s="117">
        <v>0</v>
      </c>
      <c r="P295" s="117">
        <v>0</v>
      </c>
      <c r="Q295" s="117">
        <v>0</v>
      </c>
      <c r="R295" s="117">
        <v>0</v>
      </c>
      <c r="S295" s="117">
        <v>0</v>
      </c>
      <c r="T295" s="117">
        <v>0</v>
      </c>
      <c r="U295" s="117">
        <v>0</v>
      </c>
      <c r="V295" s="117">
        <v>0</v>
      </c>
      <c r="W295" s="117">
        <v>0</v>
      </c>
      <c r="X295" s="117">
        <v>0</v>
      </c>
      <c r="Y295" s="117">
        <v>0</v>
      </c>
      <c r="Z295" s="117">
        <v>0</v>
      </c>
      <c r="AA295" s="117">
        <v>0</v>
      </c>
      <c r="AB295" s="117">
        <v>0</v>
      </c>
      <c r="AC295" s="117">
        <v>0</v>
      </c>
      <c r="AD295" s="117">
        <v>0</v>
      </c>
      <c r="AE295" s="117">
        <v>0</v>
      </c>
      <c r="AF295" s="117">
        <v>0</v>
      </c>
      <c r="AG295" s="117">
        <v>0</v>
      </c>
      <c r="AH295" s="117">
        <v>0</v>
      </c>
      <c r="AI295" s="117">
        <v>0</v>
      </c>
      <c r="AJ295" s="117">
        <v>0</v>
      </c>
      <c r="AK295" s="117">
        <v>0</v>
      </c>
      <c r="AL295" s="117">
        <v>0</v>
      </c>
      <c r="AM295" s="117">
        <v>0</v>
      </c>
      <c r="AN295" s="117">
        <v>0</v>
      </c>
      <c r="AO295" s="117">
        <v>0</v>
      </c>
      <c r="AP295" s="117">
        <v>0</v>
      </c>
      <c r="AQ295" s="117">
        <v>0</v>
      </c>
      <c r="AR295" s="117">
        <v>0</v>
      </c>
      <c r="AS295" s="117">
        <v>0</v>
      </c>
      <c r="AT295" s="117">
        <v>0</v>
      </c>
      <c r="AU295" s="117">
        <v>0</v>
      </c>
      <c r="AV295" s="117">
        <v>0</v>
      </c>
      <c r="AW295" s="117">
        <v>0</v>
      </c>
      <c r="AX295" s="117">
        <v>0</v>
      </c>
      <c r="AY295" s="117">
        <v>0</v>
      </c>
      <c r="AZ295" s="117">
        <f t="shared" si="169"/>
        <v>0</v>
      </c>
      <c r="BA295" s="117">
        <f t="shared" si="170"/>
        <v>0</v>
      </c>
      <c r="BB295" s="117">
        <f t="shared" si="171"/>
        <v>0</v>
      </c>
      <c r="BC295" s="117">
        <f t="shared" si="172"/>
        <v>0</v>
      </c>
      <c r="BD295" s="117">
        <f t="shared" si="173"/>
        <v>0</v>
      </c>
      <c r="BE295" s="117">
        <f t="shared" si="174"/>
        <v>0</v>
      </c>
      <c r="BF295" s="117">
        <f t="shared" si="175"/>
        <v>0</v>
      </c>
      <c r="BG295" s="111">
        <f t="shared" si="176"/>
        <v>0</v>
      </c>
    </row>
    <row r="296" spans="1:59">
      <c r="A296" s="149" t="s">
        <v>115</v>
      </c>
      <c r="B296" s="121" t="s">
        <v>581</v>
      </c>
      <c r="C296" s="120" t="s">
        <v>582</v>
      </c>
      <c r="D296" s="117">
        <v>0</v>
      </c>
      <c r="E296" s="117">
        <v>0</v>
      </c>
      <c r="F296" s="117">
        <v>0</v>
      </c>
      <c r="G296" s="117">
        <v>0</v>
      </c>
      <c r="H296" s="117">
        <v>0</v>
      </c>
      <c r="I296" s="117">
        <v>0</v>
      </c>
      <c r="J296" s="117">
        <v>20</v>
      </c>
      <c r="K296" s="117">
        <v>0</v>
      </c>
      <c r="L296" s="117">
        <v>0</v>
      </c>
      <c r="M296" s="117">
        <v>0</v>
      </c>
      <c r="N296" s="117">
        <v>0</v>
      </c>
      <c r="O296" s="117">
        <v>0</v>
      </c>
      <c r="P296" s="117">
        <v>0</v>
      </c>
      <c r="Q296" s="117">
        <v>0</v>
      </c>
      <c r="R296" s="117">
        <v>0</v>
      </c>
      <c r="S296" s="117">
        <v>0</v>
      </c>
      <c r="T296" s="117">
        <v>0</v>
      </c>
      <c r="U296" s="117">
        <v>0</v>
      </c>
      <c r="V296" s="117">
        <v>0</v>
      </c>
      <c r="W296" s="117">
        <v>0</v>
      </c>
      <c r="X296" s="117">
        <v>0</v>
      </c>
      <c r="Y296" s="117">
        <v>0</v>
      </c>
      <c r="Z296" s="117">
        <v>0</v>
      </c>
      <c r="AA296" s="117">
        <v>0</v>
      </c>
      <c r="AB296" s="117">
        <v>0</v>
      </c>
      <c r="AC296" s="117">
        <v>0</v>
      </c>
      <c r="AD296" s="117">
        <v>0</v>
      </c>
      <c r="AE296" s="117">
        <v>0</v>
      </c>
      <c r="AF296" s="117">
        <v>0</v>
      </c>
      <c r="AG296" s="117">
        <v>0</v>
      </c>
      <c r="AH296" s="117">
        <v>0</v>
      </c>
      <c r="AI296" s="117">
        <v>0</v>
      </c>
      <c r="AJ296" s="117">
        <v>0</v>
      </c>
      <c r="AK296" s="117">
        <v>0</v>
      </c>
      <c r="AL296" s="117">
        <v>0</v>
      </c>
      <c r="AM296" s="117">
        <v>0</v>
      </c>
      <c r="AN296" s="117">
        <v>0</v>
      </c>
      <c r="AO296" s="117">
        <v>0</v>
      </c>
      <c r="AP296" s="117">
        <v>0</v>
      </c>
      <c r="AQ296" s="117">
        <v>0</v>
      </c>
      <c r="AR296" s="117">
        <v>0</v>
      </c>
      <c r="AS296" s="117">
        <v>0</v>
      </c>
      <c r="AT296" s="117">
        <v>0</v>
      </c>
      <c r="AU296" s="117">
        <v>0</v>
      </c>
      <c r="AV296" s="117">
        <v>0</v>
      </c>
      <c r="AW296" s="117">
        <v>0</v>
      </c>
      <c r="AX296" s="117">
        <v>0</v>
      </c>
      <c r="AY296" s="117">
        <v>0</v>
      </c>
      <c r="AZ296" s="117">
        <f t="shared" si="169"/>
        <v>0</v>
      </c>
      <c r="BA296" s="117">
        <f t="shared" si="170"/>
        <v>0</v>
      </c>
      <c r="BB296" s="117">
        <f t="shared" si="171"/>
        <v>0</v>
      </c>
      <c r="BC296" s="117">
        <f t="shared" si="172"/>
        <v>0</v>
      </c>
      <c r="BD296" s="117">
        <f t="shared" si="173"/>
        <v>0</v>
      </c>
      <c r="BE296" s="117">
        <f t="shared" si="174"/>
        <v>0</v>
      </c>
      <c r="BF296" s="117">
        <f t="shared" si="175"/>
        <v>0</v>
      </c>
      <c r="BG296" s="111">
        <f t="shared" si="176"/>
        <v>0</v>
      </c>
    </row>
    <row r="297" spans="1:59">
      <c r="A297" s="149" t="s">
        <v>115</v>
      </c>
      <c r="B297" s="121" t="s">
        <v>583</v>
      </c>
      <c r="C297" s="120" t="s">
        <v>584</v>
      </c>
      <c r="D297" s="117">
        <v>0</v>
      </c>
      <c r="E297" s="117">
        <v>0</v>
      </c>
      <c r="F297" s="117">
        <v>0</v>
      </c>
      <c r="G297" s="117">
        <v>0</v>
      </c>
      <c r="H297" s="117">
        <v>0</v>
      </c>
      <c r="I297" s="117">
        <v>0</v>
      </c>
      <c r="J297" s="117">
        <v>3</v>
      </c>
      <c r="K297" s="117">
        <v>0</v>
      </c>
      <c r="L297" s="117">
        <v>0</v>
      </c>
      <c r="M297" s="117">
        <v>0</v>
      </c>
      <c r="N297" s="117">
        <v>0</v>
      </c>
      <c r="O297" s="117">
        <v>0</v>
      </c>
      <c r="P297" s="117">
        <v>0</v>
      </c>
      <c r="Q297" s="117">
        <v>0</v>
      </c>
      <c r="R297" s="117">
        <v>0</v>
      </c>
      <c r="S297" s="117">
        <v>0</v>
      </c>
      <c r="T297" s="117">
        <v>0</v>
      </c>
      <c r="U297" s="117">
        <v>0</v>
      </c>
      <c r="V297" s="117">
        <v>0</v>
      </c>
      <c r="W297" s="117">
        <v>0</v>
      </c>
      <c r="X297" s="117">
        <v>0</v>
      </c>
      <c r="Y297" s="117">
        <v>0</v>
      </c>
      <c r="Z297" s="117">
        <v>0</v>
      </c>
      <c r="AA297" s="117">
        <v>0</v>
      </c>
      <c r="AB297" s="117">
        <v>0</v>
      </c>
      <c r="AC297" s="117">
        <v>0</v>
      </c>
      <c r="AD297" s="117">
        <v>0</v>
      </c>
      <c r="AE297" s="117">
        <v>0</v>
      </c>
      <c r="AF297" s="117">
        <v>0</v>
      </c>
      <c r="AG297" s="117">
        <v>0</v>
      </c>
      <c r="AH297" s="117">
        <v>0</v>
      </c>
      <c r="AI297" s="117">
        <v>0</v>
      </c>
      <c r="AJ297" s="117">
        <v>0</v>
      </c>
      <c r="AK297" s="117">
        <v>0</v>
      </c>
      <c r="AL297" s="117">
        <v>0</v>
      </c>
      <c r="AM297" s="117">
        <v>0</v>
      </c>
      <c r="AN297" s="117">
        <v>0</v>
      </c>
      <c r="AO297" s="117">
        <v>0</v>
      </c>
      <c r="AP297" s="117">
        <v>0</v>
      </c>
      <c r="AQ297" s="117">
        <v>0</v>
      </c>
      <c r="AR297" s="117">
        <v>0</v>
      </c>
      <c r="AS297" s="117">
        <v>0</v>
      </c>
      <c r="AT297" s="117">
        <v>0</v>
      </c>
      <c r="AU297" s="117">
        <v>0</v>
      </c>
      <c r="AV297" s="117">
        <v>0</v>
      </c>
      <c r="AW297" s="117">
        <v>0</v>
      </c>
      <c r="AX297" s="117">
        <v>0</v>
      </c>
      <c r="AY297" s="117">
        <v>0</v>
      </c>
      <c r="AZ297" s="117">
        <f t="shared" si="169"/>
        <v>0</v>
      </c>
      <c r="BA297" s="117">
        <f t="shared" si="170"/>
        <v>0</v>
      </c>
      <c r="BB297" s="117">
        <f t="shared" si="171"/>
        <v>0</v>
      </c>
      <c r="BC297" s="117">
        <f t="shared" si="172"/>
        <v>0</v>
      </c>
      <c r="BD297" s="117">
        <f t="shared" si="173"/>
        <v>0</v>
      </c>
      <c r="BE297" s="117">
        <f t="shared" si="174"/>
        <v>0</v>
      </c>
      <c r="BF297" s="117">
        <f t="shared" si="175"/>
        <v>0</v>
      </c>
      <c r="BG297" s="111">
        <f t="shared" si="176"/>
        <v>0</v>
      </c>
    </row>
    <row r="298" spans="1:59">
      <c r="A298" s="149" t="s">
        <v>115</v>
      </c>
      <c r="B298" s="121" t="s">
        <v>585</v>
      </c>
      <c r="C298" s="120" t="s">
        <v>586</v>
      </c>
      <c r="D298" s="117">
        <v>0</v>
      </c>
      <c r="E298" s="117">
        <v>0</v>
      </c>
      <c r="F298" s="117">
        <v>0</v>
      </c>
      <c r="G298" s="117">
        <v>0</v>
      </c>
      <c r="H298" s="117">
        <v>0</v>
      </c>
      <c r="I298" s="117">
        <v>0</v>
      </c>
      <c r="J298" s="117">
        <v>5</v>
      </c>
      <c r="K298" s="117">
        <v>0</v>
      </c>
      <c r="L298" s="117">
        <v>0</v>
      </c>
      <c r="M298" s="117">
        <v>0</v>
      </c>
      <c r="N298" s="117">
        <v>0</v>
      </c>
      <c r="O298" s="117">
        <v>0</v>
      </c>
      <c r="P298" s="117">
        <v>0</v>
      </c>
      <c r="Q298" s="117">
        <v>0</v>
      </c>
      <c r="R298" s="117">
        <v>0</v>
      </c>
      <c r="S298" s="117">
        <v>0</v>
      </c>
      <c r="T298" s="117">
        <v>0</v>
      </c>
      <c r="U298" s="117">
        <v>0</v>
      </c>
      <c r="V298" s="117">
        <v>0</v>
      </c>
      <c r="W298" s="117">
        <v>0</v>
      </c>
      <c r="X298" s="117">
        <v>0</v>
      </c>
      <c r="Y298" s="117">
        <v>0</v>
      </c>
      <c r="Z298" s="117">
        <v>0</v>
      </c>
      <c r="AA298" s="117">
        <v>0</v>
      </c>
      <c r="AB298" s="117">
        <v>0</v>
      </c>
      <c r="AC298" s="117">
        <v>0</v>
      </c>
      <c r="AD298" s="117">
        <v>0</v>
      </c>
      <c r="AE298" s="117">
        <v>0</v>
      </c>
      <c r="AF298" s="117">
        <v>0</v>
      </c>
      <c r="AG298" s="117">
        <v>0</v>
      </c>
      <c r="AH298" s="117">
        <v>0</v>
      </c>
      <c r="AI298" s="117">
        <v>0</v>
      </c>
      <c r="AJ298" s="117">
        <v>0</v>
      </c>
      <c r="AK298" s="117">
        <v>0</v>
      </c>
      <c r="AL298" s="117">
        <v>0</v>
      </c>
      <c r="AM298" s="117">
        <v>0</v>
      </c>
      <c r="AN298" s="117">
        <v>0</v>
      </c>
      <c r="AO298" s="117">
        <v>0</v>
      </c>
      <c r="AP298" s="117">
        <v>0</v>
      </c>
      <c r="AQ298" s="117">
        <v>0</v>
      </c>
      <c r="AR298" s="117">
        <v>0</v>
      </c>
      <c r="AS298" s="117">
        <v>0</v>
      </c>
      <c r="AT298" s="117">
        <v>0</v>
      </c>
      <c r="AU298" s="117">
        <v>0</v>
      </c>
      <c r="AV298" s="117">
        <v>0</v>
      </c>
      <c r="AW298" s="117">
        <v>0</v>
      </c>
      <c r="AX298" s="117">
        <v>0</v>
      </c>
      <c r="AY298" s="117">
        <v>0</v>
      </c>
      <c r="AZ298" s="117">
        <f t="shared" si="169"/>
        <v>0</v>
      </c>
      <c r="BA298" s="117">
        <f t="shared" si="170"/>
        <v>0</v>
      </c>
      <c r="BB298" s="117">
        <f t="shared" si="171"/>
        <v>0</v>
      </c>
      <c r="BC298" s="117">
        <f t="shared" si="172"/>
        <v>0</v>
      </c>
      <c r="BD298" s="117">
        <f t="shared" si="173"/>
        <v>0</v>
      </c>
      <c r="BE298" s="117">
        <f t="shared" si="174"/>
        <v>0</v>
      </c>
      <c r="BF298" s="117">
        <f t="shared" si="175"/>
        <v>0</v>
      </c>
      <c r="BG298" s="111">
        <f t="shared" si="176"/>
        <v>0</v>
      </c>
    </row>
    <row r="299" spans="1:59">
      <c r="A299" s="149" t="s">
        <v>115</v>
      </c>
      <c r="B299" s="121" t="s">
        <v>587</v>
      </c>
      <c r="C299" s="120" t="s">
        <v>588</v>
      </c>
      <c r="D299" s="117">
        <v>0</v>
      </c>
      <c r="E299" s="117">
        <v>0</v>
      </c>
      <c r="F299" s="117">
        <v>0</v>
      </c>
      <c r="G299" s="117">
        <v>0</v>
      </c>
      <c r="H299" s="117">
        <v>0</v>
      </c>
      <c r="I299" s="117">
        <v>0</v>
      </c>
      <c r="J299" s="117">
        <v>1</v>
      </c>
      <c r="K299" s="117">
        <v>0</v>
      </c>
      <c r="L299" s="117">
        <v>0</v>
      </c>
      <c r="M299" s="117">
        <v>0</v>
      </c>
      <c r="N299" s="117">
        <v>0</v>
      </c>
      <c r="O299" s="117">
        <v>0</v>
      </c>
      <c r="P299" s="117">
        <v>0</v>
      </c>
      <c r="Q299" s="117">
        <v>0</v>
      </c>
      <c r="R299" s="117">
        <v>1</v>
      </c>
      <c r="S299" s="117">
        <v>0</v>
      </c>
      <c r="T299" s="117">
        <v>0</v>
      </c>
      <c r="U299" s="117">
        <v>0</v>
      </c>
      <c r="V299" s="117">
        <v>0</v>
      </c>
      <c r="W299" s="117">
        <v>0</v>
      </c>
      <c r="X299" s="117">
        <v>0</v>
      </c>
      <c r="Y299" s="117">
        <v>0</v>
      </c>
      <c r="Z299" s="117">
        <v>0</v>
      </c>
      <c r="AA299" s="117">
        <v>0</v>
      </c>
      <c r="AB299" s="117">
        <v>0</v>
      </c>
      <c r="AC299" s="117">
        <v>0</v>
      </c>
      <c r="AD299" s="117">
        <v>0</v>
      </c>
      <c r="AE299" s="117">
        <v>0</v>
      </c>
      <c r="AF299" s="117">
        <v>0</v>
      </c>
      <c r="AG299" s="117">
        <v>0</v>
      </c>
      <c r="AH299" s="117">
        <v>0</v>
      </c>
      <c r="AI299" s="117">
        <v>0</v>
      </c>
      <c r="AJ299" s="117">
        <v>0</v>
      </c>
      <c r="AK299" s="117">
        <v>0</v>
      </c>
      <c r="AL299" s="117">
        <v>0</v>
      </c>
      <c r="AM299" s="117">
        <v>0</v>
      </c>
      <c r="AN299" s="117">
        <v>0</v>
      </c>
      <c r="AO299" s="117">
        <v>0</v>
      </c>
      <c r="AP299" s="117">
        <v>0</v>
      </c>
      <c r="AQ299" s="117">
        <v>0</v>
      </c>
      <c r="AR299" s="117">
        <v>0</v>
      </c>
      <c r="AS299" s="117">
        <v>0</v>
      </c>
      <c r="AT299" s="117">
        <v>0</v>
      </c>
      <c r="AU299" s="117">
        <v>0</v>
      </c>
      <c r="AV299" s="117">
        <v>0</v>
      </c>
      <c r="AW299" s="117">
        <v>0</v>
      </c>
      <c r="AX299" s="117">
        <v>0</v>
      </c>
      <c r="AY299" s="117">
        <v>0</v>
      </c>
      <c r="AZ299" s="117">
        <f t="shared" si="169"/>
        <v>0</v>
      </c>
      <c r="BA299" s="117">
        <f t="shared" si="170"/>
        <v>0</v>
      </c>
      <c r="BB299" s="117">
        <f t="shared" si="171"/>
        <v>0</v>
      </c>
      <c r="BC299" s="117">
        <f t="shared" si="172"/>
        <v>0</v>
      </c>
      <c r="BD299" s="117">
        <f t="shared" si="173"/>
        <v>0</v>
      </c>
      <c r="BE299" s="117">
        <f t="shared" si="174"/>
        <v>0</v>
      </c>
      <c r="BF299" s="117">
        <f t="shared" si="175"/>
        <v>1</v>
      </c>
      <c r="BG299" s="111">
        <f t="shared" si="176"/>
        <v>0</v>
      </c>
    </row>
    <row r="300" spans="1:59">
      <c r="A300" s="149" t="s">
        <v>115</v>
      </c>
      <c r="B300" s="121" t="s">
        <v>589</v>
      </c>
      <c r="C300" s="120" t="s">
        <v>590</v>
      </c>
      <c r="D300" s="117">
        <v>0</v>
      </c>
      <c r="E300" s="117">
        <v>0</v>
      </c>
      <c r="F300" s="117">
        <v>0</v>
      </c>
      <c r="G300" s="117">
        <v>0</v>
      </c>
      <c r="H300" s="117">
        <v>0</v>
      </c>
      <c r="I300" s="117">
        <v>0</v>
      </c>
      <c r="J300" s="117">
        <v>2</v>
      </c>
      <c r="K300" s="117">
        <v>0</v>
      </c>
      <c r="L300" s="117">
        <v>0</v>
      </c>
      <c r="M300" s="117">
        <v>0</v>
      </c>
      <c r="N300" s="117">
        <v>0</v>
      </c>
      <c r="O300" s="117">
        <v>0</v>
      </c>
      <c r="P300" s="117">
        <v>0</v>
      </c>
      <c r="Q300" s="117">
        <v>0</v>
      </c>
      <c r="R300" s="117">
        <v>0</v>
      </c>
      <c r="S300" s="117">
        <v>0</v>
      </c>
      <c r="T300" s="117">
        <v>0</v>
      </c>
      <c r="U300" s="117">
        <v>0</v>
      </c>
      <c r="V300" s="117">
        <v>0</v>
      </c>
      <c r="W300" s="117">
        <v>0</v>
      </c>
      <c r="X300" s="117">
        <v>0</v>
      </c>
      <c r="Y300" s="117">
        <v>0</v>
      </c>
      <c r="Z300" s="117">
        <v>0</v>
      </c>
      <c r="AA300" s="117">
        <v>0</v>
      </c>
      <c r="AB300" s="117">
        <v>0</v>
      </c>
      <c r="AC300" s="117">
        <v>0</v>
      </c>
      <c r="AD300" s="117">
        <v>0</v>
      </c>
      <c r="AE300" s="117">
        <v>0</v>
      </c>
      <c r="AF300" s="117">
        <v>0</v>
      </c>
      <c r="AG300" s="117">
        <v>0</v>
      </c>
      <c r="AH300" s="117">
        <v>0</v>
      </c>
      <c r="AI300" s="117">
        <v>0</v>
      </c>
      <c r="AJ300" s="117">
        <v>0</v>
      </c>
      <c r="AK300" s="117">
        <v>0</v>
      </c>
      <c r="AL300" s="117">
        <v>0</v>
      </c>
      <c r="AM300" s="117">
        <v>0</v>
      </c>
      <c r="AN300" s="117">
        <v>0</v>
      </c>
      <c r="AO300" s="117">
        <v>0</v>
      </c>
      <c r="AP300" s="117">
        <v>0</v>
      </c>
      <c r="AQ300" s="117">
        <v>0</v>
      </c>
      <c r="AR300" s="117">
        <v>0</v>
      </c>
      <c r="AS300" s="117">
        <v>0</v>
      </c>
      <c r="AT300" s="117">
        <v>0</v>
      </c>
      <c r="AU300" s="117">
        <v>0</v>
      </c>
      <c r="AV300" s="117">
        <v>0</v>
      </c>
      <c r="AW300" s="117">
        <v>0</v>
      </c>
      <c r="AX300" s="117">
        <v>0</v>
      </c>
      <c r="AY300" s="117">
        <v>0</v>
      </c>
      <c r="AZ300" s="117">
        <f t="shared" si="169"/>
        <v>0</v>
      </c>
      <c r="BA300" s="117">
        <f t="shared" si="170"/>
        <v>0</v>
      </c>
      <c r="BB300" s="117">
        <f t="shared" si="171"/>
        <v>0</v>
      </c>
      <c r="BC300" s="117">
        <f t="shared" si="172"/>
        <v>0</v>
      </c>
      <c r="BD300" s="117">
        <f t="shared" si="173"/>
        <v>0</v>
      </c>
      <c r="BE300" s="117">
        <f t="shared" si="174"/>
        <v>0</v>
      </c>
      <c r="BF300" s="117">
        <f t="shared" si="175"/>
        <v>0</v>
      </c>
      <c r="BG300" s="111">
        <f t="shared" si="176"/>
        <v>0</v>
      </c>
    </row>
    <row r="301" spans="1:59">
      <c r="A301" s="149" t="s">
        <v>115</v>
      </c>
      <c r="B301" s="121" t="s">
        <v>591</v>
      </c>
      <c r="C301" s="120" t="s">
        <v>592</v>
      </c>
      <c r="D301" s="117">
        <v>0</v>
      </c>
      <c r="E301" s="117">
        <v>0</v>
      </c>
      <c r="F301" s="117">
        <v>0</v>
      </c>
      <c r="G301" s="117">
        <v>0</v>
      </c>
      <c r="H301" s="117">
        <v>0</v>
      </c>
      <c r="I301" s="117">
        <v>0</v>
      </c>
      <c r="J301" s="117">
        <v>4</v>
      </c>
      <c r="K301" s="117">
        <v>0</v>
      </c>
      <c r="L301" s="117">
        <v>0</v>
      </c>
      <c r="M301" s="117">
        <v>0</v>
      </c>
      <c r="N301" s="117">
        <v>0</v>
      </c>
      <c r="O301" s="117">
        <v>0</v>
      </c>
      <c r="P301" s="117">
        <v>0</v>
      </c>
      <c r="Q301" s="117">
        <v>0</v>
      </c>
      <c r="R301" s="117">
        <v>4</v>
      </c>
      <c r="S301" s="117">
        <v>0</v>
      </c>
      <c r="T301" s="117">
        <v>0</v>
      </c>
      <c r="U301" s="117">
        <v>0</v>
      </c>
      <c r="V301" s="117">
        <v>0</v>
      </c>
      <c r="W301" s="117">
        <v>0</v>
      </c>
      <c r="X301" s="117">
        <v>0</v>
      </c>
      <c r="Y301" s="117">
        <v>0</v>
      </c>
      <c r="Z301" s="117">
        <v>0</v>
      </c>
      <c r="AA301" s="117">
        <v>0</v>
      </c>
      <c r="AB301" s="117">
        <v>0</v>
      </c>
      <c r="AC301" s="117">
        <v>0</v>
      </c>
      <c r="AD301" s="117">
        <v>0</v>
      </c>
      <c r="AE301" s="117">
        <v>0</v>
      </c>
      <c r="AF301" s="117">
        <v>0</v>
      </c>
      <c r="AG301" s="117">
        <v>0</v>
      </c>
      <c r="AH301" s="117">
        <v>0</v>
      </c>
      <c r="AI301" s="117">
        <v>0</v>
      </c>
      <c r="AJ301" s="117">
        <v>0</v>
      </c>
      <c r="AK301" s="117">
        <v>0</v>
      </c>
      <c r="AL301" s="117">
        <v>0</v>
      </c>
      <c r="AM301" s="117">
        <v>0</v>
      </c>
      <c r="AN301" s="117">
        <v>0</v>
      </c>
      <c r="AO301" s="117">
        <v>0</v>
      </c>
      <c r="AP301" s="117">
        <v>0</v>
      </c>
      <c r="AQ301" s="117">
        <v>0</v>
      </c>
      <c r="AR301" s="117">
        <v>0</v>
      </c>
      <c r="AS301" s="117">
        <v>0</v>
      </c>
      <c r="AT301" s="117">
        <v>0</v>
      </c>
      <c r="AU301" s="117">
        <v>0</v>
      </c>
      <c r="AV301" s="117">
        <v>0</v>
      </c>
      <c r="AW301" s="117">
        <v>0</v>
      </c>
      <c r="AX301" s="117">
        <v>0</v>
      </c>
      <c r="AY301" s="117">
        <v>0</v>
      </c>
      <c r="AZ301" s="117">
        <f t="shared" si="169"/>
        <v>0</v>
      </c>
      <c r="BA301" s="117">
        <f t="shared" si="170"/>
        <v>0</v>
      </c>
      <c r="BB301" s="117">
        <f t="shared" si="171"/>
        <v>0</v>
      </c>
      <c r="BC301" s="117">
        <f t="shared" si="172"/>
        <v>0</v>
      </c>
      <c r="BD301" s="117">
        <f t="shared" si="173"/>
        <v>0</v>
      </c>
      <c r="BE301" s="117">
        <f t="shared" si="174"/>
        <v>0</v>
      </c>
      <c r="BF301" s="117">
        <f t="shared" si="175"/>
        <v>4</v>
      </c>
      <c r="BG301" s="111">
        <f t="shared" si="176"/>
        <v>0</v>
      </c>
    </row>
    <row r="302" spans="1:59">
      <c r="A302" s="149" t="s">
        <v>115</v>
      </c>
      <c r="B302" s="121" t="s">
        <v>593</v>
      </c>
      <c r="C302" s="120" t="s">
        <v>594</v>
      </c>
      <c r="D302" s="117">
        <v>0</v>
      </c>
      <c r="E302" s="117">
        <v>0</v>
      </c>
      <c r="F302" s="117">
        <v>0</v>
      </c>
      <c r="G302" s="117">
        <v>0</v>
      </c>
      <c r="H302" s="117">
        <v>0</v>
      </c>
      <c r="I302" s="117">
        <v>0</v>
      </c>
      <c r="J302" s="117">
        <v>2</v>
      </c>
      <c r="K302" s="117">
        <v>0</v>
      </c>
      <c r="L302" s="117">
        <v>0</v>
      </c>
      <c r="M302" s="117">
        <v>0</v>
      </c>
      <c r="N302" s="117">
        <v>0</v>
      </c>
      <c r="O302" s="117">
        <v>0</v>
      </c>
      <c r="P302" s="117">
        <v>0</v>
      </c>
      <c r="Q302" s="117">
        <v>0</v>
      </c>
      <c r="R302" s="117">
        <v>0</v>
      </c>
      <c r="S302" s="117">
        <v>0</v>
      </c>
      <c r="T302" s="117">
        <v>0</v>
      </c>
      <c r="U302" s="117">
        <v>0</v>
      </c>
      <c r="V302" s="117">
        <v>0</v>
      </c>
      <c r="W302" s="117">
        <v>0</v>
      </c>
      <c r="X302" s="117">
        <v>0</v>
      </c>
      <c r="Y302" s="117">
        <v>0</v>
      </c>
      <c r="Z302" s="117">
        <v>0</v>
      </c>
      <c r="AA302" s="117">
        <v>0</v>
      </c>
      <c r="AB302" s="117">
        <v>0</v>
      </c>
      <c r="AC302" s="117">
        <v>0</v>
      </c>
      <c r="AD302" s="117">
        <v>0</v>
      </c>
      <c r="AE302" s="117">
        <v>0</v>
      </c>
      <c r="AF302" s="117">
        <v>0</v>
      </c>
      <c r="AG302" s="117">
        <v>0</v>
      </c>
      <c r="AH302" s="117">
        <v>0</v>
      </c>
      <c r="AI302" s="117">
        <v>0</v>
      </c>
      <c r="AJ302" s="117">
        <v>0</v>
      </c>
      <c r="AK302" s="117">
        <v>0</v>
      </c>
      <c r="AL302" s="117">
        <v>0</v>
      </c>
      <c r="AM302" s="117">
        <v>0</v>
      </c>
      <c r="AN302" s="117">
        <v>0</v>
      </c>
      <c r="AO302" s="117">
        <v>0</v>
      </c>
      <c r="AP302" s="117">
        <v>0</v>
      </c>
      <c r="AQ302" s="117">
        <v>0</v>
      </c>
      <c r="AR302" s="117">
        <v>0</v>
      </c>
      <c r="AS302" s="117">
        <v>0</v>
      </c>
      <c r="AT302" s="117">
        <v>0</v>
      </c>
      <c r="AU302" s="117">
        <v>0</v>
      </c>
      <c r="AV302" s="117">
        <v>0</v>
      </c>
      <c r="AW302" s="117">
        <v>0</v>
      </c>
      <c r="AX302" s="117">
        <v>0</v>
      </c>
      <c r="AY302" s="117">
        <v>0</v>
      </c>
      <c r="AZ302" s="117">
        <f t="shared" si="169"/>
        <v>0</v>
      </c>
      <c r="BA302" s="117">
        <f t="shared" si="170"/>
        <v>0</v>
      </c>
      <c r="BB302" s="117">
        <f t="shared" si="171"/>
        <v>0</v>
      </c>
      <c r="BC302" s="117">
        <f t="shared" si="172"/>
        <v>0</v>
      </c>
      <c r="BD302" s="117">
        <f t="shared" si="173"/>
        <v>0</v>
      </c>
      <c r="BE302" s="117">
        <f t="shared" si="174"/>
        <v>0</v>
      </c>
      <c r="BF302" s="117">
        <f t="shared" si="175"/>
        <v>0</v>
      </c>
      <c r="BG302" s="111">
        <f t="shared" si="176"/>
        <v>0</v>
      </c>
    </row>
    <row r="303" spans="1:59">
      <c r="A303" s="149" t="s">
        <v>115</v>
      </c>
      <c r="B303" s="121" t="s">
        <v>595</v>
      </c>
      <c r="C303" s="120" t="s">
        <v>596</v>
      </c>
      <c r="D303" s="117">
        <v>0</v>
      </c>
      <c r="E303" s="117">
        <v>0</v>
      </c>
      <c r="F303" s="117">
        <v>0</v>
      </c>
      <c r="G303" s="117">
        <v>0</v>
      </c>
      <c r="H303" s="117">
        <v>0</v>
      </c>
      <c r="I303" s="117">
        <v>0</v>
      </c>
      <c r="J303" s="117">
        <v>4</v>
      </c>
      <c r="K303" s="117">
        <v>0</v>
      </c>
      <c r="L303" s="117">
        <v>0</v>
      </c>
      <c r="M303" s="117">
        <v>0</v>
      </c>
      <c r="N303" s="117">
        <v>0</v>
      </c>
      <c r="O303" s="117">
        <v>0</v>
      </c>
      <c r="P303" s="117">
        <v>0</v>
      </c>
      <c r="Q303" s="117">
        <v>0</v>
      </c>
      <c r="R303" s="117">
        <v>4</v>
      </c>
      <c r="S303" s="117">
        <v>0</v>
      </c>
      <c r="T303" s="117">
        <v>0</v>
      </c>
      <c r="U303" s="117">
        <v>0</v>
      </c>
      <c r="V303" s="117">
        <v>0</v>
      </c>
      <c r="W303" s="117">
        <v>0</v>
      </c>
      <c r="X303" s="117">
        <v>0</v>
      </c>
      <c r="Y303" s="117">
        <v>0</v>
      </c>
      <c r="Z303" s="117">
        <v>0</v>
      </c>
      <c r="AA303" s="117">
        <v>0</v>
      </c>
      <c r="AB303" s="117">
        <v>0</v>
      </c>
      <c r="AC303" s="117">
        <v>0</v>
      </c>
      <c r="AD303" s="117">
        <v>0</v>
      </c>
      <c r="AE303" s="117">
        <v>0</v>
      </c>
      <c r="AF303" s="117">
        <v>0</v>
      </c>
      <c r="AG303" s="117">
        <v>0</v>
      </c>
      <c r="AH303" s="117">
        <v>0</v>
      </c>
      <c r="AI303" s="117">
        <v>0</v>
      </c>
      <c r="AJ303" s="117">
        <v>0</v>
      </c>
      <c r="AK303" s="117">
        <v>0</v>
      </c>
      <c r="AL303" s="117">
        <v>0</v>
      </c>
      <c r="AM303" s="117">
        <v>0</v>
      </c>
      <c r="AN303" s="117">
        <v>0</v>
      </c>
      <c r="AO303" s="117">
        <v>0</v>
      </c>
      <c r="AP303" s="117">
        <v>0</v>
      </c>
      <c r="AQ303" s="117">
        <v>0</v>
      </c>
      <c r="AR303" s="117">
        <v>0</v>
      </c>
      <c r="AS303" s="117">
        <v>0</v>
      </c>
      <c r="AT303" s="117">
        <v>0</v>
      </c>
      <c r="AU303" s="117">
        <v>0</v>
      </c>
      <c r="AV303" s="117">
        <v>0</v>
      </c>
      <c r="AW303" s="117">
        <v>0</v>
      </c>
      <c r="AX303" s="117">
        <v>0</v>
      </c>
      <c r="AY303" s="117">
        <v>0</v>
      </c>
      <c r="AZ303" s="117">
        <f t="shared" si="169"/>
        <v>0</v>
      </c>
      <c r="BA303" s="117">
        <f t="shared" si="170"/>
        <v>0</v>
      </c>
      <c r="BB303" s="117">
        <f t="shared" si="171"/>
        <v>0</v>
      </c>
      <c r="BC303" s="117">
        <f t="shared" si="172"/>
        <v>0</v>
      </c>
      <c r="BD303" s="117">
        <f t="shared" si="173"/>
        <v>0</v>
      </c>
      <c r="BE303" s="117">
        <f t="shared" si="174"/>
        <v>0</v>
      </c>
      <c r="BF303" s="117">
        <f t="shared" si="175"/>
        <v>4</v>
      </c>
      <c r="BG303" s="111">
        <f t="shared" si="176"/>
        <v>0</v>
      </c>
    </row>
    <row r="304" spans="1:59">
      <c r="A304" s="149" t="s">
        <v>115</v>
      </c>
      <c r="B304" s="121" t="s">
        <v>597</v>
      </c>
      <c r="C304" s="120" t="s">
        <v>598</v>
      </c>
      <c r="D304" s="117">
        <v>0</v>
      </c>
      <c r="E304" s="117">
        <v>0</v>
      </c>
      <c r="F304" s="117">
        <v>0</v>
      </c>
      <c r="G304" s="117">
        <v>0</v>
      </c>
      <c r="H304" s="117">
        <v>0</v>
      </c>
      <c r="I304" s="117">
        <v>0</v>
      </c>
      <c r="J304" s="117">
        <v>1</v>
      </c>
      <c r="K304" s="117">
        <v>0</v>
      </c>
      <c r="L304" s="117">
        <v>0</v>
      </c>
      <c r="M304" s="117">
        <v>0</v>
      </c>
      <c r="N304" s="117">
        <v>0</v>
      </c>
      <c r="O304" s="117">
        <v>0</v>
      </c>
      <c r="P304" s="117">
        <v>0</v>
      </c>
      <c r="Q304" s="117">
        <v>0</v>
      </c>
      <c r="R304" s="117">
        <v>1</v>
      </c>
      <c r="S304" s="117">
        <v>0</v>
      </c>
      <c r="T304" s="117">
        <v>0</v>
      </c>
      <c r="U304" s="117">
        <v>0</v>
      </c>
      <c r="V304" s="117">
        <v>0</v>
      </c>
      <c r="W304" s="117">
        <v>0</v>
      </c>
      <c r="X304" s="117">
        <v>0</v>
      </c>
      <c r="Y304" s="117">
        <v>0</v>
      </c>
      <c r="Z304" s="117">
        <v>0</v>
      </c>
      <c r="AA304" s="117">
        <v>0</v>
      </c>
      <c r="AB304" s="117">
        <v>0</v>
      </c>
      <c r="AC304" s="117">
        <v>0</v>
      </c>
      <c r="AD304" s="117">
        <v>0</v>
      </c>
      <c r="AE304" s="117">
        <v>0</v>
      </c>
      <c r="AF304" s="117">
        <v>0</v>
      </c>
      <c r="AG304" s="117">
        <v>0</v>
      </c>
      <c r="AH304" s="117">
        <v>0</v>
      </c>
      <c r="AI304" s="117">
        <v>0</v>
      </c>
      <c r="AJ304" s="117">
        <v>0</v>
      </c>
      <c r="AK304" s="117">
        <v>0</v>
      </c>
      <c r="AL304" s="117">
        <v>0</v>
      </c>
      <c r="AM304" s="117">
        <v>0</v>
      </c>
      <c r="AN304" s="117">
        <v>0</v>
      </c>
      <c r="AO304" s="117">
        <v>0</v>
      </c>
      <c r="AP304" s="117">
        <v>0</v>
      </c>
      <c r="AQ304" s="117">
        <v>0</v>
      </c>
      <c r="AR304" s="117">
        <v>0</v>
      </c>
      <c r="AS304" s="117">
        <v>0</v>
      </c>
      <c r="AT304" s="117">
        <v>0</v>
      </c>
      <c r="AU304" s="117">
        <v>0</v>
      </c>
      <c r="AV304" s="117">
        <v>0</v>
      </c>
      <c r="AW304" s="117">
        <v>0</v>
      </c>
      <c r="AX304" s="117">
        <v>0</v>
      </c>
      <c r="AY304" s="117">
        <v>0</v>
      </c>
      <c r="AZ304" s="117">
        <f t="shared" si="169"/>
        <v>0</v>
      </c>
      <c r="BA304" s="117">
        <f t="shared" si="170"/>
        <v>0</v>
      </c>
      <c r="BB304" s="117">
        <f t="shared" si="171"/>
        <v>0</v>
      </c>
      <c r="BC304" s="117">
        <f t="shared" si="172"/>
        <v>0</v>
      </c>
      <c r="BD304" s="117">
        <f t="shared" si="173"/>
        <v>0</v>
      </c>
      <c r="BE304" s="117">
        <f t="shared" si="174"/>
        <v>0</v>
      </c>
      <c r="BF304" s="117">
        <f t="shared" si="175"/>
        <v>1</v>
      </c>
      <c r="BG304" s="111">
        <f t="shared" si="176"/>
        <v>0</v>
      </c>
    </row>
    <row r="305" spans="1:59">
      <c r="A305" s="149" t="s">
        <v>115</v>
      </c>
      <c r="B305" s="121" t="s">
        <v>599</v>
      </c>
      <c r="C305" s="120" t="s">
        <v>600</v>
      </c>
      <c r="D305" s="117">
        <v>0</v>
      </c>
      <c r="E305" s="117">
        <v>0</v>
      </c>
      <c r="F305" s="117">
        <v>0</v>
      </c>
      <c r="G305" s="117">
        <v>0</v>
      </c>
      <c r="H305" s="117">
        <v>0</v>
      </c>
      <c r="I305" s="117">
        <v>0</v>
      </c>
      <c r="J305" s="117">
        <v>2</v>
      </c>
      <c r="K305" s="117">
        <v>0</v>
      </c>
      <c r="L305" s="117">
        <v>0</v>
      </c>
      <c r="M305" s="117">
        <v>0</v>
      </c>
      <c r="N305" s="117">
        <v>0</v>
      </c>
      <c r="O305" s="117">
        <v>0</v>
      </c>
      <c r="P305" s="117">
        <v>0</v>
      </c>
      <c r="Q305" s="117">
        <v>0</v>
      </c>
      <c r="R305" s="117">
        <v>2</v>
      </c>
      <c r="S305" s="117">
        <v>0</v>
      </c>
      <c r="T305" s="117">
        <v>0</v>
      </c>
      <c r="U305" s="117">
        <v>0</v>
      </c>
      <c r="V305" s="117">
        <v>0</v>
      </c>
      <c r="W305" s="117">
        <v>0</v>
      </c>
      <c r="X305" s="117">
        <v>0</v>
      </c>
      <c r="Y305" s="117">
        <v>0</v>
      </c>
      <c r="Z305" s="117">
        <v>0</v>
      </c>
      <c r="AA305" s="117">
        <v>0</v>
      </c>
      <c r="AB305" s="117">
        <v>0</v>
      </c>
      <c r="AC305" s="117">
        <v>0</v>
      </c>
      <c r="AD305" s="117">
        <v>0</v>
      </c>
      <c r="AE305" s="117">
        <v>0</v>
      </c>
      <c r="AF305" s="117">
        <v>0</v>
      </c>
      <c r="AG305" s="117">
        <v>0</v>
      </c>
      <c r="AH305" s="117">
        <v>0</v>
      </c>
      <c r="AI305" s="117">
        <v>0</v>
      </c>
      <c r="AJ305" s="117">
        <v>0</v>
      </c>
      <c r="AK305" s="117">
        <v>0</v>
      </c>
      <c r="AL305" s="117">
        <v>0</v>
      </c>
      <c r="AM305" s="117">
        <v>0</v>
      </c>
      <c r="AN305" s="117">
        <v>0</v>
      </c>
      <c r="AO305" s="117">
        <v>0</v>
      </c>
      <c r="AP305" s="117">
        <v>0</v>
      </c>
      <c r="AQ305" s="117">
        <v>0</v>
      </c>
      <c r="AR305" s="117">
        <v>0</v>
      </c>
      <c r="AS305" s="117">
        <v>0</v>
      </c>
      <c r="AT305" s="117">
        <v>0</v>
      </c>
      <c r="AU305" s="117">
        <v>0</v>
      </c>
      <c r="AV305" s="117">
        <v>0</v>
      </c>
      <c r="AW305" s="117">
        <v>0</v>
      </c>
      <c r="AX305" s="117">
        <v>0</v>
      </c>
      <c r="AY305" s="117">
        <v>0</v>
      </c>
      <c r="AZ305" s="117">
        <f t="shared" si="169"/>
        <v>0</v>
      </c>
      <c r="BA305" s="117">
        <f t="shared" si="170"/>
        <v>0</v>
      </c>
      <c r="BB305" s="117">
        <f t="shared" si="171"/>
        <v>0</v>
      </c>
      <c r="BC305" s="117">
        <f t="shared" si="172"/>
        <v>0</v>
      </c>
      <c r="BD305" s="117">
        <f t="shared" si="173"/>
        <v>0</v>
      </c>
      <c r="BE305" s="117">
        <f t="shared" si="174"/>
        <v>0</v>
      </c>
      <c r="BF305" s="117">
        <f t="shared" si="175"/>
        <v>2</v>
      </c>
      <c r="BG305" s="111">
        <f t="shared" si="176"/>
        <v>0</v>
      </c>
    </row>
    <row r="306" spans="1:59">
      <c r="A306" s="149" t="s">
        <v>115</v>
      </c>
      <c r="B306" s="121" t="s">
        <v>601</v>
      </c>
      <c r="C306" s="120" t="s">
        <v>602</v>
      </c>
      <c r="D306" s="117">
        <v>0</v>
      </c>
      <c r="E306" s="117">
        <v>0</v>
      </c>
      <c r="F306" s="117">
        <v>0</v>
      </c>
      <c r="G306" s="117">
        <v>0</v>
      </c>
      <c r="H306" s="117">
        <v>0</v>
      </c>
      <c r="I306" s="117">
        <v>0</v>
      </c>
      <c r="J306" s="117">
        <v>3</v>
      </c>
      <c r="K306" s="117">
        <v>0</v>
      </c>
      <c r="L306" s="117">
        <v>0</v>
      </c>
      <c r="M306" s="117">
        <v>0</v>
      </c>
      <c r="N306" s="117">
        <v>0</v>
      </c>
      <c r="O306" s="117">
        <v>0</v>
      </c>
      <c r="P306" s="117">
        <v>0</v>
      </c>
      <c r="Q306" s="117">
        <v>0</v>
      </c>
      <c r="R306" s="117">
        <v>3</v>
      </c>
      <c r="S306" s="117">
        <v>0</v>
      </c>
      <c r="T306" s="117">
        <v>0</v>
      </c>
      <c r="U306" s="117">
        <v>0</v>
      </c>
      <c r="V306" s="117">
        <v>0</v>
      </c>
      <c r="W306" s="117">
        <v>0</v>
      </c>
      <c r="X306" s="117">
        <v>0</v>
      </c>
      <c r="Y306" s="117">
        <v>0</v>
      </c>
      <c r="Z306" s="117">
        <v>0</v>
      </c>
      <c r="AA306" s="117">
        <v>0</v>
      </c>
      <c r="AB306" s="117">
        <v>0</v>
      </c>
      <c r="AC306" s="117">
        <v>0</v>
      </c>
      <c r="AD306" s="117">
        <v>0</v>
      </c>
      <c r="AE306" s="117">
        <v>0</v>
      </c>
      <c r="AF306" s="117">
        <v>0</v>
      </c>
      <c r="AG306" s="117">
        <v>0</v>
      </c>
      <c r="AH306" s="117">
        <v>0</v>
      </c>
      <c r="AI306" s="117">
        <v>0</v>
      </c>
      <c r="AJ306" s="117">
        <v>0</v>
      </c>
      <c r="AK306" s="117">
        <v>0</v>
      </c>
      <c r="AL306" s="117">
        <v>0</v>
      </c>
      <c r="AM306" s="117">
        <v>0</v>
      </c>
      <c r="AN306" s="117">
        <v>0</v>
      </c>
      <c r="AO306" s="117">
        <v>0</v>
      </c>
      <c r="AP306" s="117">
        <v>0</v>
      </c>
      <c r="AQ306" s="117">
        <v>0</v>
      </c>
      <c r="AR306" s="117">
        <v>0</v>
      </c>
      <c r="AS306" s="117">
        <v>0</v>
      </c>
      <c r="AT306" s="117">
        <v>0</v>
      </c>
      <c r="AU306" s="117">
        <v>0</v>
      </c>
      <c r="AV306" s="117">
        <v>0</v>
      </c>
      <c r="AW306" s="117">
        <v>0</v>
      </c>
      <c r="AX306" s="117">
        <v>0</v>
      </c>
      <c r="AY306" s="117">
        <v>0</v>
      </c>
      <c r="AZ306" s="117">
        <f t="shared" si="169"/>
        <v>0</v>
      </c>
      <c r="BA306" s="117">
        <f t="shared" si="170"/>
        <v>0</v>
      </c>
      <c r="BB306" s="117">
        <f t="shared" si="171"/>
        <v>0</v>
      </c>
      <c r="BC306" s="117">
        <f t="shared" si="172"/>
        <v>0</v>
      </c>
      <c r="BD306" s="117">
        <f t="shared" si="173"/>
        <v>0</v>
      </c>
      <c r="BE306" s="117">
        <f t="shared" si="174"/>
        <v>0</v>
      </c>
      <c r="BF306" s="117">
        <f t="shared" si="175"/>
        <v>3</v>
      </c>
      <c r="BG306" s="111">
        <f t="shared" si="176"/>
        <v>0</v>
      </c>
    </row>
    <row r="307" spans="1:59">
      <c r="A307" s="149" t="s">
        <v>115</v>
      </c>
      <c r="B307" s="121" t="s">
        <v>603</v>
      </c>
      <c r="C307" s="120" t="s">
        <v>604</v>
      </c>
      <c r="D307" s="117">
        <v>0</v>
      </c>
      <c r="E307" s="117">
        <v>0</v>
      </c>
      <c r="F307" s="117">
        <v>0</v>
      </c>
      <c r="G307" s="117">
        <v>0</v>
      </c>
      <c r="H307" s="117">
        <v>0</v>
      </c>
      <c r="I307" s="117">
        <v>0</v>
      </c>
      <c r="J307" s="117">
        <v>2</v>
      </c>
      <c r="K307" s="117">
        <v>0</v>
      </c>
      <c r="L307" s="117">
        <v>0</v>
      </c>
      <c r="M307" s="117">
        <v>0</v>
      </c>
      <c r="N307" s="117">
        <v>0</v>
      </c>
      <c r="O307" s="117">
        <v>0</v>
      </c>
      <c r="P307" s="117">
        <v>0</v>
      </c>
      <c r="Q307" s="117">
        <v>0</v>
      </c>
      <c r="R307" s="117">
        <v>2</v>
      </c>
      <c r="S307" s="117">
        <v>0</v>
      </c>
      <c r="T307" s="117">
        <v>0</v>
      </c>
      <c r="U307" s="117">
        <v>0</v>
      </c>
      <c r="V307" s="117">
        <v>0</v>
      </c>
      <c r="W307" s="117">
        <v>0</v>
      </c>
      <c r="X307" s="117">
        <v>0</v>
      </c>
      <c r="Y307" s="117">
        <v>0</v>
      </c>
      <c r="Z307" s="117">
        <v>0</v>
      </c>
      <c r="AA307" s="117">
        <v>0</v>
      </c>
      <c r="AB307" s="117">
        <v>0</v>
      </c>
      <c r="AC307" s="117">
        <v>0</v>
      </c>
      <c r="AD307" s="117">
        <v>0</v>
      </c>
      <c r="AE307" s="117">
        <v>0</v>
      </c>
      <c r="AF307" s="117">
        <v>0</v>
      </c>
      <c r="AG307" s="117">
        <v>0</v>
      </c>
      <c r="AH307" s="117">
        <v>0</v>
      </c>
      <c r="AI307" s="117">
        <v>0</v>
      </c>
      <c r="AJ307" s="117">
        <v>0</v>
      </c>
      <c r="AK307" s="117">
        <v>0</v>
      </c>
      <c r="AL307" s="117">
        <v>0</v>
      </c>
      <c r="AM307" s="117">
        <v>0</v>
      </c>
      <c r="AN307" s="117">
        <v>0</v>
      </c>
      <c r="AO307" s="117">
        <v>0</v>
      </c>
      <c r="AP307" s="117">
        <v>0</v>
      </c>
      <c r="AQ307" s="117">
        <v>0</v>
      </c>
      <c r="AR307" s="117">
        <v>0</v>
      </c>
      <c r="AS307" s="117">
        <v>0</v>
      </c>
      <c r="AT307" s="117">
        <v>0</v>
      </c>
      <c r="AU307" s="117">
        <v>0</v>
      </c>
      <c r="AV307" s="117">
        <v>0</v>
      </c>
      <c r="AW307" s="117">
        <v>0</v>
      </c>
      <c r="AX307" s="117">
        <v>0</v>
      </c>
      <c r="AY307" s="117">
        <v>0</v>
      </c>
      <c r="AZ307" s="117">
        <f t="shared" si="169"/>
        <v>0</v>
      </c>
      <c r="BA307" s="117">
        <f t="shared" si="170"/>
        <v>0</v>
      </c>
      <c r="BB307" s="117">
        <f t="shared" si="171"/>
        <v>0</v>
      </c>
      <c r="BC307" s="117">
        <f t="shared" si="172"/>
        <v>0</v>
      </c>
      <c r="BD307" s="117">
        <f t="shared" si="173"/>
        <v>0</v>
      </c>
      <c r="BE307" s="117">
        <f t="shared" si="174"/>
        <v>0</v>
      </c>
      <c r="BF307" s="117">
        <f t="shared" si="175"/>
        <v>2</v>
      </c>
      <c r="BG307" s="111">
        <f t="shared" si="176"/>
        <v>0</v>
      </c>
    </row>
    <row r="308" spans="1:59">
      <c r="A308" s="149" t="s">
        <v>115</v>
      </c>
      <c r="B308" s="121" t="s">
        <v>605</v>
      </c>
      <c r="C308" s="120" t="s">
        <v>606</v>
      </c>
      <c r="D308" s="117">
        <v>0</v>
      </c>
      <c r="E308" s="117">
        <v>0</v>
      </c>
      <c r="F308" s="117">
        <v>0</v>
      </c>
      <c r="G308" s="117">
        <v>0</v>
      </c>
      <c r="H308" s="117">
        <v>0</v>
      </c>
      <c r="I308" s="117">
        <v>0</v>
      </c>
      <c r="J308" s="117">
        <v>1</v>
      </c>
      <c r="K308" s="117">
        <v>0</v>
      </c>
      <c r="L308" s="117">
        <v>0</v>
      </c>
      <c r="M308" s="117">
        <v>0</v>
      </c>
      <c r="N308" s="117">
        <v>0</v>
      </c>
      <c r="O308" s="117">
        <v>0</v>
      </c>
      <c r="P308" s="117">
        <v>0</v>
      </c>
      <c r="Q308" s="117">
        <v>0</v>
      </c>
      <c r="R308" s="117">
        <v>1</v>
      </c>
      <c r="S308" s="117">
        <v>0</v>
      </c>
      <c r="T308" s="117">
        <v>0</v>
      </c>
      <c r="U308" s="117">
        <v>0</v>
      </c>
      <c r="V308" s="117">
        <v>0</v>
      </c>
      <c r="W308" s="117">
        <v>0</v>
      </c>
      <c r="X308" s="117">
        <v>0</v>
      </c>
      <c r="Y308" s="117">
        <v>0</v>
      </c>
      <c r="Z308" s="117">
        <v>0</v>
      </c>
      <c r="AA308" s="117">
        <v>0</v>
      </c>
      <c r="AB308" s="117">
        <v>0</v>
      </c>
      <c r="AC308" s="117">
        <v>0</v>
      </c>
      <c r="AD308" s="117">
        <v>0</v>
      </c>
      <c r="AE308" s="117">
        <v>0</v>
      </c>
      <c r="AF308" s="117">
        <v>0</v>
      </c>
      <c r="AG308" s="117">
        <v>0</v>
      </c>
      <c r="AH308" s="117">
        <v>0</v>
      </c>
      <c r="AI308" s="117">
        <v>0</v>
      </c>
      <c r="AJ308" s="117">
        <v>0</v>
      </c>
      <c r="AK308" s="117">
        <v>0</v>
      </c>
      <c r="AL308" s="117">
        <v>0</v>
      </c>
      <c r="AM308" s="117">
        <v>0</v>
      </c>
      <c r="AN308" s="117">
        <v>0</v>
      </c>
      <c r="AO308" s="117">
        <v>0</v>
      </c>
      <c r="AP308" s="117">
        <v>0</v>
      </c>
      <c r="AQ308" s="117">
        <v>0</v>
      </c>
      <c r="AR308" s="117">
        <v>0</v>
      </c>
      <c r="AS308" s="117">
        <v>0</v>
      </c>
      <c r="AT308" s="117">
        <v>0</v>
      </c>
      <c r="AU308" s="117">
        <v>0</v>
      </c>
      <c r="AV308" s="117">
        <v>0</v>
      </c>
      <c r="AW308" s="117">
        <v>0</v>
      </c>
      <c r="AX308" s="117">
        <v>0</v>
      </c>
      <c r="AY308" s="117">
        <v>0</v>
      </c>
      <c r="AZ308" s="117">
        <f t="shared" si="169"/>
        <v>0</v>
      </c>
      <c r="BA308" s="117">
        <f t="shared" si="170"/>
        <v>0</v>
      </c>
      <c r="BB308" s="117">
        <f t="shared" si="171"/>
        <v>0</v>
      </c>
      <c r="BC308" s="117">
        <f t="shared" si="172"/>
        <v>0</v>
      </c>
      <c r="BD308" s="117">
        <f t="shared" si="173"/>
        <v>0</v>
      </c>
      <c r="BE308" s="117">
        <f t="shared" si="174"/>
        <v>0</v>
      </c>
      <c r="BF308" s="117">
        <f t="shared" si="175"/>
        <v>1</v>
      </c>
      <c r="BG308" s="111">
        <f t="shared" si="176"/>
        <v>0</v>
      </c>
    </row>
    <row r="309" spans="1:59">
      <c r="A309" s="149" t="s">
        <v>115</v>
      </c>
      <c r="B309" s="121" t="s">
        <v>607</v>
      </c>
      <c r="C309" s="120" t="s">
        <v>608</v>
      </c>
      <c r="D309" s="117">
        <v>0</v>
      </c>
      <c r="E309" s="117">
        <v>0</v>
      </c>
      <c r="F309" s="117">
        <v>0</v>
      </c>
      <c r="G309" s="117">
        <v>0</v>
      </c>
      <c r="H309" s="117">
        <v>0</v>
      </c>
      <c r="I309" s="117">
        <v>0</v>
      </c>
      <c r="J309" s="117">
        <v>1</v>
      </c>
      <c r="K309" s="117">
        <v>0</v>
      </c>
      <c r="L309" s="117">
        <v>0</v>
      </c>
      <c r="M309" s="117">
        <v>0</v>
      </c>
      <c r="N309" s="117">
        <v>0</v>
      </c>
      <c r="O309" s="117">
        <v>0</v>
      </c>
      <c r="P309" s="117">
        <v>0</v>
      </c>
      <c r="Q309" s="117">
        <v>0</v>
      </c>
      <c r="R309" s="117">
        <v>1</v>
      </c>
      <c r="S309" s="117">
        <v>0</v>
      </c>
      <c r="T309" s="117">
        <v>0</v>
      </c>
      <c r="U309" s="117">
        <v>0</v>
      </c>
      <c r="V309" s="117">
        <v>0</v>
      </c>
      <c r="W309" s="117">
        <v>0</v>
      </c>
      <c r="X309" s="117">
        <v>0</v>
      </c>
      <c r="Y309" s="117">
        <v>0</v>
      </c>
      <c r="Z309" s="117">
        <v>0</v>
      </c>
      <c r="AA309" s="117">
        <v>0</v>
      </c>
      <c r="AB309" s="117">
        <v>0</v>
      </c>
      <c r="AC309" s="117">
        <v>0</v>
      </c>
      <c r="AD309" s="117">
        <v>0</v>
      </c>
      <c r="AE309" s="117">
        <v>0</v>
      </c>
      <c r="AF309" s="117">
        <v>0</v>
      </c>
      <c r="AG309" s="117">
        <v>0</v>
      </c>
      <c r="AH309" s="117">
        <v>0</v>
      </c>
      <c r="AI309" s="117">
        <v>0</v>
      </c>
      <c r="AJ309" s="117">
        <v>0</v>
      </c>
      <c r="AK309" s="117">
        <v>0</v>
      </c>
      <c r="AL309" s="117">
        <v>0</v>
      </c>
      <c r="AM309" s="117">
        <v>0</v>
      </c>
      <c r="AN309" s="117">
        <v>0</v>
      </c>
      <c r="AO309" s="117">
        <v>0</v>
      </c>
      <c r="AP309" s="117">
        <v>0</v>
      </c>
      <c r="AQ309" s="117">
        <v>0</v>
      </c>
      <c r="AR309" s="117">
        <v>0</v>
      </c>
      <c r="AS309" s="117">
        <v>0</v>
      </c>
      <c r="AT309" s="117">
        <v>0</v>
      </c>
      <c r="AU309" s="117">
        <v>0</v>
      </c>
      <c r="AV309" s="117">
        <v>0</v>
      </c>
      <c r="AW309" s="117">
        <v>0</v>
      </c>
      <c r="AX309" s="117">
        <v>0</v>
      </c>
      <c r="AY309" s="117">
        <v>0</v>
      </c>
      <c r="AZ309" s="117">
        <f t="shared" si="169"/>
        <v>0</v>
      </c>
      <c r="BA309" s="117">
        <f t="shared" si="170"/>
        <v>0</v>
      </c>
      <c r="BB309" s="117">
        <f t="shared" si="171"/>
        <v>0</v>
      </c>
      <c r="BC309" s="117">
        <f t="shared" si="172"/>
        <v>0</v>
      </c>
      <c r="BD309" s="117">
        <f t="shared" si="173"/>
        <v>0</v>
      </c>
      <c r="BE309" s="117">
        <f t="shared" si="174"/>
        <v>0</v>
      </c>
      <c r="BF309" s="117">
        <f t="shared" si="175"/>
        <v>1</v>
      </c>
      <c r="BG309" s="111">
        <f t="shared" si="176"/>
        <v>0</v>
      </c>
    </row>
    <row r="310" spans="1:59">
      <c r="A310" s="149" t="s">
        <v>115</v>
      </c>
      <c r="B310" s="121" t="s">
        <v>609</v>
      </c>
      <c r="C310" s="120" t="s">
        <v>610</v>
      </c>
      <c r="D310" s="117">
        <v>0</v>
      </c>
      <c r="E310" s="117">
        <v>0</v>
      </c>
      <c r="F310" s="117">
        <v>0</v>
      </c>
      <c r="G310" s="117">
        <v>0</v>
      </c>
      <c r="H310" s="117">
        <v>0</v>
      </c>
      <c r="I310" s="117">
        <v>0</v>
      </c>
      <c r="J310" s="117">
        <v>1</v>
      </c>
      <c r="K310" s="117">
        <v>0</v>
      </c>
      <c r="L310" s="117">
        <v>0</v>
      </c>
      <c r="M310" s="117">
        <v>0</v>
      </c>
      <c r="N310" s="117">
        <v>0</v>
      </c>
      <c r="O310" s="117">
        <v>0</v>
      </c>
      <c r="P310" s="117">
        <v>0</v>
      </c>
      <c r="Q310" s="117">
        <v>0</v>
      </c>
      <c r="R310" s="117">
        <v>0</v>
      </c>
      <c r="S310" s="117">
        <v>0</v>
      </c>
      <c r="T310" s="117">
        <v>0</v>
      </c>
      <c r="U310" s="117">
        <v>0</v>
      </c>
      <c r="V310" s="117">
        <v>0</v>
      </c>
      <c r="W310" s="117">
        <v>0</v>
      </c>
      <c r="X310" s="117">
        <v>0</v>
      </c>
      <c r="Y310" s="117">
        <v>0</v>
      </c>
      <c r="Z310" s="117">
        <v>0</v>
      </c>
      <c r="AA310" s="117">
        <v>0</v>
      </c>
      <c r="AB310" s="117">
        <v>0</v>
      </c>
      <c r="AC310" s="117">
        <v>0</v>
      </c>
      <c r="AD310" s="117">
        <v>0</v>
      </c>
      <c r="AE310" s="117">
        <v>0</v>
      </c>
      <c r="AF310" s="117">
        <v>0</v>
      </c>
      <c r="AG310" s="117">
        <v>0</v>
      </c>
      <c r="AH310" s="117">
        <v>0</v>
      </c>
      <c r="AI310" s="117">
        <v>0</v>
      </c>
      <c r="AJ310" s="117">
        <v>0</v>
      </c>
      <c r="AK310" s="117">
        <v>0</v>
      </c>
      <c r="AL310" s="117">
        <v>0</v>
      </c>
      <c r="AM310" s="117">
        <v>0</v>
      </c>
      <c r="AN310" s="117">
        <v>0</v>
      </c>
      <c r="AO310" s="117">
        <v>0</v>
      </c>
      <c r="AP310" s="117">
        <v>0</v>
      </c>
      <c r="AQ310" s="117">
        <v>0</v>
      </c>
      <c r="AR310" s="117">
        <v>0</v>
      </c>
      <c r="AS310" s="117">
        <v>0</v>
      </c>
      <c r="AT310" s="117">
        <v>0</v>
      </c>
      <c r="AU310" s="117">
        <v>0</v>
      </c>
      <c r="AV310" s="117">
        <v>0</v>
      </c>
      <c r="AW310" s="117">
        <v>0</v>
      </c>
      <c r="AX310" s="117">
        <v>0</v>
      </c>
      <c r="AY310" s="117">
        <v>0</v>
      </c>
      <c r="AZ310" s="117">
        <f t="shared" si="169"/>
        <v>0</v>
      </c>
      <c r="BA310" s="117">
        <f t="shared" si="170"/>
        <v>0</v>
      </c>
      <c r="BB310" s="117">
        <f t="shared" si="171"/>
        <v>0</v>
      </c>
      <c r="BC310" s="117">
        <f t="shared" si="172"/>
        <v>0</v>
      </c>
      <c r="BD310" s="117">
        <f t="shared" si="173"/>
        <v>0</v>
      </c>
      <c r="BE310" s="117">
        <f t="shared" si="174"/>
        <v>0</v>
      </c>
      <c r="BF310" s="117">
        <f t="shared" si="175"/>
        <v>0</v>
      </c>
      <c r="BG310" s="111">
        <f t="shared" si="176"/>
        <v>0</v>
      </c>
    </row>
    <row r="311" spans="1:59">
      <c r="A311" s="149" t="s">
        <v>115</v>
      </c>
      <c r="B311" s="121" t="s">
        <v>611</v>
      </c>
      <c r="C311" s="120" t="s">
        <v>612</v>
      </c>
      <c r="D311" s="117">
        <v>0</v>
      </c>
      <c r="E311" s="117">
        <v>0</v>
      </c>
      <c r="F311" s="117">
        <v>0</v>
      </c>
      <c r="G311" s="117">
        <v>0</v>
      </c>
      <c r="H311" s="117">
        <v>0</v>
      </c>
      <c r="I311" s="117">
        <v>0</v>
      </c>
      <c r="J311" s="117">
        <v>1</v>
      </c>
      <c r="K311" s="117">
        <v>0</v>
      </c>
      <c r="L311" s="117">
        <v>0</v>
      </c>
      <c r="M311" s="117">
        <v>0</v>
      </c>
      <c r="N311" s="117">
        <v>0</v>
      </c>
      <c r="O311" s="117">
        <v>0</v>
      </c>
      <c r="P311" s="117">
        <v>0</v>
      </c>
      <c r="Q311" s="117">
        <v>0</v>
      </c>
      <c r="R311" s="117">
        <v>0</v>
      </c>
      <c r="S311" s="117">
        <v>0</v>
      </c>
      <c r="T311" s="117">
        <v>0</v>
      </c>
      <c r="U311" s="117">
        <v>0</v>
      </c>
      <c r="V311" s="117">
        <v>0</v>
      </c>
      <c r="W311" s="117">
        <v>0</v>
      </c>
      <c r="X311" s="117">
        <v>0</v>
      </c>
      <c r="Y311" s="117">
        <v>0</v>
      </c>
      <c r="Z311" s="117">
        <v>0</v>
      </c>
      <c r="AA311" s="117">
        <v>0</v>
      </c>
      <c r="AB311" s="117">
        <v>0</v>
      </c>
      <c r="AC311" s="117">
        <v>0</v>
      </c>
      <c r="AD311" s="117">
        <v>0</v>
      </c>
      <c r="AE311" s="117">
        <v>0</v>
      </c>
      <c r="AF311" s="117">
        <v>0</v>
      </c>
      <c r="AG311" s="117">
        <v>0</v>
      </c>
      <c r="AH311" s="117">
        <v>0</v>
      </c>
      <c r="AI311" s="117">
        <v>0</v>
      </c>
      <c r="AJ311" s="117">
        <v>0</v>
      </c>
      <c r="AK311" s="117">
        <v>0</v>
      </c>
      <c r="AL311" s="117">
        <v>0</v>
      </c>
      <c r="AM311" s="117">
        <v>0</v>
      </c>
      <c r="AN311" s="117">
        <v>0</v>
      </c>
      <c r="AO311" s="117">
        <v>0</v>
      </c>
      <c r="AP311" s="117">
        <v>0</v>
      </c>
      <c r="AQ311" s="117">
        <v>0</v>
      </c>
      <c r="AR311" s="117">
        <v>0</v>
      </c>
      <c r="AS311" s="117">
        <v>0</v>
      </c>
      <c r="AT311" s="117">
        <v>0</v>
      </c>
      <c r="AU311" s="117">
        <v>0</v>
      </c>
      <c r="AV311" s="117">
        <v>0</v>
      </c>
      <c r="AW311" s="117">
        <v>0</v>
      </c>
      <c r="AX311" s="117">
        <v>0</v>
      </c>
      <c r="AY311" s="117">
        <v>0</v>
      </c>
      <c r="AZ311" s="117">
        <f t="shared" si="169"/>
        <v>0</v>
      </c>
      <c r="BA311" s="117">
        <f t="shared" si="170"/>
        <v>0</v>
      </c>
      <c r="BB311" s="117">
        <f t="shared" si="171"/>
        <v>0</v>
      </c>
      <c r="BC311" s="117">
        <f t="shared" si="172"/>
        <v>0</v>
      </c>
      <c r="BD311" s="117">
        <f t="shared" si="173"/>
        <v>0</v>
      </c>
      <c r="BE311" s="117">
        <f t="shared" si="174"/>
        <v>0</v>
      </c>
      <c r="BF311" s="117">
        <f t="shared" si="175"/>
        <v>0</v>
      </c>
      <c r="BG311" s="111">
        <f t="shared" si="176"/>
        <v>0</v>
      </c>
    </row>
    <row r="312" spans="1:59">
      <c r="A312" s="149" t="s">
        <v>115</v>
      </c>
      <c r="B312" s="121" t="s">
        <v>613</v>
      </c>
      <c r="C312" s="120" t="s">
        <v>614</v>
      </c>
      <c r="D312" s="117">
        <v>0</v>
      </c>
      <c r="E312" s="117">
        <v>0</v>
      </c>
      <c r="F312" s="117">
        <v>0</v>
      </c>
      <c r="G312" s="117">
        <v>0</v>
      </c>
      <c r="H312" s="117">
        <v>0</v>
      </c>
      <c r="I312" s="117">
        <v>0</v>
      </c>
      <c r="J312" s="117">
        <v>1</v>
      </c>
      <c r="K312" s="117">
        <v>0</v>
      </c>
      <c r="L312" s="117">
        <v>0</v>
      </c>
      <c r="M312" s="117">
        <v>0</v>
      </c>
      <c r="N312" s="117">
        <v>0</v>
      </c>
      <c r="O312" s="117">
        <v>0</v>
      </c>
      <c r="P312" s="117">
        <v>0</v>
      </c>
      <c r="Q312" s="117">
        <v>0</v>
      </c>
      <c r="R312" s="117">
        <v>1</v>
      </c>
      <c r="S312" s="117">
        <v>0</v>
      </c>
      <c r="T312" s="117">
        <v>0</v>
      </c>
      <c r="U312" s="117">
        <v>0</v>
      </c>
      <c r="V312" s="117">
        <v>0</v>
      </c>
      <c r="W312" s="117">
        <v>0</v>
      </c>
      <c r="X312" s="117">
        <v>0</v>
      </c>
      <c r="Y312" s="117">
        <v>0</v>
      </c>
      <c r="Z312" s="117">
        <v>0</v>
      </c>
      <c r="AA312" s="117">
        <v>0</v>
      </c>
      <c r="AB312" s="117">
        <v>0</v>
      </c>
      <c r="AC312" s="117">
        <v>0</v>
      </c>
      <c r="AD312" s="117">
        <v>0</v>
      </c>
      <c r="AE312" s="117">
        <v>0</v>
      </c>
      <c r="AF312" s="117">
        <v>0</v>
      </c>
      <c r="AG312" s="117">
        <v>0</v>
      </c>
      <c r="AH312" s="117">
        <v>0</v>
      </c>
      <c r="AI312" s="117">
        <v>0</v>
      </c>
      <c r="AJ312" s="117">
        <v>0</v>
      </c>
      <c r="AK312" s="117">
        <v>0</v>
      </c>
      <c r="AL312" s="117">
        <v>0</v>
      </c>
      <c r="AM312" s="117">
        <v>0</v>
      </c>
      <c r="AN312" s="117">
        <v>0</v>
      </c>
      <c r="AO312" s="117">
        <v>0</v>
      </c>
      <c r="AP312" s="117">
        <v>0</v>
      </c>
      <c r="AQ312" s="117">
        <v>0</v>
      </c>
      <c r="AR312" s="117">
        <v>0</v>
      </c>
      <c r="AS312" s="117">
        <v>0</v>
      </c>
      <c r="AT312" s="117">
        <v>0</v>
      </c>
      <c r="AU312" s="117">
        <v>0</v>
      </c>
      <c r="AV312" s="117">
        <v>0</v>
      </c>
      <c r="AW312" s="117">
        <v>0</v>
      </c>
      <c r="AX312" s="117">
        <v>0</v>
      </c>
      <c r="AY312" s="117">
        <v>0</v>
      </c>
      <c r="AZ312" s="117">
        <f t="shared" si="169"/>
        <v>0</v>
      </c>
      <c r="BA312" s="117">
        <f t="shared" si="170"/>
        <v>0</v>
      </c>
      <c r="BB312" s="117">
        <f t="shared" si="171"/>
        <v>0</v>
      </c>
      <c r="BC312" s="117">
        <f t="shared" si="172"/>
        <v>0</v>
      </c>
      <c r="BD312" s="117">
        <f t="shared" si="173"/>
        <v>0</v>
      </c>
      <c r="BE312" s="117">
        <f t="shared" si="174"/>
        <v>0</v>
      </c>
      <c r="BF312" s="117">
        <f t="shared" si="175"/>
        <v>1</v>
      </c>
      <c r="BG312" s="111">
        <f t="shared" si="176"/>
        <v>0</v>
      </c>
    </row>
    <row r="313" spans="1:59">
      <c r="A313" s="149" t="s">
        <v>115</v>
      </c>
      <c r="B313" s="121" t="s">
        <v>615</v>
      </c>
      <c r="C313" s="120" t="s">
        <v>616</v>
      </c>
      <c r="D313" s="117">
        <v>0</v>
      </c>
      <c r="E313" s="117">
        <v>0</v>
      </c>
      <c r="F313" s="117">
        <v>0</v>
      </c>
      <c r="G313" s="117">
        <v>0</v>
      </c>
      <c r="H313" s="117">
        <v>0</v>
      </c>
      <c r="I313" s="117">
        <v>0</v>
      </c>
      <c r="J313" s="117">
        <v>4</v>
      </c>
      <c r="K313" s="117">
        <v>0</v>
      </c>
      <c r="L313" s="117">
        <v>0</v>
      </c>
      <c r="M313" s="117">
        <v>0</v>
      </c>
      <c r="N313" s="117">
        <v>0</v>
      </c>
      <c r="O313" s="117">
        <v>0</v>
      </c>
      <c r="P313" s="117">
        <v>0</v>
      </c>
      <c r="Q313" s="117">
        <v>0</v>
      </c>
      <c r="R313" s="117">
        <v>4</v>
      </c>
      <c r="S313" s="117">
        <v>0</v>
      </c>
      <c r="T313" s="117">
        <v>0</v>
      </c>
      <c r="U313" s="117">
        <v>0</v>
      </c>
      <c r="V313" s="117">
        <v>0</v>
      </c>
      <c r="W313" s="117">
        <v>0</v>
      </c>
      <c r="X313" s="117">
        <v>0</v>
      </c>
      <c r="Y313" s="117">
        <v>0</v>
      </c>
      <c r="Z313" s="117">
        <v>0</v>
      </c>
      <c r="AA313" s="117">
        <v>0</v>
      </c>
      <c r="AB313" s="117">
        <v>0</v>
      </c>
      <c r="AC313" s="117">
        <v>0</v>
      </c>
      <c r="AD313" s="117">
        <v>0</v>
      </c>
      <c r="AE313" s="117">
        <v>0</v>
      </c>
      <c r="AF313" s="117">
        <v>0</v>
      </c>
      <c r="AG313" s="117">
        <v>0</v>
      </c>
      <c r="AH313" s="117">
        <v>0</v>
      </c>
      <c r="AI313" s="117">
        <v>0</v>
      </c>
      <c r="AJ313" s="117">
        <v>0</v>
      </c>
      <c r="AK313" s="117">
        <v>0</v>
      </c>
      <c r="AL313" s="117">
        <v>0</v>
      </c>
      <c r="AM313" s="117">
        <v>0</v>
      </c>
      <c r="AN313" s="117">
        <v>0</v>
      </c>
      <c r="AO313" s="117">
        <v>0</v>
      </c>
      <c r="AP313" s="117">
        <v>0</v>
      </c>
      <c r="AQ313" s="117">
        <v>0</v>
      </c>
      <c r="AR313" s="117">
        <v>0</v>
      </c>
      <c r="AS313" s="117">
        <v>0</v>
      </c>
      <c r="AT313" s="117">
        <v>0</v>
      </c>
      <c r="AU313" s="117">
        <v>0</v>
      </c>
      <c r="AV313" s="117">
        <v>0</v>
      </c>
      <c r="AW313" s="117">
        <v>0</v>
      </c>
      <c r="AX313" s="117">
        <v>0</v>
      </c>
      <c r="AY313" s="117">
        <v>0</v>
      </c>
      <c r="AZ313" s="117">
        <f t="shared" si="169"/>
        <v>0</v>
      </c>
      <c r="BA313" s="117">
        <f t="shared" si="170"/>
        <v>0</v>
      </c>
      <c r="BB313" s="117">
        <f t="shared" si="171"/>
        <v>0</v>
      </c>
      <c r="BC313" s="117">
        <f t="shared" si="172"/>
        <v>0</v>
      </c>
      <c r="BD313" s="117">
        <f t="shared" si="173"/>
        <v>0</v>
      </c>
      <c r="BE313" s="117">
        <f t="shared" si="174"/>
        <v>0</v>
      </c>
      <c r="BF313" s="117">
        <f t="shared" si="175"/>
        <v>4</v>
      </c>
      <c r="BG313" s="111">
        <f t="shared" si="176"/>
        <v>0</v>
      </c>
    </row>
    <row r="314" spans="1:59">
      <c r="A314" s="149" t="s">
        <v>115</v>
      </c>
      <c r="B314" s="121" t="s">
        <v>617</v>
      </c>
      <c r="C314" s="120" t="s">
        <v>618</v>
      </c>
      <c r="D314" s="117">
        <v>0</v>
      </c>
      <c r="E314" s="117">
        <v>0</v>
      </c>
      <c r="F314" s="117">
        <v>0</v>
      </c>
      <c r="G314" s="117">
        <v>0</v>
      </c>
      <c r="H314" s="117">
        <v>0</v>
      </c>
      <c r="I314" s="117">
        <v>0</v>
      </c>
      <c r="J314" s="117">
        <v>2</v>
      </c>
      <c r="K314" s="117">
        <v>0</v>
      </c>
      <c r="L314" s="117">
        <v>0</v>
      </c>
      <c r="M314" s="117">
        <v>0</v>
      </c>
      <c r="N314" s="117">
        <v>0</v>
      </c>
      <c r="O314" s="117">
        <v>0</v>
      </c>
      <c r="P314" s="117">
        <v>0</v>
      </c>
      <c r="Q314" s="117">
        <v>0</v>
      </c>
      <c r="R314" s="117">
        <v>0</v>
      </c>
      <c r="S314" s="117">
        <v>0</v>
      </c>
      <c r="T314" s="117">
        <v>0</v>
      </c>
      <c r="U314" s="117">
        <v>0</v>
      </c>
      <c r="V314" s="117">
        <v>0</v>
      </c>
      <c r="W314" s="117">
        <v>0</v>
      </c>
      <c r="X314" s="117">
        <v>0</v>
      </c>
      <c r="Y314" s="117">
        <v>0</v>
      </c>
      <c r="Z314" s="117">
        <v>0</v>
      </c>
      <c r="AA314" s="117">
        <v>0</v>
      </c>
      <c r="AB314" s="117">
        <v>0</v>
      </c>
      <c r="AC314" s="117">
        <v>0</v>
      </c>
      <c r="AD314" s="117">
        <v>0</v>
      </c>
      <c r="AE314" s="117">
        <v>0</v>
      </c>
      <c r="AF314" s="117">
        <v>0</v>
      </c>
      <c r="AG314" s="117">
        <v>0</v>
      </c>
      <c r="AH314" s="117">
        <v>0</v>
      </c>
      <c r="AI314" s="117">
        <v>0</v>
      </c>
      <c r="AJ314" s="117">
        <v>0</v>
      </c>
      <c r="AK314" s="117">
        <v>0</v>
      </c>
      <c r="AL314" s="117">
        <v>0</v>
      </c>
      <c r="AM314" s="117">
        <v>0</v>
      </c>
      <c r="AN314" s="117">
        <v>0</v>
      </c>
      <c r="AO314" s="117">
        <v>0</v>
      </c>
      <c r="AP314" s="117">
        <v>0</v>
      </c>
      <c r="AQ314" s="117">
        <v>0</v>
      </c>
      <c r="AR314" s="117">
        <v>0</v>
      </c>
      <c r="AS314" s="117">
        <v>0</v>
      </c>
      <c r="AT314" s="117">
        <v>0</v>
      </c>
      <c r="AU314" s="117">
        <v>0</v>
      </c>
      <c r="AV314" s="117">
        <v>0</v>
      </c>
      <c r="AW314" s="117">
        <v>0</v>
      </c>
      <c r="AX314" s="117">
        <v>0</v>
      </c>
      <c r="AY314" s="117">
        <v>0</v>
      </c>
      <c r="AZ314" s="117">
        <f t="shared" si="169"/>
        <v>0</v>
      </c>
      <c r="BA314" s="117">
        <f t="shared" si="170"/>
        <v>0</v>
      </c>
      <c r="BB314" s="117">
        <f t="shared" si="171"/>
        <v>0</v>
      </c>
      <c r="BC314" s="117">
        <f t="shared" si="172"/>
        <v>0</v>
      </c>
      <c r="BD314" s="117">
        <f t="shared" si="173"/>
        <v>0</v>
      </c>
      <c r="BE314" s="117">
        <f t="shared" si="174"/>
        <v>0</v>
      </c>
      <c r="BF314" s="117">
        <f t="shared" si="175"/>
        <v>0</v>
      </c>
      <c r="BG314" s="111">
        <f t="shared" si="176"/>
        <v>0</v>
      </c>
    </row>
    <row r="315" spans="1:59">
      <c r="A315" s="149" t="s">
        <v>115</v>
      </c>
      <c r="B315" s="121" t="s">
        <v>619</v>
      </c>
      <c r="C315" s="120" t="s">
        <v>620</v>
      </c>
      <c r="D315" s="117">
        <v>0</v>
      </c>
      <c r="E315" s="117">
        <v>0</v>
      </c>
      <c r="F315" s="117">
        <v>0</v>
      </c>
      <c r="G315" s="117">
        <v>0</v>
      </c>
      <c r="H315" s="117">
        <v>0</v>
      </c>
      <c r="I315" s="117">
        <v>0</v>
      </c>
      <c r="J315" s="117">
        <v>2</v>
      </c>
      <c r="K315" s="117">
        <v>0</v>
      </c>
      <c r="L315" s="117">
        <v>0</v>
      </c>
      <c r="M315" s="117">
        <v>0</v>
      </c>
      <c r="N315" s="117">
        <v>0</v>
      </c>
      <c r="O315" s="117">
        <v>0</v>
      </c>
      <c r="P315" s="117">
        <v>0</v>
      </c>
      <c r="Q315" s="117">
        <v>0</v>
      </c>
      <c r="R315" s="117">
        <v>0</v>
      </c>
      <c r="S315" s="117">
        <v>0</v>
      </c>
      <c r="T315" s="117">
        <v>0</v>
      </c>
      <c r="U315" s="117">
        <v>0</v>
      </c>
      <c r="V315" s="117">
        <v>0</v>
      </c>
      <c r="W315" s="117">
        <v>0</v>
      </c>
      <c r="X315" s="117">
        <v>0</v>
      </c>
      <c r="Y315" s="117">
        <v>0</v>
      </c>
      <c r="Z315" s="117">
        <v>0</v>
      </c>
      <c r="AA315" s="117">
        <v>0</v>
      </c>
      <c r="AB315" s="117">
        <v>0</v>
      </c>
      <c r="AC315" s="117">
        <v>0</v>
      </c>
      <c r="AD315" s="117">
        <v>0</v>
      </c>
      <c r="AE315" s="117">
        <v>0</v>
      </c>
      <c r="AF315" s="117">
        <v>0</v>
      </c>
      <c r="AG315" s="117">
        <v>0</v>
      </c>
      <c r="AH315" s="117">
        <v>0</v>
      </c>
      <c r="AI315" s="117">
        <v>0</v>
      </c>
      <c r="AJ315" s="117">
        <v>0</v>
      </c>
      <c r="AK315" s="117">
        <v>0</v>
      </c>
      <c r="AL315" s="117">
        <v>0</v>
      </c>
      <c r="AM315" s="117">
        <v>0</v>
      </c>
      <c r="AN315" s="117">
        <v>0</v>
      </c>
      <c r="AO315" s="117">
        <v>0</v>
      </c>
      <c r="AP315" s="117">
        <v>0</v>
      </c>
      <c r="AQ315" s="117">
        <v>0</v>
      </c>
      <c r="AR315" s="117">
        <v>0</v>
      </c>
      <c r="AS315" s="117">
        <v>0</v>
      </c>
      <c r="AT315" s="117">
        <v>0</v>
      </c>
      <c r="AU315" s="117">
        <v>0</v>
      </c>
      <c r="AV315" s="117">
        <v>0</v>
      </c>
      <c r="AW315" s="117">
        <v>0</v>
      </c>
      <c r="AX315" s="117">
        <v>0</v>
      </c>
      <c r="AY315" s="117">
        <v>0</v>
      </c>
      <c r="AZ315" s="117">
        <f t="shared" si="169"/>
        <v>0</v>
      </c>
      <c r="BA315" s="117">
        <f t="shared" si="170"/>
        <v>0</v>
      </c>
      <c r="BB315" s="117">
        <f t="shared" si="171"/>
        <v>0</v>
      </c>
      <c r="BC315" s="117">
        <f t="shared" si="172"/>
        <v>0</v>
      </c>
      <c r="BD315" s="117">
        <f t="shared" si="173"/>
        <v>0</v>
      </c>
      <c r="BE315" s="117">
        <f t="shared" si="174"/>
        <v>0</v>
      </c>
      <c r="BF315" s="117">
        <f t="shared" si="175"/>
        <v>0</v>
      </c>
      <c r="BG315" s="111">
        <f t="shared" si="176"/>
        <v>0</v>
      </c>
    </row>
    <row r="316" spans="1:59">
      <c r="A316" s="149" t="s">
        <v>115</v>
      </c>
      <c r="B316" s="121" t="s">
        <v>621</v>
      </c>
      <c r="C316" s="120" t="s">
        <v>622</v>
      </c>
      <c r="D316" s="117">
        <v>0</v>
      </c>
      <c r="E316" s="117">
        <v>0</v>
      </c>
      <c r="F316" s="117">
        <v>0</v>
      </c>
      <c r="G316" s="117">
        <v>0</v>
      </c>
      <c r="H316" s="117">
        <v>0</v>
      </c>
      <c r="I316" s="117">
        <v>0</v>
      </c>
      <c r="J316" s="117">
        <v>1</v>
      </c>
      <c r="K316" s="117">
        <v>0</v>
      </c>
      <c r="L316" s="117">
        <v>0</v>
      </c>
      <c r="M316" s="117">
        <v>0</v>
      </c>
      <c r="N316" s="117">
        <v>0</v>
      </c>
      <c r="O316" s="117">
        <v>0</v>
      </c>
      <c r="P316" s="117">
        <v>0</v>
      </c>
      <c r="Q316" s="117">
        <v>0</v>
      </c>
      <c r="R316" s="117">
        <v>0</v>
      </c>
      <c r="S316" s="117">
        <v>0</v>
      </c>
      <c r="T316" s="117">
        <v>0</v>
      </c>
      <c r="U316" s="117">
        <v>0</v>
      </c>
      <c r="V316" s="117">
        <v>0</v>
      </c>
      <c r="W316" s="117">
        <v>0</v>
      </c>
      <c r="X316" s="117">
        <v>0</v>
      </c>
      <c r="Y316" s="117">
        <v>0</v>
      </c>
      <c r="Z316" s="117">
        <v>0</v>
      </c>
      <c r="AA316" s="117">
        <v>0</v>
      </c>
      <c r="AB316" s="117">
        <v>0</v>
      </c>
      <c r="AC316" s="117">
        <v>0</v>
      </c>
      <c r="AD316" s="117">
        <v>0</v>
      </c>
      <c r="AE316" s="117">
        <v>0</v>
      </c>
      <c r="AF316" s="117">
        <v>0</v>
      </c>
      <c r="AG316" s="117">
        <v>0</v>
      </c>
      <c r="AH316" s="117">
        <v>0</v>
      </c>
      <c r="AI316" s="117">
        <v>0</v>
      </c>
      <c r="AJ316" s="117">
        <v>0</v>
      </c>
      <c r="AK316" s="117">
        <v>0</v>
      </c>
      <c r="AL316" s="117">
        <v>0</v>
      </c>
      <c r="AM316" s="117">
        <v>0</v>
      </c>
      <c r="AN316" s="117">
        <v>0</v>
      </c>
      <c r="AO316" s="117">
        <v>0</v>
      </c>
      <c r="AP316" s="117">
        <v>0</v>
      </c>
      <c r="AQ316" s="117">
        <v>0</v>
      </c>
      <c r="AR316" s="117">
        <v>0</v>
      </c>
      <c r="AS316" s="117">
        <v>0</v>
      </c>
      <c r="AT316" s="117">
        <v>0</v>
      </c>
      <c r="AU316" s="117">
        <v>0</v>
      </c>
      <c r="AV316" s="117">
        <v>0</v>
      </c>
      <c r="AW316" s="117">
        <v>0</v>
      </c>
      <c r="AX316" s="117">
        <v>0</v>
      </c>
      <c r="AY316" s="117">
        <v>0</v>
      </c>
      <c r="AZ316" s="117">
        <f t="shared" si="169"/>
        <v>0</v>
      </c>
      <c r="BA316" s="117">
        <f t="shared" si="170"/>
        <v>0</v>
      </c>
      <c r="BB316" s="117">
        <f t="shared" si="171"/>
        <v>0</v>
      </c>
      <c r="BC316" s="117">
        <f t="shared" si="172"/>
        <v>0</v>
      </c>
      <c r="BD316" s="117">
        <f t="shared" si="173"/>
        <v>0</v>
      </c>
      <c r="BE316" s="117">
        <f t="shared" si="174"/>
        <v>0</v>
      </c>
      <c r="BF316" s="117">
        <f t="shared" si="175"/>
        <v>0</v>
      </c>
      <c r="BG316" s="111">
        <f t="shared" si="176"/>
        <v>0</v>
      </c>
    </row>
    <row r="317" spans="1:59">
      <c r="A317" s="149" t="s">
        <v>115</v>
      </c>
      <c r="B317" s="121" t="s">
        <v>623</v>
      </c>
      <c r="C317" s="120" t="s">
        <v>624</v>
      </c>
      <c r="D317" s="117">
        <v>0</v>
      </c>
      <c r="E317" s="117">
        <v>0</v>
      </c>
      <c r="F317" s="117">
        <v>0</v>
      </c>
      <c r="G317" s="117">
        <v>0</v>
      </c>
      <c r="H317" s="117">
        <v>0</v>
      </c>
      <c r="I317" s="117">
        <v>0</v>
      </c>
      <c r="J317" s="117">
        <v>1</v>
      </c>
      <c r="K317" s="117">
        <v>0</v>
      </c>
      <c r="L317" s="117">
        <v>0</v>
      </c>
      <c r="M317" s="117">
        <v>0</v>
      </c>
      <c r="N317" s="117">
        <v>0</v>
      </c>
      <c r="O317" s="117">
        <v>0</v>
      </c>
      <c r="P317" s="117">
        <v>0</v>
      </c>
      <c r="Q317" s="117">
        <v>0</v>
      </c>
      <c r="R317" s="117">
        <v>0</v>
      </c>
      <c r="S317" s="117">
        <v>0</v>
      </c>
      <c r="T317" s="117">
        <v>0</v>
      </c>
      <c r="U317" s="117">
        <v>0</v>
      </c>
      <c r="V317" s="117">
        <v>0</v>
      </c>
      <c r="W317" s="117">
        <v>0</v>
      </c>
      <c r="X317" s="117">
        <v>0</v>
      </c>
      <c r="Y317" s="117">
        <v>0</v>
      </c>
      <c r="Z317" s="117">
        <v>0</v>
      </c>
      <c r="AA317" s="117">
        <v>0</v>
      </c>
      <c r="AB317" s="117">
        <v>0</v>
      </c>
      <c r="AC317" s="117">
        <v>0</v>
      </c>
      <c r="AD317" s="117">
        <v>0</v>
      </c>
      <c r="AE317" s="117">
        <v>0</v>
      </c>
      <c r="AF317" s="117">
        <v>0</v>
      </c>
      <c r="AG317" s="117">
        <v>0</v>
      </c>
      <c r="AH317" s="117">
        <v>0</v>
      </c>
      <c r="AI317" s="117">
        <v>0</v>
      </c>
      <c r="AJ317" s="117">
        <v>0</v>
      </c>
      <c r="AK317" s="117">
        <v>0</v>
      </c>
      <c r="AL317" s="117">
        <v>0</v>
      </c>
      <c r="AM317" s="117">
        <v>0</v>
      </c>
      <c r="AN317" s="117">
        <v>0</v>
      </c>
      <c r="AO317" s="117">
        <v>0</v>
      </c>
      <c r="AP317" s="117">
        <v>0</v>
      </c>
      <c r="AQ317" s="117">
        <v>0</v>
      </c>
      <c r="AR317" s="117">
        <v>0</v>
      </c>
      <c r="AS317" s="117">
        <v>0</v>
      </c>
      <c r="AT317" s="117">
        <v>0</v>
      </c>
      <c r="AU317" s="117">
        <v>0</v>
      </c>
      <c r="AV317" s="117">
        <v>0</v>
      </c>
      <c r="AW317" s="117">
        <v>0</v>
      </c>
      <c r="AX317" s="117">
        <v>0</v>
      </c>
      <c r="AY317" s="117">
        <v>0</v>
      </c>
      <c r="AZ317" s="117">
        <f t="shared" si="169"/>
        <v>0</v>
      </c>
      <c r="BA317" s="117">
        <f t="shared" si="170"/>
        <v>0</v>
      </c>
      <c r="BB317" s="117">
        <f t="shared" si="171"/>
        <v>0</v>
      </c>
      <c r="BC317" s="117">
        <f t="shared" si="172"/>
        <v>0</v>
      </c>
      <c r="BD317" s="117">
        <f t="shared" si="173"/>
        <v>0</v>
      </c>
      <c r="BE317" s="117">
        <f t="shared" si="174"/>
        <v>0</v>
      </c>
      <c r="BF317" s="117">
        <f t="shared" si="175"/>
        <v>0</v>
      </c>
      <c r="BG317" s="111">
        <f t="shared" si="176"/>
        <v>0</v>
      </c>
    </row>
    <row r="318" spans="1:59">
      <c r="A318" s="149" t="s">
        <v>115</v>
      </c>
      <c r="B318" s="121" t="s">
        <v>625</v>
      </c>
      <c r="C318" s="120" t="s">
        <v>626</v>
      </c>
      <c r="D318" s="117">
        <v>0</v>
      </c>
      <c r="E318" s="117">
        <v>0</v>
      </c>
      <c r="F318" s="117">
        <v>0</v>
      </c>
      <c r="G318" s="117">
        <v>0</v>
      </c>
      <c r="H318" s="117">
        <v>0</v>
      </c>
      <c r="I318" s="117">
        <v>0</v>
      </c>
      <c r="J318" s="117">
        <v>1</v>
      </c>
      <c r="K318" s="117">
        <v>0</v>
      </c>
      <c r="L318" s="117">
        <v>0</v>
      </c>
      <c r="M318" s="117">
        <v>0</v>
      </c>
      <c r="N318" s="117">
        <v>0</v>
      </c>
      <c r="O318" s="117">
        <v>0</v>
      </c>
      <c r="P318" s="117">
        <v>0</v>
      </c>
      <c r="Q318" s="117">
        <v>0</v>
      </c>
      <c r="R318" s="117">
        <v>0</v>
      </c>
      <c r="S318" s="117">
        <v>0</v>
      </c>
      <c r="T318" s="117">
        <v>0</v>
      </c>
      <c r="U318" s="117">
        <v>0</v>
      </c>
      <c r="V318" s="117">
        <v>0</v>
      </c>
      <c r="W318" s="117">
        <v>0</v>
      </c>
      <c r="X318" s="117">
        <v>0</v>
      </c>
      <c r="Y318" s="117">
        <v>0</v>
      </c>
      <c r="Z318" s="117">
        <v>0</v>
      </c>
      <c r="AA318" s="117">
        <v>0</v>
      </c>
      <c r="AB318" s="117">
        <v>0</v>
      </c>
      <c r="AC318" s="117">
        <v>0</v>
      </c>
      <c r="AD318" s="117">
        <v>0</v>
      </c>
      <c r="AE318" s="117">
        <v>0</v>
      </c>
      <c r="AF318" s="117">
        <v>0</v>
      </c>
      <c r="AG318" s="117">
        <v>0</v>
      </c>
      <c r="AH318" s="117">
        <v>0</v>
      </c>
      <c r="AI318" s="117">
        <v>0</v>
      </c>
      <c r="AJ318" s="117">
        <v>0</v>
      </c>
      <c r="AK318" s="117">
        <v>0</v>
      </c>
      <c r="AL318" s="117">
        <v>0</v>
      </c>
      <c r="AM318" s="117">
        <v>0</v>
      </c>
      <c r="AN318" s="117">
        <v>0</v>
      </c>
      <c r="AO318" s="117">
        <v>0</v>
      </c>
      <c r="AP318" s="117">
        <v>0</v>
      </c>
      <c r="AQ318" s="117">
        <v>0</v>
      </c>
      <c r="AR318" s="117">
        <v>0</v>
      </c>
      <c r="AS318" s="117">
        <v>0</v>
      </c>
      <c r="AT318" s="117">
        <v>0</v>
      </c>
      <c r="AU318" s="117">
        <v>0</v>
      </c>
      <c r="AV318" s="117">
        <v>0</v>
      </c>
      <c r="AW318" s="117">
        <v>0</v>
      </c>
      <c r="AX318" s="117">
        <v>0</v>
      </c>
      <c r="AY318" s="117">
        <v>0</v>
      </c>
      <c r="AZ318" s="117">
        <f t="shared" si="169"/>
        <v>0</v>
      </c>
      <c r="BA318" s="117">
        <f t="shared" si="170"/>
        <v>0</v>
      </c>
      <c r="BB318" s="117">
        <f t="shared" si="171"/>
        <v>0</v>
      </c>
      <c r="BC318" s="117">
        <f t="shared" si="172"/>
        <v>0</v>
      </c>
      <c r="BD318" s="117">
        <f t="shared" si="173"/>
        <v>0</v>
      </c>
      <c r="BE318" s="117">
        <f t="shared" si="174"/>
        <v>0</v>
      </c>
      <c r="BF318" s="117">
        <f t="shared" si="175"/>
        <v>0</v>
      </c>
      <c r="BG318" s="111">
        <f t="shared" si="176"/>
        <v>0</v>
      </c>
    </row>
    <row r="319" spans="1:59">
      <c r="A319" s="149" t="s">
        <v>115</v>
      </c>
      <c r="B319" s="121" t="s">
        <v>627</v>
      </c>
      <c r="C319" s="120" t="s">
        <v>628</v>
      </c>
      <c r="D319" s="117">
        <v>0</v>
      </c>
      <c r="E319" s="117">
        <v>0</v>
      </c>
      <c r="F319" s="117">
        <v>0</v>
      </c>
      <c r="G319" s="117">
        <v>0</v>
      </c>
      <c r="H319" s="117">
        <v>0</v>
      </c>
      <c r="I319" s="117">
        <v>0</v>
      </c>
      <c r="J319" s="117">
        <v>1</v>
      </c>
      <c r="K319" s="117">
        <v>0</v>
      </c>
      <c r="L319" s="117">
        <v>0</v>
      </c>
      <c r="M319" s="117">
        <v>0</v>
      </c>
      <c r="N319" s="117">
        <v>0</v>
      </c>
      <c r="O319" s="117">
        <v>0</v>
      </c>
      <c r="P319" s="117">
        <v>0</v>
      </c>
      <c r="Q319" s="117">
        <v>0</v>
      </c>
      <c r="R319" s="117">
        <v>1</v>
      </c>
      <c r="S319" s="117">
        <v>0</v>
      </c>
      <c r="T319" s="117">
        <v>0</v>
      </c>
      <c r="U319" s="117">
        <v>0</v>
      </c>
      <c r="V319" s="117">
        <v>0</v>
      </c>
      <c r="W319" s="117">
        <v>0</v>
      </c>
      <c r="X319" s="117">
        <v>0</v>
      </c>
      <c r="Y319" s="117">
        <v>0</v>
      </c>
      <c r="Z319" s="117">
        <v>0</v>
      </c>
      <c r="AA319" s="117">
        <v>0</v>
      </c>
      <c r="AB319" s="117">
        <v>0</v>
      </c>
      <c r="AC319" s="117">
        <v>0</v>
      </c>
      <c r="AD319" s="117">
        <v>0</v>
      </c>
      <c r="AE319" s="117">
        <v>0</v>
      </c>
      <c r="AF319" s="117">
        <v>0</v>
      </c>
      <c r="AG319" s="117">
        <v>0</v>
      </c>
      <c r="AH319" s="117">
        <v>0</v>
      </c>
      <c r="AI319" s="117">
        <v>0</v>
      </c>
      <c r="AJ319" s="117">
        <v>0</v>
      </c>
      <c r="AK319" s="117">
        <v>0</v>
      </c>
      <c r="AL319" s="117">
        <v>0</v>
      </c>
      <c r="AM319" s="117">
        <v>0</v>
      </c>
      <c r="AN319" s="117">
        <v>0</v>
      </c>
      <c r="AO319" s="117">
        <v>0</v>
      </c>
      <c r="AP319" s="117">
        <v>0</v>
      </c>
      <c r="AQ319" s="117">
        <v>0</v>
      </c>
      <c r="AR319" s="117">
        <v>0</v>
      </c>
      <c r="AS319" s="117">
        <v>0</v>
      </c>
      <c r="AT319" s="117">
        <v>0</v>
      </c>
      <c r="AU319" s="117">
        <v>0</v>
      </c>
      <c r="AV319" s="117">
        <v>0</v>
      </c>
      <c r="AW319" s="117">
        <v>0</v>
      </c>
      <c r="AX319" s="117">
        <v>0</v>
      </c>
      <c r="AY319" s="117">
        <v>0</v>
      </c>
      <c r="AZ319" s="117">
        <f t="shared" si="169"/>
        <v>0</v>
      </c>
      <c r="BA319" s="117">
        <f t="shared" si="170"/>
        <v>0</v>
      </c>
      <c r="BB319" s="117">
        <f t="shared" si="171"/>
        <v>0</v>
      </c>
      <c r="BC319" s="117">
        <f t="shared" si="172"/>
        <v>0</v>
      </c>
      <c r="BD319" s="117">
        <f t="shared" si="173"/>
        <v>0</v>
      </c>
      <c r="BE319" s="117">
        <f t="shared" si="174"/>
        <v>0</v>
      </c>
      <c r="BF319" s="117">
        <f t="shared" si="175"/>
        <v>1</v>
      </c>
      <c r="BG319" s="111">
        <f t="shared" si="176"/>
        <v>0</v>
      </c>
    </row>
    <row r="320" spans="1:59">
      <c r="A320" s="149" t="s">
        <v>115</v>
      </c>
      <c r="B320" s="121" t="s">
        <v>629</v>
      </c>
      <c r="C320" s="120" t="s">
        <v>630</v>
      </c>
      <c r="D320" s="117">
        <v>0</v>
      </c>
      <c r="E320" s="117">
        <v>0</v>
      </c>
      <c r="F320" s="117">
        <v>0</v>
      </c>
      <c r="G320" s="117">
        <v>0</v>
      </c>
      <c r="H320" s="117">
        <v>0</v>
      </c>
      <c r="I320" s="117">
        <v>0</v>
      </c>
      <c r="J320" s="117">
        <v>1</v>
      </c>
      <c r="K320" s="117">
        <v>0</v>
      </c>
      <c r="L320" s="117">
        <v>0</v>
      </c>
      <c r="M320" s="117">
        <v>0</v>
      </c>
      <c r="N320" s="117">
        <v>0</v>
      </c>
      <c r="O320" s="117">
        <v>0</v>
      </c>
      <c r="P320" s="117">
        <v>0</v>
      </c>
      <c r="Q320" s="117">
        <v>0</v>
      </c>
      <c r="R320" s="117">
        <v>1</v>
      </c>
      <c r="S320" s="117">
        <v>0</v>
      </c>
      <c r="T320" s="117">
        <v>0</v>
      </c>
      <c r="U320" s="117">
        <v>0</v>
      </c>
      <c r="V320" s="117">
        <v>0</v>
      </c>
      <c r="W320" s="117">
        <v>0</v>
      </c>
      <c r="X320" s="117">
        <v>0</v>
      </c>
      <c r="Y320" s="117">
        <v>0</v>
      </c>
      <c r="Z320" s="117">
        <v>0</v>
      </c>
      <c r="AA320" s="117">
        <v>0</v>
      </c>
      <c r="AB320" s="117">
        <v>0</v>
      </c>
      <c r="AC320" s="117">
        <v>0</v>
      </c>
      <c r="AD320" s="117">
        <v>0</v>
      </c>
      <c r="AE320" s="117">
        <v>0</v>
      </c>
      <c r="AF320" s="117">
        <v>0</v>
      </c>
      <c r="AG320" s="117">
        <v>0</v>
      </c>
      <c r="AH320" s="117">
        <v>0</v>
      </c>
      <c r="AI320" s="117">
        <v>0</v>
      </c>
      <c r="AJ320" s="117">
        <v>0</v>
      </c>
      <c r="AK320" s="117">
        <v>0</v>
      </c>
      <c r="AL320" s="117">
        <v>0</v>
      </c>
      <c r="AM320" s="117">
        <v>0</v>
      </c>
      <c r="AN320" s="117">
        <v>0</v>
      </c>
      <c r="AO320" s="117">
        <v>0</v>
      </c>
      <c r="AP320" s="117">
        <v>0</v>
      </c>
      <c r="AQ320" s="117">
        <v>0</v>
      </c>
      <c r="AR320" s="117">
        <v>0</v>
      </c>
      <c r="AS320" s="117">
        <v>0</v>
      </c>
      <c r="AT320" s="117">
        <v>0</v>
      </c>
      <c r="AU320" s="117">
        <v>0</v>
      </c>
      <c r="AV320" s="117">
        <v>0</v>
      </c>
      <c r="AW320" s="117">
        <v>0</v>
      </c>
      <c r="AX320" s="117">
        <v>0</v>
      </c>
      <c r="AY320" s="117">
        <v>0</v>
      </c>
      <c r="AZ320" s="117">
        <f t="shared" si="169"/>
        <v>0</v>
      </c>
      <c r="BA320" s="117">
        <f t="shared" si="170"/>
        <v>0</v>
      </c>
      <c r="BB320" s="117">
        <f t="shared" si="171"/>
        <v>0</v>
      </c>
      <c r="BC320" s="117">
        <f t="shared" si="172"/>
        <v>0</v>
      </c>
      <c r="BD320" s="117">
        <f t="shared" si="173"/>
        <v>0</v>
      </c>
      <c r="BE320" s="117">
        <f t="shared" si="174"/>
        <v>0</v>
      </c>
      <c r="BF320" s="117">
        <f t="shared" si="175"/>
        <v>1</v>
      </c>
      <c r="BG320" s="111">
        <f t="shared" si="176"/>
        <v>0</v>
      </c>
    </row>
    <row r="321" spans="1:59">
      <c r="A321" s="149" t="s">
        <v>115</v>
      </c>
      <c r="B321" s="121" t="s">
        <v>631</v>
      </c>
      <c r="C321" s="120" t="s">
        <v>632</v>
      </c>
      <c r="D321" s="117">
        <v>0</v>
      </c>
      <c r="E321" s="117">
        <v>0</v>
      </c>
      <c r="F321" s="117">
        <v>0</v>
      </c>
      <c r="G321" s="117">
        <v>0</v>
      </c>
      <c r="H321" s="117">
        <v>0</v>
      </c>
      <c r="I321" s="117">
        <v>0</v>
      </c>
      <c r="J321" s="117">
        <v>1</v>
      </c>
      <c r="K321" s="117">
        <v>0</v>
      </c>
      <c r="L321" s="117">
        <v>0</v>
      </c>
      <c r="M321" s="117">
        <v>0</v>
      </c>
      <c r="N321" s="117">
        <v>0</v>
      </c>
      <c r="O321" s="117">
        <v>0</v>
      </c>
      <c r="P321" s="117">
        <v>0</v>
      </c>
      <c r="Q321" s="117">
        <v>0</v>
      </c>
      <c r="R321" s="117">
        <v>1</v>
      </c>
      <c r="S321" s="117">
        <v>0</v>
      </c>
      <c r="T321" s="117">
        <v>0</v>
      </c>
      <c r="U321" s="117">
        <v>0</v>
      </c>
      <c r="V321" s="117">
        <v>0</v>
      </c>
      <c r="W321" s="117">
        <v>0</v>
      </c>
      <c r="X321" s="117">
        <v>0</v>
      </c>
      <c r="Y321" s="117">
        <v>0</v>
      </c>
      <c r="Z321" s="117">
        <v>0</v>
      </c>
      <c r="AA321" s="117">
        <v>0</v>
      </c>
      <c r="AB321" s="117">
        <v>0</v>
      </c>
      <c r="AC321" s="117">
        <v>0</v>
      </c>
      <c r="AD321" s="117">
        <v>0</v>
      </c>
      <c r="AE321" s="117">
        <v>0</v>
      </c>
      <c r="AF321" s="117">
        <v>0</v>
      </c>
      <c r="AG321" s="117">
        <v>0</v>
      </c>
      <c r="AH321" s="117">
        <v>0</v>
      </c>
      <c r="AI321" s="117">
        <v>0</v>
      </c>
      <c r="AJ321" s="117">
        <v>0</v>
      </c>
      <c r="AK321" s="117">
        <v>0</v>
      </c>
      <c r="AL321" s="117">
        <v>0</v>
      </c>
      <c r="AM321" s="117">
        <v>0</v>
      </c>
      <c r="AN321" s="117">
        <v>0</v>
      </c>
      <c r="AO321" s="117">
        <v>0</v>
      </c>
      <c r="AP321" s="117">
        <v>0</v>
      </c>
      <c r="AQ321" s="117">
        <v>0</v>
      </c>
      <c r="AR321" s="117">
        <v>0</v>
      </c>
      <c r="AS321" s="117">
        <v>0</v>
      </c>
      <c r="AT321" s="117">
        <v>0</v>
      </c>
      <c r="AU321" s="117">
        <v>0</v>
      </c>
      <c r="AV321" s="117">
        <v>0</v>
      </c>
      <c r="AW321" s="117">
        <v>0</v>
      </c>
      <c r="AX321" s="117">
        <v>0</v>
      </c>
      <c r="AY321" s="117">
        <v>0</v>
      </c>
      <c r="AZ321" s="117">
        <f t="shared" si="169"/>
        <v>0</v>
      </c>
      <c r="BA321" s="117">
        <f t="shared" si="170"/>
        <v>0</v>
      </c>
      <c r="BB321" s="117">
        <f t="shared" si="171"/>
        <v>0</v>
      </c>
      <c r="BC321" s="117">
        <f t="shared" si="172"/>
        <v>0</v>
      </c>
      <c r="BD321" s="117">
        <f t="shared" si="173"/>
        <v>0</v>
      </c>
      <c r="BE321" s="117">
        <f t="shared" si="174"/>
        <v>0</v>
      </c>
      <c r="BF321" s="117">
        <f t="shared" si="175"/>
        <v>1</v>
      </c>
      <c r="BG321" s="111">
        <f t="shared" si="176"/>
        <v>0</v>
      </c>
    </row>
    <row r="322" spans="1:59" ht="31.5">
      <c r="A322" s="149" t="s">
        <v>115</v>
      </c>
      <c r="B322" s="121" t="s">
        <v>633</v>
      </c>
      <c r="C322" s="120" t="s">
        <v>634</v>
      </c>
      <c r="D322" s="117">
        <v>0</v>
      </c>
      <c r="E322" s="117">
        <v>0</v>
      </c>
      <c r="F322" s="117">
        <v>0</v>
      </c>
      <c r="G322" s="117">
        <v>0</v>
      </c>
      <c r="H322" s="117">
        <v>0</v>
      </c>
      <c r="I322" s="117">
        <v>0</v>
      </c>
      <c r="J322" s="117">
        <v>1</v>
      </c>
      <c r="K322" s="117">
        <v>0</v>
      </c>
      <c r="L322" s="117">
        <v>0</v>
      </c>
      <c r="M322" s="117">
        <v>0</v>
      </c>
      <c r="N322" s="117">
        <v>0</v>
      </c>
      <c r="O322" s="117">
        <v>0</v>
      </c>
      <c r="P322" s="117">
        <v>0</v>
      </c>
      <c r="Q322" s="117">
        <v>0</v>
      </c>
      <c r="R322" s="117">
        <v>0</v>
      </c>
      <c r="S322" s="117">
        <v>0</v>
      </c>
      <c r="T322" s="117">
        <v>0</v>
      </c>
      <c r="U322" s="117">
        <v>0</v>
      </c>
      <c r="V322" s="117">
        <v>0</v>
      </c>
      <c r="W322" s="117">
        <v>0</v>
      </c>
      <c r="X322" s="117">
        <v>0</v>
      </c>
      <c r="Y322" s="117">
        <v>0</v>
      </c>
      <c r="Z322" s="117">
        <v>0</v>
      </c>
      <c r="AA322" s="117">
        <v>0</v>
      </c>
      <c r="AB322" s="117">
        <v>0</v>
      </c>
      <c r="AC322" s="117">
        <v>0</v>
      </c>
      <c r="AD322" s="117">
        <v>0</v>
      </c>
      <c r="AE322" s="117">
        <v>0</v>
      </c>
      <c r="AF322" s="117">
        <v>0</v>
      </c>
      <c r="AG322" s="117">
        <v>0</v>
      </c>
      <c r="AH322" s="117">
        <v>0</v>
      </c>
      <c r="AI322" s="117">
        <v>0</v>
      </c>
      <c r="AJ322" s="117">
        <v>0</v>
      </c>
      <c r="AK322" s="117">
        <v>0</v>
      </c>
      <c r="AL322" s="117">
        <v>0</v>
      </c>
      <c r="AM322" s="117">
        <v>0</v>
      </c>
      <c r="AN322" s="117">
        <v>0</v>
      </c>
      <c r="AO322" s="117">
        <v>0</v>
      </c>
      <c r="AP322" s="117">
        <v>0</v>
      </c>
      <c r="AQ322" s="117">
        <v>0</v>
      </c>
      <c r="AR322" s="117">
        <v>0</v>
      </c>
      <c r="AS322" s="117">
        <v>0</v>
      </c>
      <c r="AT322" s="117">
        <v>0</v>
      </c>
      <c r="AU322" s="117">
        <v>0</v>
      </c>
      <c r="AV322" s="117">
        <v>0</v>
      </c>
      <c r="AW322" s="117">
        <v>0</v>
      </c>
      <c r="AX322" s="117">
        <v>0</v>
      </c>
      <c r="AY322" s="117">
        <v>0</v>
      </c>
      <c r="AZ322" s="117">
        <f t="shared" si="169"/>
        <v>0</v>
      </c>
      <c r="BA322" s="117">
        <f t="shared" si="170"/>
        <v>0</v>
      </c>
      <c r="BB322" s="117">
        <f t="shared" si="171"/>
        <v>0</v>
      </c>
      <c r="BC322" s="117">
        <f t="shared" si="172"/>
        <v>0</v>
      </c>
      <c r="BD322" s="117">
        <f t="shared" si="173"/>
        <v>0</v>
      </c>
      <c r="BE322" s="117">
        <f t="shared" si="174"/>
        <v>0</v>
      </c>
      <c r="BF322" s="117">
        <f t="shared" si="175"/>
        <v>0</v>
      </c>
      <c r="BG322" s="111">
        <f t="shared" si="176"/>
        <v>0</v>
      </c>
    </row>
    <row r="323" spans="1:59">
      <c r="A323" s="149" t="s">
        <v>115</v>
      </c>
      <c r="B323" s="121" t="s">
        <v>635</v>
      </c>
      <c r="C323" s="120" t="s">
        <v>636</v>
      </c>
      <c r="D323" s="117">
        <v>0</v>
      </c>
      <c r="E323" s="117">
        <v>0</v>
      </c>
      <c r="F323" s="117">
        <v>0</v>
      </c>
      <c r="G323" s="117">
        <v>0</v>
      </c>
      <c r="H323" s="117">
        <v>0</v>
      </c>
      <c r="I323" s="117">
        <v>0</v>
      </c>
      <c r="J323" s="117">
        <v>1</v>
      </c>
      <c r="K323" s="117">
        <v>0</v>
      </c>
      <c r="L323" s="117">
        <v>0</v>
      </c>
      <c r="M323" s="117">
        <v>0</v>
      </c>
      <c r="N323" s="117">
        <v>0</v>
      </c>
      <c r="O323" s="117">
        <v>0</v>
      </c>
      <c r="P323" s="117">
        <v>0</v>
      </c>
      <c r="Q323" s="117">
        <v>0</v>
      </c>
      <c r="R323" s="117">
        <v>1</v>
      </c>
      <c r="S323" s="117">
        <v>0</v>
      </c>
      <c r="T323" s="117">
        <v>0</v>
      </c>
      <c r="U323" s="117">
        <v>0</v>
      </c>
      <c r="V323" s="117">
        <v>0</v>
      </c>
      <c r="W323" s="117">
        <v>0</v>
      </c>
      <c r="X323" s="117">
        <v>0</v>
      </c>
      <c r="Y323" s="117">
        <v>0</v>
      </c>
      <c r="Z323" s="117">
        <v>0</v>
      </c>
      <c r="AA323" s="117">
        <v>0</v>
      </c>
      <c r="AB323" s="117">
        <v>0</v>
      </c>
      <c r="AC323" s="117">
        <v>0</v>
      </c>
      <c r="AD323" s="117">
        <v>0</v>
      </c>
      <c r="AE323" s="117">
        <v>0</v>
      </c>
      <c r="AF323" s="117">
        <v>0</v>
      </c>
      <c r="AG323" s="117">
        <v>0</v>
      </c>
      <c r="AH323" s="117">
        <v>0</v>
      </c>
      <c r="AI323" s="117">
        <v>0</v>
      </c>
      <c r="AJ323" s="117">
        <v>0</v>
      </c>
      <c r="AK323" s="117">
        <v>0</v>
      </c>
      <c r="AL323" s="117">
        <v>0</v>
      </c>
      <c r="AM323" s="117">
        <v>0</v>
      </c>
      <c r="AN323" s="117">
        <v>0</v>
      </c>
      <c r="AO323" s="117">
        <v>0</v>
      </c>
      <c r="AP323" s="117">
        <v>0</v>
      </c>
      <c r="AQ323" s="117">
        <v>0</v>
      </c>
      <c r="AR323" s="117">
        <v>0</v>
      </c>
      <c r="AS323" s="117">
        <v>0</v>
      </c>
      <c r="AT323" s="117">
        <v>0</v>
      </c>
      <c r="AU323" s="117">
        <v>0</v>
      </c>
      <c r="AV323" s="117">
        <v>0</v>
      </c>
      <c r="AW323" s="117">
        <v>0</v>
      </c>
      <c r="AX323" s="117">
        <v>0</v>
      </c>
      <c r="AY323" s="117">
        <v>0</v>
      </c>
      <c r="AZ323" s="117">
        <f t="shared" si="169"/>
        <v>0</v>
      </c>
      <c r="BA323" s="117">
        <f t="shared" si="170"/>
        <v>0</v>
      </c>
      <c r="BB323" s="117">
        <f t="shared" si="171"/>
        <v>0</v>
      </c>
      <c r="BC323" s="117">
        <f t="shared" si="172"/>
        <v>0</v>
      </c>
      <c r="BD323" s="117">
        <f t="shared" si="173"/>
        <v>0</v>
      </c>
      <c r="BE323" s="117">
        <f t="shared" si="174"/>
        <v>0</v>
      </c>
      <c r="BF323" s="117">
        <f t="shared" si="175"/>
        <v>1</v>
      </c>
      <c r="BG323" s="111">
        <f t="shared" si="176"/>
        <v>0</v>
      </c>
    </row>
    <row r="324" spans="1:59">
      <c r="A324" s="149" t="s">
        <v>115</v>
      </c>
      <c r="B324" s="121" t="s">
        <v>637</v>
      </c>
      <c r="C324" s="120" t="s">
        <v>638</v>
      </c>
      <c r="D324" s="117">
        <v>0</v>
      </c>
      <c r="E324" s="117">
        <v>0</v>
      </c>
      <c r="F324" s="117">
        <v>0</v>
      </c>
      <c r="G324" s="117">
        <v>0</v>
      </c>
      <c r="H324" s="117">
        <v>0</v>
      </c>
      <c r="I324" s="117">
        <v>0</v>
      </c>
      <c r="J324" s="117">
        <v>2</v>
      </c>
      <c r="K324" s="117">
        <v>0</v>
      </c>
      <c r="L324" s="117">
        <v>0</v>
      </c>
      <c r="M324" s="117">
        <v>0</v>
      </c>
      <c r="N324" s="117">
        <v>0</v>
      </c>
      <c r="O324" s="117">
        <v>0</v>
      </c>
      <c r="P324" s="117">
        <v>0</v>
      </c>
      <c r="Q324" s="117">
        <v>0</v>
      </c>
      <c r="R324" s="117">
        <v>2</v>
      </c>
      <c r="S324" s="117">
        <v>0</v>
      </c>
      <c r="T324" s="117">
        <v>0</v>
      </c>
      <c r="U324" s="117">
        <v>0</v>
      </c>
      <c r="V324" s="117">
        <v>0</v>
      </c>
      <c r="W324" s="117">
        <v>0</v>
      </c>
      <c r="X324" s="117">
        <v>0</v>
      </c>
      <c r="Y324" s="117">
        <v>0</v>
      </c>
      <c r="Z324" s="117">
        <v>0</v>
      </c>
      <c r="AA324" s="117">
        <v>0</v>
      </c>
      <c r="AB324" s="117">
        <v>0</v>
      </c>
      <c r="AC324" s="117">
        <v>0</v>
      </c>
      <c r="AD324" s="117">
        <v>0</v>
      </c>
      <c r="AE324" s="117">
        <v>0</v>
      </c>
      <c r="AF324" s="117">
        <v>0</v>
      </c>
      <c r="AG324" s="117">
        <v>0</v>
      </c>
      <c r="AH324" s="117">
        <v>0</v>
      </c>
      <c r="AI324" s="117">
        <v>0</v>
      </c>
      <c r="AJ324" s="117">
        <v>0</v>
      </c>
      <c r="AK324" s="117">
        <v>0</v>
      </c>
      <c r="AL324" s="117">
        <v>0</v>
      </c>
      <c r="AM324" s="117">
        <v>0</v>
      </c>
      <c r="AN324" s="117">
        <v>0</v>
      </c>
      <c r="AO324" s="117">
        <v>0</v>
      </c>
      <c r="AP324" s="117">
        <v>0</v>
      </c>
      <c r="AQ324" s="117">
        <v>0</v>
      </c>
      <c r="AR324" s="117">
        <v>0</v>
      </c>
      <c r="AS324" s="117">
        <v>0</v>
      </c>
      <c r="AT324" s="117">
        <v>0</v>
      </c>
      <c r="AU324" s="117">
        <v>0</v>
      </c>
      <c r="AV324" s="117">
        <v>0</v>
      </c>
      <c r="AW324" s="117">
        <v>0</v>
      </c>
      <c r="AX324" s="117">
        <v>0</v>
      </c>
      <c r="AY324" s="117">
        <v>0</v>
      </c>
      <c r="AZ324" s="117">
        <f t="shared" si="169"/>
        <v>0</v>
      </c>
      <c r="BA324" s="117">
        <f t="shared" si="170"/>
        <v>0</v>
      </c>
      <c r="BB324" s="117">
        <f t="shared" si="171"/>
        <v>0</v>
      </c>
      <c r="BC324" s="117">
        <f t="shared" si="172"/>
        <v>0</v>
      </c>
      <c r="BD324" s="117">
        <f t="shared" si="173"/>
        <v>0</v>
      </c>
      <c r="BE324" s="117">
        <f t="shared" si="174"/>
        <v>0</v>
      </c>
      <c r="BF324" s="117">
        <f t="shared" si="175"/>
        <v>2</v>
      </c>
      <c r="BG324" s="111">
        <f t="shared" si="176"/>
        <v>0</v>
      </c>
    </row>
    <row r="325" spans="1:59">
      <c r="A325" s="149" t="s">
        <v>115</v>
      </c>
      <c r="B325" s="121" t="s">
        <v>639</v>
      </c>
      <c r="C325" s="120" t="s">
        <v>640</v>
      </c>
      <c r="D325" s="117">
        <v>0</v>
      </c>
      <c r="E325" s="117">
        <v>0</v>
      </c>
      <c r="F325" s="117">
        <v>0</v>
      </c>
      <c r="G325" s="117">
        <v>0</v>
      </c>
      <c r="H325" s="117">
        <v>0</v>
      </c>
      <c r="I325" s="117">
        <v>0</v>
      </c>
      <c r="J325" s="117">
        <v>3</v>
      </c>
      <c r="K325" s="117">
        <v>0</v>
      </c>
      <c r="L325" s="117">
        <v>0</v>
      </c>
      <c r="M325" s="117">
        <v>0</v>
      </c>
      <c r="N325" s="117">
        <v>0</v>
      </c>
      <c r="O325" s="117">
        <v>0</v>
      </c>
      <c r="P325" s="117">
        <v>0</v>
      </c>
      <c r="Q325" s="117">
        <v>0</v>
      </c>
      <c r="R325" s="117">
        <v>0</v>
      </c>
      <c r="S325" s="117">
        <v>0</v>
      </c>
      <c r="T325" s="117">
        <v>0</v>
      </c>
      <c r="U325" s="117">
        <v>0</v>
      </c>
      <c r="V325" s="117">
        <v>0</v>
      </c>
      <c r="W325" s="117">
        <v>0</v>
      </c>
      <c r="X325" s="117">
        <v>0</v>
      </c>
      <c r="Y325" s="117">
        <v>0</v>
      </c>
      <c r="Z325" s="117">
        <v>0</v>
      </c>
      <c r="AA325" s="117">
        <v>0</v>
      </c>
      <c r="AB325" s="117">
        <v>0</v>
      </c>
      <c r="AC325" s="117">
        <v>0</v>
      </c>
      <c r="AD325" s="117">
        <v>0</v>
      </c>
      <c r="AE325" s="117">
        <v>0</v>
      </c>
      <c r="AF325" s="117">
        <v>0</v>
      </c>
      <c r="AG325" s="117">
        <v>0</v>
      </c>
      <c r="AH325" s="117">
        <v>0</v>
      </c>
      <c r="AI325" s="117">
        <v>0</v>
      </c>
      <c r="AJ325" s="117">
        <v>0</v>
      </c>
      <c r="AK325" s="117">
        <v>0</v>
      </c>
      <c r="AL325" s="117">
        <v>0</v>
      </c>
      <c r="AM325" s="117">
        <v>0</v>
      </c>
      <c r="AN325" s="117">
        <v>0</v>
      </c>
      <c r="AO325" s="117">
        <v>0</v>
      </c>
      <c r="AP325" s="117">
        <v>0</v>
      </c>
      <c r="AQ325" s="117">
        <v>0</v>
      </c>
      <c r="AR325" s="117">
        <v>0</v>
      </c>
      <c r="AS325" s="117">
        <v>0</v>
      </c>
      <c r="AT325" s="117">
        <v>0</v>
      </c>
      <c r="AU325" s="117">
        <v>0</v>
      </c>
      <c r="AV325" s="117">
        <v>0</v>
      </c>
      <c r="AW325" s="117">
        <v>0</v>
      </c>
      <c r="AX325" s="117">
        <v>0</v>
      </c>
      <c r="AY325" s="117">
        <v>0</v>
      </c>
      <c r="AZ325" s="117">
        <f t="shared" si="169"/>
        <v>0</v>
      </c>
      <c r="BA325" s="117">
        <f t="shared" si="170"/>
        <v>0</v>
      </c>
      <c r="BB325" s="117">
        <f t="shared" si="171"/>
        <v>0</v>
      </c>
      <c r="BC325" s="117">
        <f t="shared" si="172"/>
        <v>0</v>
      </c>
      <c r="BD325" s="117">
        <f t="shared" si="173"/>
        <v>0</v>
      </c>
      <c r="BE325" s="117">
        <f t="shared" si="174"/>
        <v>0</v>
      </c>
      <c r="BF325" s="117">
        <f t="shared" si="175"/>
        <v>0</v>
      </c>
      <c r="BG325" s="111">
        <f t="shared" si="176"/>
        <v>0</v>
      </c>
    </row>
    <row r="326" spans="1:59" ht="31.5">
      <c r="A326" s="149" t="s">
        <v>115</v>
      </c>
      <c r="B326" s="121" t="s">
        <v>641</v>
      </c>
      <c r="C326" s="120" t="s">
        <v>642</v>
      </c>
      <c r="D326" s="117">
        <v>0</v>
      </c>
      <c r="E326" s="117">
        <v>0</v>
      </c>
      <c r="F326" s="117">
        <v>0</v>
      </c>
      <c r="G326" s="117">
        <v>0</v>
      </c>
      <c r="H326" s="117">
        <v>0</v>
      </c>
      <c r="I326" s="117">
        <v>0</v>
      </c>
      <c r="J326" s="117">
        <v>1</v>
      </c>
      <c r="K326" s="117">
        <v>0</v>
      </c>
      <c r="L326" s="117">
        <v>0</v>
      </c>
      <c r="M326" s="117">
        <v>0</v>
      </c>
      <c r="N326" s="117">
        <v>0</v>
      </c>
      <c r="O326" s="117">
        <v>0</v>
      </c>
      <c r="P326" s="117">
        <v>0</v>
      </c>
      <c r="Q326" s="117">
        <v>0</v>
      </c>
      <c r="R326" s="117">
        <v>0</v>
      </c>
      <c r="S326" s="117">
        <v>0</v>
      </c>
      <c r="T326" s="117">
        <v>0</v>
      </c>
      <c r="U326" s="117">
        <v>0</v>
      </c>
      <c r="V326" s="117">
        <v>0</v>
      </c>
      <c r="W326" s="117">
        <v>0</v>
      </c>
      <c r="X326" s="117">
        <v>0</v>
      </c>
      <c r="Y326" s="117">
        <v>0</v>
      </c>
      <c r="Z326" s="117">
        <v>0</v>
      </c>
      <c r="AA326" s="117">
        <v>0</v>
      </c>
      <c r="AB326" s="117">
        <v>0</v>
      </c>
      <c r="AC326" s="117">
        <v>0</v>
      </c>
      <c r="AD326" s="117">
        <v>0</v>
      </c>
      <c r="AE326" s="117">
        <v>0</v>
      </c>
      <c r="AF326" s="117">
        <v>0</v>
      </c>
      <c r="AG326" s="117">
        <v>0</v>
      </c>
      <c r="AH326" s="117">
        <v>0</v>
      </c>
      <c r="AI326" s="117">
        <v>0</v>
      </c>
      <c r="AJ326" s="117">
        <v>0</v>
      </c>
      <c r="AK326" s="117">
        <v>0</v>
      </c>
      <c r="AL326" s="117">
        <v>0</v>
      </c>
      <c r="AM326" s="117">
        <v>0</v>
      </c>
      <c r="AN326" s="117">
        <v>0</v>
      </c>
      <c r="AO326" s="117">
        <v>0</v>
      </c>
      <c r="AP326" s="117">
        <v>0</v>
      </c>
      <c r="AQ326" s="117">
        <v>0</v>
      </c>
      <c r="AR326" s="117">
        <v>0</v>
      </c>
      <c r="AS326" s="117">
        <v>0</v>
      </c>
      <c r="AT326" s="117">
        <v>0</v>
      </c>
      <c r="AU326" s="117">
        <v>0</v>
      </c>
      <c r="AV326" s="117">
        <v>0</v>
      </c>
      <c r="AW326" s="117">
        <v>0</v>
      </c>
      <c r="AX326" s="117">
        <v>0</v>
      </c>
      <c r="AY326" s="117">
        <v>0</v>
      </c>
      <c r="AZ326" s="117">
        <f t="shared" si="169"/>
        <v>0</v>
      </c>
      <c r="BA326" s="117">
        <f t="shared" si="170"/>
        <v>0</v>
      </c>
      <c r="BB326" s="117">
        <f t="shared" si="171"/>
        <v>0</v>
      </c>
      <c r="BC326" s="117">
        <f t="shared" si="172"/>
        <v>0</v>
      </c>
      <c r="BD326" s="117">
        <f t="shared" si="173"/>
        <v>0</v>
      </c>
      <c r="BE326" s="117">
        <f t="shared" si="174"/>
        <v>0</v>
      </c>
      <c r="BF326" s="117">
        <f t="shared" si="175"/>
        <v>0</v>
      </c>
      <c r="BG326" s="111">
        <f t="shared" si="176"/>
        <v>0</v>
      </c>
    </row>
    <row r="327" spans="1:59">
      <c r="A327" s="149" t="s">
        <v>115</v>
      </c>
      <c r="B327" s="121" t="s">
        <v>643</v>
      </c>
      <c r="C327" s="120" t="s">
        <v>644</v>
      </c>
      <c r="D327" s="117">
        <v>0</v>
      </c>
      <c r="E327" s="117">
        <v>0</v>
      </c>
      <c r="F327" s="117">
        <v>0</v>
      </c>
      <c r="G327" s="117">
        <v>0</v>
      </c>
      <c r="H327" s="117">
        <v>0</v>
      </c>
      <c r="I327" s="117">
        <v>0</v>
      </c>
      <c r="J327" s="117">
        <v>1</v>
      </c>
      <c r="K327" s="117">
        <v>0</v>
      </c>
      <c r="L327" s="117">
        <v>0</v>
      </c>
      <c r="M327" s="117">
        <v>0</v>
      </c>
      <c r="N327" s="117">
        <v>0</v>
      </c>
      <c r="O327" s="117">
        <v>0</v>
      </c>
      <c r="P327" s="117">
        <v>0</v>
      </c>
      <c r="Q327" s="117">
        <v>0</v>
      </c>
      <c r="R327" s="117">
        <v>1</v>
      </c>
      <c r="S327" s="117">
        <v>0</v>
      </c>
      <c r="T327" s="117">
        <v>0</v>
      </c>
      <c r="U327" s="117">
        <v>0</v>
      </c>
      <c r="V327" s="117">
        <v>0</v>
      </c>
      <c r="W327" s="117">
        <v>0</v>
      </c>
      <c r="X327" s="117">
        <v>0</v>
      </c>
      <c r="Y327" s="117">
        <v>0</v>
      </c>
      <c r="Z327" s="117">
        <v>0</v>
      </c>
      <c r="AA327" s="117">
        <v>0</v>
      </c>
      <c r="AB327" s="117">
        <v>0</v>
      </c>
      <c r="AC327" s="117">
        <v>0</v>
      </c>
      <c r="AD327" s="117">
        <v>0</v>
      </c>
      <c r="AE327" s="117">
        <v>0</v>
      </c>
      <c r="AF327" s="117">
        <v>0</v>
      </c>
      <c r="AG327" s="117">
        <v>0</v>
      </c>
      <c r="AH327" s="117">
        <v>0</v>
      </c>
      <c r="AI327" s="117">
        <v>0</v>
      </c>
      <c r="AJ327" s="117">
        <v>0</v>
      </c>
      <c r="AK327" s="117">
        <v>0</v>
      </c>
      <c r="AL327" s="117">
        <v>0</v>
      </c>
      <c r="AM327" s="117">
        <v>0</v>
      </c>
      <c r="AN327" s="117">
        <v>0</v>
      </c>
      <c r="AO327" s="117">
        <v>0</v>
      </c>
      <c r="AP327" s="117">
        <v>0</v>
      </c>
      <c r="AQ327" s="117">
        <v>0</v>
      </c>
      <c r="AR327" s="117">
        <v>0</v>
      </c>
      <c r="AS327" s="117">
        <v>0</v>
      </c>
      <c r="AT327" s="117">
        <v>0</v>
      </c>
      <c r="AU327" s="117">
        <v>0</v>
      </c>
      <c r="AV327" s="117">
        <v>0</v>
      </c>
      <c r="AW327" s="117">
        <v>0</v>
      </c>
      <c r="AX327" s="117">
        <v>0</v>
      </c>
      <c r="AY327" s="117">
        <v>0</v>
      </c>
      <c r="AZ327" s="117">
        <f t="shared" si="169"/>
        <v>0</v>
      </c>
      <c r="BA327" s="117">
        <f t="shared" si="170"/>
        <v>0</v>
      </c>
      <c r="BB327" s="117">
        <f t="shared" si="171"/>
        <v>0</v>
      </c>
      <c r="BC327" s="117">
        <f t="shared" si="172"/>
        <v>0</v>
      </c>
      <c r="BD327" s="117">
        <f t="shared" si="173"/>
        <v>0</v>
      </c>
      <c r="BE327" s="117">
        <f t="shared" si="174"/>
        <v>0</v>
      </c>
      <c r="BF327" s="117">
        <f t="shared" si="175"/>
        <v>1</v>
      </c>
      <c r="BG327" s="111">
        <f t="shared" si="176"/>
        <v>0</v>
      </c>
    </row>
    <row r="328" spans="1:59">
      <c r="A328" s="149" t="s">
        <v>115</v>
      </c>
      <c r="B328" s="121" t="s">
        <v>645</v>
      </c>
      <c r="C328" s="120" t="s">
        <v>646</v>
      </c>
      <c r="D328" s="117">
        <v>0</v>
      </c>
      <c r="E328" s="117">
        <v>0</v>
      </c>
      <c r="F328" s="117">
        <v>0</v>
      </c>
      <c r="G328" s="117">
        <v>0</v>
      </c>
      <c r="H328" s="117">
        <v>0</v>
      </c>
      <c r="I328" s="117">
        <v>0</v>
      </c>
      <c r="J328" s="117">
        <v>1</v>
      </c>
      <c r="K328" s="117">
        <v>0</v>
      </c>
      <c r="L328" s="117">
        <v>0</v>
      </c>
      <c r="M328" s="117">
        <v>0</v>
      </c>
      <c r="N328" s="117">
        <v>0</v>
      </c>
      <c r="O328" s="117">
        <v>0</v>
      </c>
      <c r="P328" s="117">
        <v>0</v>
      </c>
      <c r="Q328" s="117">
        <v>0</v>
      </c>
      <c r="R328" s="117">
        <v>1</v>
      </c>
      <c r="S328" s="117">
        <v>0</v>
      </c>
      <c r="T328" s="117">
        <v>0</v>
      </c>
      <c r="U328" s="117">
        <v>0</v>
      </c>
      <c r="V328" s="117">
        <v>0</v>
      </c>
      <c r="W328" s="117">
        <v>0</v>
      </c>
      <c r="X328" s="117">
        <v>0</v>
      </c>
      <c r="Y328" s="117">
        <v>0</v>
      </c>
      <c r="Z328" s="117">
        <v>0</v>
      </c>
      <c r="AA328" s="117">
        <v>0</v>
      </c>
      <c r="AB328" s="117">
        <v>0</v>
      </c>
      <c r="AC328" s="117">
        <v>0</v>
      </c>
      <c r="AD328" s="117">
        <v>0</v>
      </c>
      <c r="AE328" s="117">
        <v>0</v>
      </c>
      <c r="AF328" s="117">
        <v>0</v>
      </c>
      <c r="AG328" s="117">
        <v>0</v>
      </c>
      <c r="AH328" s="117">
        <v>0</v>
      </c>
      <c r="AI328" s="117">
        <v>0</v>
      </c>
      <c r="AJ328" s="117">
        <v>0</v>
      </c>
      <c r="AK328" s="117">
        <v>0</v>
      </c>
      <c r="AL328" s="117">
        <v>0</v>
      </c>
      <c r="AM328" s="117">
        <v>0</v>
      </c>
      <c r="AN328" s="117">
        <v>0</v>
      </c>
      <c r="AO328" s="117">
        <v>0</v>
      </c>
      <c r="AP328" s="117">
        <v>0</v>
      </c>
      <c r="AQ328" s="117">
        <v>0</v>
      </c>
      <c r="AR328" s="117">
        <v>0</v>
      </c>
      <c r="AS328" s="117">
        <v>0</v>
      </c>
      <c r="AT328" s="117">
        <v>0</v>
      </c>
      <c r="AU328" s="117">
        <v>0</v>
      </c>
      <c r="AV328" s="117">
        <v>0</v>
      </c>
      <c r="AW328" s="117">
        <v>0</v>
      </c>
      <c r="AX328" s="117">
        <v>0</v>
      </c>
      <c r="AY328" s="117">
        <v>0</v>
      </c>
      <c r="AZ328" s="117">
        <f t="shared" si="169"/>
        <v>0</v>
      </c>
      <c r="BA328" s="117">
        <f t="shared" si="170"/>
        <v>0</v>
      </c>
      <c r="BB328" s="117">
        <f t="shared" si="171"/>
        <v>0</v>
      </c>
      <c r="BC328" s="117">
        <f t="shared" si="172"/>
        <v>0</v>
      </c>
      <c r="BD328" s="117">
        <f t="shared" si="173"/>
        <v>0</v>
      </c>
      <c r="BE328" s="117">
        <f t="shared" si="174"/>
        <v>0</v>
      </c>
      <c r="BF328" s="117">
        <f t="shared" si="175"/>
        <v>1</v>
      </c>
      <c r="BG328" s="111">
        <f t="shared" si="176"/>
        <v>0</v>
      </c>
    </row>
    <row r="329" spans="1:59">
      <c r="A329" s="149" t="s">
        <v>115</v>
      </c>
      <c r="B329" s="121" t="s">
        <v>647</v>
      </c>
      <c r="C329" s="120" t="s">
        <v>648</v>
      </c>
      <c r="D329" s="117">
        <v>0</v>
      </c>
      <c r="E329" s="117">
        <v>0</v>
      </c>
      <c r="F329" s="117">
        <v>0</v>
      </c>
      <c r="G329" s="117">
        <v>0</v>
      </c>
      <c r="H329" s="117">
        <v>0</v>
      </c>
      <c r="I329" s="117">
        <v>0</v>
      </c>
      <c r="J329" s="117">
        <v>1</v>
      </c>
      <c r="K329" s="117">
        <v>0</v>
      </c>
      <c r="L329" s="117">
        <v>0</v>
      </c>
      <c r="M329" s="117">
        <v>0</v>
      </c>
      <c r="N329" s="117">
        <v>0</v>
      </c>
      <c r="O329" s="117">
        <v>0</v>
      </c>
      <c r="P329" s="117">
        <v>0</v>
      </c>
      <c r="Q329" s="117">
        <v>0</v>
      </c>
      <c r="R329" s="117">
        <v>1</v>
      </c>
      <c r="S329" s="117">
        <v>0</v>
      </c>
      <c r="T329" s="117">
        <v>0</v>
      </c>
      <c r="U329" s="117">
        <v>0</v>
      </c>
      <c r="V329" s="117">
        <v>0</v>
      </c>
      <c r="W329" s="117">
        <v>0</v>
      </c>
      <c r="X329" s="117">
        <v>0</v>
      </c>
      <c r="Y329" s="117">
        <v>0</v>
      </c>
      <c r="Z329" s="117">
        <v>0</v>
      </c>
      <c r="AA329" s="117">
        <v>0</v>
      </c>
      <c r="AB329" s="117">
        <v>0</v>
      </c>
      <c r="AC329" s="117">
        <v>0</v>
      </c>
      <c r="AD329" s="117">
        <v>0</v>
      </c>
      <c r="AE329" s="117">
        <v>0</v>
      </c>
      <c r="AF329" s="117">
        <v>0</v>
      </c>
      <c r="AG329" s="117">
        <v>0</v>
      </c>
      <c r="AH329" s="117">
        <v>0</v>
      </c>
      <c r="AI329" s="117">
        <v>0</v>
      </c>
      <c r="AJ329" s="117">
        <v>0</v>
      </c>
      <c r="AK329" s="117">
        <v>0</v>
      </c>
      <c r="AL329" s="117">
        <v>0</v>
      </c>
      <c r="AM329" s="117">
        <v>0</v>
      </c>
      <c r="AN329" s="117">
        <v>0</v>
      </c>
      <c r="AO329" s="117">
        <v>0</v>
      </c>
      <c r="AP329" s="117">
        <v>0</v>
      </c>
      <c r="AQ329" s="117">
        <v>0</v>
      </c>
      <c r="AR329" s="117">
        <v>0</v>
      </c>
      <c r="AS329" s="117">
        <v>0</v>
      </c>
      <c r="AT329" s="117">
        <v>0</v>
      </c>
      <c r="AU329" s="117">
        <v>0</v>
      </c>
      <c r="AV329" s="117">
        <v>0</v>
      </c>
      <c r="AW329" s="117">
        <v>0</v>
      </c>
      <c r="AX329" s="117">
        <v>0</v>
      </c>
      <c r="AY329" s="117">
        <v>0</v>
      </c>
      <c r="AZ329" s="117">
        <f t="shared" si="169"/>
        <v>0</v>
      </c>
      <c r="BA329" s="117">
        <f t="shared" si="170"/>
        <v>0</v>
      </c>
      <c r="BB329" s="117">
        <f t="shared" si="171"/>
        <v>0</v>
      </c>
      <c r="BC329" s="117">
        <f t="shared" si="172"/>
        <v>0</v>
      </c>
      <c r="BD329" s="117">
        <f t="shared" si="173"/>
        <v>0</v>
      </c>
      <c r="BE329" s="117">
        <f t="shared" si="174"/>
        <v>0</v>
      </c>
      <c r="BF329" s="117">
        <f t="shared" si="175"/>
        <v>1</v>
      </c>
      <c r="BG329" s="111">
        <f t="shared" si="176"/>
        <v>0</v>
      </c>
    </row>
    <row r="330" spans="1:59">
      <c r="A330" s="149" t="s">
        <v>115</v>
      </c>
      <c r="B330" s="121" t="s">
        <v>649</v>
      </c>
      <c r="C330" s="120" t="s">
        <v>650</v>
      </c>
      <c r="D330" s="117">
        <v>0</v>
      </c>
      <c r="E330" s="117">
        <v>0</v>
      </c>
      <c r="F330" s="117">
        <v>0</v>
      </c>
      <c r="G330" s="117">
        <v>0</v>
      </c>
      <c r="H330" s="117">
        <v>0</v>
      </c>
      <c r="I330" s="117">
        <v>0</v>
      </c>
      <c r="J330" s="117">
        <v>2</v>
      </c>
      <c r="K330" s="117">
        <v>0</v>
      </c>
      <c r="L330" s="117">
        <v>0</v>
      </c>
      <c r="M330" s="117">
        <v>0</v>
      </c>
      <c r="N330" s="117">
        <v>0</v>
      </c>
      <c r="O330" s="117">
        <v>0</v>
      </c>
      <c r="P330" s="117">
        <v>0</v>
      </c>
      <c r="Q330" s="117">
        <v>0</v>
      </c>
      <c r="R330" s="117">
        <v>2</v>
      </c>
      <c r="S330" s="117">
        <v>0</v>
      </c>
      <c r="T330" s="117">
        <v>0</v>
      </c>
      <c r="U330" s="117">
        <v>0</v>
      </c>
      <c r="V330" s="117">
        <v>0</v>
      </c>
      <c r="W330" s="117">
        <v>0</v>
      </c>
      <c r="X330" s="117">
        <v>0</v>
      </c>
      <c r="Y330" s="117">
        <v>0</v>
      </c>
      <c r="Z330" s="117">
        <v>0</v>
      </c>
      <c r="AA330" s="117">
        <v>0</v>
      </c>
      <c r="AB330" s="117">
        <v>0</v>
      </c>
      <c r="AC330" s="117">
        <v>0</v>
      </c>
      <c r="AD330" s="117">
        <v>0</v>
      </c>
      <c r="AE330" s="117">
        <v>0</v>
      </c>
      <c r="AF330" s="117">
        <v>0</v>
      </c>
      <c r="AG330" s="117">
        <v>0</v>
      </c>
      <c r="AH330" s="117">
        <v>0</v>
      </c>
      <c r="AI330" s="117">
        <v>0</v>
      </c>
      <c r="AJ330" s="117">
        <v>0</v>
      </c>
      <c r="AK330" s="117">
        <v>0</v>
      </c>
      <c r="AL330" s="117">
        <v>0</v>
      </c>
      <c r="AM330" s="117">
        <v>0</v>
      </c>
      <c r="AN330" s="117">
        <v>0</v>
      </c>
      <c r="AO330" s="117">
        <v>0</v>
      </c>
      <c r="AP330" s="117">
        <v>0</v>
      </c>
      <c r="AQ330" s="117">
        <v>0</v>
      </c>
      <c r="AR330" s="117">
        <v>0</v>
      </c>
      <c r="AS330" s="117">
        <v>0</v>
      </c>
      <c r="AT330" s="117">
        <v>0</v>
      </c>
      <c r="AU330" s="117">
        <v>0</v>
      </c>
      <c r="AV330" s="117">
        <v>0</v>
      </c>
      <c r="AW330" s="117">
        <v>0</v>
      </c>
      <c r="AX330" s="117">
        <v>0</v>
      </c>
      <c r="AY330" s="117">
        <v>0</v>
      </c>
      <c r="AZ330" s="117">
        <f t="shared" si="169"/>
        <v>0</v>
      </c>
      <c r="BA330" s="117">
        <f t="shared" si="170"/>
        <v>0</v>
      </c>
      <c r="BB330" s="117">
        <f t="shared" si="171"/>
        <v>0</v>
      </c>
      <c r="BC330" s="117">
        <f t="shared" si="172"/>
        <v>0</v>
      </c>
      <c r="BD330" s="117">
        <f t="shared" si="173"/>
        <v>0</v>
      </c>
      <c r="BE330" s="117">
        <f t="shared" si="174"/>
        <v>0</v>
      </c>
      <c r="BF330" s="117">
        <f t="shared" si="175"/>
        <v>2</v>
      </c>
      <c r="BG330" s="111">
        <f t="shared" si="176"/>
        <v>0</v>
      </c>
    </row>
    <row r="331" spans="1:59" ht="32.25" thickBot="1">
      <c r="A331" s="151" t="s">
        <v>115</v>
      </c>
      <c r="B331" s="152" t="s">
        <v>651</v>
      </c>
      <c r="C331" s="153" t="s">
        <v>652</v>
      </c>
      <c r="D331" s="129">
        <v>0</v>
      </c>
      <c r="E331" s="129">
        <v>0</v>
      </c>
      <c r="F331" s="129">
        <v>0</v>
      </c>
      <c r="G331" s="129">
        <v>0</v>
      </c>
      <c r="H331" s="129">
        <v>0</v>
      </c>
      <c r="I331" s="129">
        <v>0</v>
      </c>
      <c r="J331" s="129">
        <v>3</v>
      </c>
      <c r="K331" s="129">
        <v>0</v>
      </c>
      <c r="L331" s="129">
        <v>0</v>
      </c>
      <c r="M331" s="129">
        <v>0</v>
      </c>
      <c r="N331" s="129">
        <v>0</v>
      </c>
      <c r="O331" s="129">
        <v>0</v>
      </c>
      <c r="P331" s="129">
        <v>0</v>
      </c>
      <c r="Q331" s="129">
        <v>0</v>
      </c>
      <c r="R331" s="129">
        <v>3</v>
      </c>
      <c r="S331" s="129">
        <v>0</v>
      </c>
      <c r="T331" s="129">
        <v>0</v>
      </c>
      <c r="U331" s="129">
        <v>0</v>
      </c>
      <c r="V331" s="129">
        <v>0</v>
      </c>
      <c r="W331" s="129">
        <v>0</v>
      </c>
      <c r="X331" s="129">
        <v>0</v>
      </c>
      <c r="Y331" s="129">
        <v>0</v>
      </c>
      <c r="Z331" s="129">
        <v>0</v>
      </c>
      <c r="AA331" s="129">
        <v>0</v>
      </c>
      <c r="AB331" s="129">
        <v>0</v>
      </c>
      <c r="AC331" s="129">
        <v>0</v>
      </c>
      <c r="AD331" s="129">
        <v>0</v>
      </c>
      <c r="AE331" s="129">
        <v>0</v>
      </c>
      <c r="AF331" s="129">
        <v>0</v>
      </c>
      <c r="AG331" s="129">
        <v>0</v>
      </c>
      <c r="AH331" s="129">
        <v>0</v>
      </c>
      <c r="AI331" s="129">
        <v>0</v>
      </c>
      <c r="AJ331" s="129">
        <v>0</v>
      </c>
      <c r="AK331" s="129">
        <v>0</v>
      </c>
      <c r="AL331" s="129">
        <v>0</v>
      </c>
      <c r="AM331" s="129">
        <v>0</v>
      </c>
      <c r="AN331" s="129">
        <v>0</v>
      </c>
      <c r="AO331" s="129">
        <v>0</v>
      </c>
      <c r="AP331" s="129">
        <v>0</v>
      </c>
      <c r="AQ331" s="129">
        <v>0</v>
      </c>
      <c r="AR331" s="129">
        <v>0</v>
      </c>
      <c r="AS331" s="129">
        <v>0</v>
      </c>
      <c r="AT331" s="129">
        <v>0</v>
      </c>
      <c r="AU331" s="129">
        <v>0</v>
      </c>
      <c r="AV331" s="129">
        <v>0</v>
      </c>
      <c r="AW331" s="129">
        <v>0</v>
      </c>
      <c r="AX331" s="129">
        <v>0</v>
      </c>
      <c r="AY331" s="129">
        <v>0</v>
      </c>
      <c r="AZ331" s="129">
        <f t="shared" si="169"/>
        <v>0</v>
      </c>
      <c r="BA331" s="129">
        <f t="shared" si="170"/>
        <v>0</v>
      </c>
      <c r="BB331" s="129">
        <f t="shared" si="171"/>
        <v>0</v>
      </c>
      <c r="BC331" s="129">
        <f t="shared" si="172"/>
        <v>0</v>
      </c>
      <c r="BD331" s="129">
        <f t="shared" si="173"/>
        <v>0</v>
      </c>
      <c r="BE331" s="129">
        <f t="shared" si="174"/>
        <v>0</v>
      </c>
      <c r="BF331" s="129">
        <f t="shared" si="175"/>
        <v>3</v>
      </c>
      <c r="BG331" s="131">
        <f t="shared" si="176"/>
        <v>0</v>
      </c>
    </row>
  </sheetData>
  <customSheetViews>
    <customSheetView guid="{85A9DD77-2A48-491C-9ACC-CCD13106D087}" scale="55" fitToPage="1" printArea="1" view="pageBreakPreview">
      <selection activeCell="N34" sqref="N34"/>
      <pageMargins left="0.78740157480314965" right="0.39370078740157483" top="0.78740157480314965" bottom="0.78740157480314965" header="0.51181102362204722" footer="0.51181102362204722"/>
      <printOptions horizontalCentered="1"/>
      <pageSetup paperSize="8" scale="32" fitToHeight="0" orientation="landscape" r:id="rId1"/>
      <headerFooter differentFirst="1" scaleWithDoc="0">
        <oddHeader>&amp;C&amp;P</oddHeader>
      </headerFooter>
    </customSheetView>
    <customSheetView guid="{E22DA490-9CD3-4CDA-8AF9-F1CC7EAA0E3E}" scale="54" fitToPage="1" printArea="1" view="pageBreakPreview">
      <selection activeCell="B20" sqref="B20"/>
      <pageMargins left="0.78740157480314965" right="0.39370078740157483" top="0.78740157480314965" bottom="0.78740157480314965" header="0.51181102362204722" footer="0.51181102362204722"/>
      <printOptions horizontalCentered="1"/>
      <pageSetup paperSize="8" scale="19" fitToHeight="0" orientation="landscape" r:id="rId2"/>
      <headerFooter differentFirst="1" scaleWithDoc="0">
        <oddHeader>&amp;C&amp;P</oddHeader>
      </headerFooter>
    </customSheetView>
    <customSheetView guid="{2B5BA507-23DA-45F9-A076-74B656CD22A2}" scale="54" fitToPage="1" printArea="1" view="pageBreakPreview" topLeftCell="A10">
      <selection activeCell="P32" sqref="P32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3"/>
      <headerFooter differentFirst="1" scaleWithDoc="0">
        <oddHeader>&amp;C&amp;P</oddHeader>
      </headerFooter>
    </customSheetView>
  </customSheetViews>
  <mergeCells count="27">
    <mergeCell ref="AR16:AY16"/>
    <mergeCell ref="AZ16:BG16"/>
    <mergeCell ref="L16:S16"/>
    <mergeCell ref="T16:AA16"/>
    <mergeCell ref="AB16:AI16"/>
    <mergeCell ref="A10:BG10"/>
    <mergeCell ref="A11:BG11"/>
    <mergeCell ref="A12:BG12"/>
    <mergeCell ref="A14:A17"/>
    <mergeCell ref="B14:B17"/>
    <mergeCell ref="C14:C17"/>
    <mergeCell ref="D14:K15"/>
    <mergeCell ref="L14:BG14"/>
    <mergeCell ref="AR15:AY15"/>
    <mergeCell ref="AZ15:BG15"/>
    <mergeCell ref="D16:K16"/>
    <mergeCell ref="L15:S15"/>
    <mergeCell ref="T15:AA15"/>
    <mergeCell ref="AB15:AI15"/>
    <mergeCell ref="AJ15:AQ15"/>
    <mergeCell ref="AJ16:AQ16"/>
    <mergeCell ref="A9:BG9"/>
    <mergeCell ref="A4:BG4"/>
    <mergeCell ref="A5:BG5"/>
    <mergeCell ref="A6:BG6"/>
    <mergeCell ref="A7:BG7"/>
    <mergeCell ref="A8:BG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1" fitToHeight="0" orientation="landscape" r:id="rId4"/>
  <headerFooter differentFirst="1" scaleWithDoc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view="pageBreakPreview" zoomScale="80" zoomScaleNormal="70" zoomScaleSheetLayoutView="8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E20" sqref="E20"/>
    </sheetView>
  </sheetViews>
  <sheetFormatPr defaultRowHeight="15" outlineLevelRow="1"/>
  <cols>
    <col min="2" max="2" width="74.42578125" customWidth="1"/>
    <col min="3" max="8" width="19.140625" customWidth="1"/>
  </cols>
  <sheetData>
    <row r="1" spans="1:9" s="134" customFormat="1" ht="18.75">
      <c r="A1" s="220"/>
      <c r="B1" s="220"/>
      <c r="C1" s="220"/>
      <c r="D1" s="220"/>
      <c r="E1" s="220"/>
      <c r="F1" s="220"/>
      <c r="G1" s="220"/>
      <c r="H1" s="35" t="s">
        <v>906</v>
      </c>
    </row>
    <row r="2" spans="1:9" s="134" customFormat="1" ht="18.75">
      <c r="A2" s="220"/>
      <c r="B2" s="220"/>
      <c r="C2" s="220"/>
      <c r="D2" s="220"/>
      <c r="E2" s="220"/>
      <c r="F2" s="220"/>
      <c r="G2" s="220"/>
      <c r="H2" s="36" t="s">
        <v>1054</v>
      </c>
    </row>
    <row r="3" spans="1:9" s="134" customFormat="1" ht="18.75">
      <c r="A3" s="220"/>
      <c r="B3" s="220"/>
      <c r="C3" s="220"/>
      <c r="D3" s="220"/>
      <c r="E3" s="220"/>
      <c r="F3" s="220"/>
      <c r="G3" s="220"/>
      <c r="H3" s="220"/>
      <c r="I3" s="36"/>
    </row>
    <row r="4" spans="1:9" s="134" customFormat="1" ht="18.75">
      <c r="A4" s="220"/>
      <c r="B4" s="220"/>
      <c r="C4" s="220"/>
      <c r="D4" s="220"/>
      <c r="E4" s="220"/>
      <c r="F4" s="220"/>
      <c r="G4" s="220"/>
      <c r="H4" s="220"/>
      <c r="I4" s="36"/>
    </row>
    <row r="5" spans="1:9" s="134" customFormat="1" ht="15.75">
      <c r="A5" s="292" t="s">
        <v>920</v>
      </c>
      <c r="B5" s="292"/>
      <c r="C5" s="292"/>
      <c r="D5" s="292"/>
      <c r="E5" s="292"/>
      <c r="F5" s="292"/>
      <c r="G5" s="292"/>
      <c r="H5" s="292"/>
      <c r="I5" s="292"/>
    </row>
    <row r="6" spans="1:9" s="134" customFormat="1" ht="15.75" customHeight="1">
      <c r="A6" s="293" t="s">
        <v>1048</v>
      </c>
      <c r="B6" s="293"/>
      <c r="C6" s="293"/>
      <c r="D6" s="293"/>
      <c r="E6" s="293"/>
      <c r="F6" s="293"/>
      <c r="G6" s="293"/>
      <c r="H6" s="293"/>
      <c r="I6" s="293"/>
    </row>
    <row r="7" spans="1:9" s="134" customFormat="1" ht="22.5">
      <c r="A7" s="294"/>
      <c r="B7" s="294"/>
      <c r="C7" s="294"/>
      <c r="D7" s="294"/>
      <c r="E7" s="294"/>
      <c r="F7" s="294"/>
      <c r="G7" s="294"/>
      <c r="H7" s="294"/>
      <c r="I7" s="294"/>
    </row>
    <row r="8" spans="1:9" s="134" customFormat="1" ht="18.75">
      <c r="A8" s="295" t="s">
        <v>1049</v>
      </c>
      <c r="B8" s="295"/>
      <c r="C8" s="295"/>
      <c r="D8" s="295"/>
      <c r="E8" s="295"/>
      <c r="F8" s="295"/>
      <c r="G8" s="295"/>
      <c r="H8" s="295"/>
      <c r="I8" s="295"/>
    </row>
    <row r="9" spans="1:9" s="134" customFormat="1" ht="15.75">
      <c r="A9" s="296"/>
      <c r="B9" s="296"/>
      <c r="C9" s="296"/>
      <c r="D9" s="296"/>
      <c r="E9" s="296"/>
      <c r="F9" s="296"/>
      <c r="G9" s="296"/>
      <c r="H9" s="296"/>
      <c r="I9" s="296"/>
    </row>
    <row r="10" spans="1:9" s="134" customFormat="1" ht="15.75">
      <c r="A10" s="297" t="s">
        <v>1050</v>
      </c>
      <c r="B10" s="297"/>
      <c r="C10" s="297"/>
      <c r="D10" s="297"/>
      <c r="E10" s="297"/>
      <c r="F10" s="297"/>
      <c r="G10" s="297"/>
      <c r="H10" s="297"/>
      <c r="I10" s="297"/>
    </row>
    <row r="11" spans="1:9" s="134" customFormat="1" ht="16.5" thickBot="1">
      <c r="A11" s="132"/>
      <c r="B11" s="133"/>
      <c r="C11" s="135"/>
      <c r="H11" s="219" t="s">
        <v>1051</v>
      </c>
    </row>
    <row r="12" spans="1:9" s="136" customFormat="1" ht="28.5" customHeight="1">
      <c r="A12" s="288" t="s">
        <v>932</v>
      </c>
      <c r="B12" s="290" t="s">
        <v>933</v>
      </c>
      <c r="C12" s="209">
        <v>2018</v>
      </c>
      <c r="D12" s="209">
        <v>2019</v>
      </c>
      <c r="E12" s="209">
        <v>2020</v>
      </c>
      <c r="F12" s="209">
        <v>2021</v>
      </c>
      <c r="G12" s="209">
        <v>2022</v>
      </c>
      <c r="H12" s="210" t="s">
        <v>934</v>
      </c>
    </row>
    <row r="13" spans="1:9" s="136" customFormat="1" ht="37.5" customHeight="1">
      <c r="A13" s="289"/>
      <c r="B13" s="291"/>
      <c r="C13" s="206" t="s">
        <v>10</v>
      </c>
      <c r="D13" s="206" t="s">
        <v>10</v>
      </c>
      <c r="E13" s="206" t="s">
        <v>10</v>
      </c>
      <c r="F13" s="206" t="s">
        <v>10</v>
      </c>
      <c r="G13" s="206" t="s">
        <v>10</v>
      </c>
      <c r="H13" s="211" t="s">
        <v>10</v>
      </c>
    </row>
    <row r="14" spans="1:9" s="137" customFormat="1" ht="15.75">
      <c r="A14" s="212">
        <v>1</v>
      </c>
      <c r="B14" s="207">
        <v>2</v>
      </c>
      <c r="C14" s="208" t="s">
        <v>935</v>
      </c>
      <c r="D14" s="208" t="s">
        <v>936</v>
      </c>
      <c r="E14" s="208" t="s">
        <v>937</v>
      </c>
      <c r="F14" s="208" t="s">
        <v>938</v>
      </c>
      <c r="G14" s="208" t="s">
        <v>939</v>
      </c>
      <c r="H14" s="213">
        <v>4</v>
      </c>
    </row>
    <row r="15" spans="1:9" s="138" customFormat="1" ht="35.25" customHeight="1">
      <c r="A15" s="286" t="s">
        <v>940</v>
      </c>
      <c r="B15" s="287"/>
      <c r="C15" s="141">
        <f t="shared" ref="C15:G15" si="0">C16+C73</f>
        <v>1904.304770314488</v>
      </c>
      <c r="D15" s="141">
        <f t="shared" si="0"/>
        <v>325.15173776464246</v>
      </c>
      <c r="E15" s="141">
        <f t="shared" si="0"/>
        <v>53.07414479379274</v>
      </c>
      <c r="F15" s="141">
        <f t="shared" si="0"/>
        <v>0.85429203686666699</v>
      </c>
      <c r="G15" s="141">
        <f t="shared" si="0"/>
        <v>0.85429203686666699</v>
      </c>
      <c r="H15" s="214">
        <f>C15+D15+E15+F15+G15</f>
        <v>2284.2392369466565</v>
      </c>
    </row>
    <row r="16" spans="1:9" s="138" customFormat="1" ht="15.75">
      <c r="A16" s="139" t="s">
        <v>941</v>
      </c>
      <c r="B16" s="140" t="s">
        <v>942</v>
      </c>
      <c r="C16" s="141">
        <f t="shared" ref="C16:G16" si="1">C17+C41+C69+C70</f>
        <v>1021.3061739709148</v>
      </c>
      <c r="D16" s="141">
        <f t="shared" si="1"/>
        <v>325.15173776464246</v>
      </c>
      <c r="E16" s="141">
        <f t="shared" si="1"/>
        <v>53.07414479379274</v>
      </c>
      <c r="F16" s="141">
        <f t="shared" si="1"/>
        <v>0.85429203686666699</v>
      </c>
      <c r="G16" s="141">
        <f t="shared" si="1"/>
        <v>0.85429203686666699</v>
      </c>
      <c r="H16" s="214">
        <f t="shared" ref="H16:H18" si="2">C16+D16+E16+F16+G16</f>
        <v>1401.2406406030832</v>
      </c>
    </row>
    <row r="17" spans="1:8" s="138" customFormat="1" ht="15.75">
      <c r="A17" s="139" t="s">
        <v>40</v>
      </c>
      <c r="B17" s="142" t="s">
        <v>943</v>
      </c>
      <c r="C17" s="141">
        <f t="shared" ref="C17:G17" si="3">C18+C40</f>
        <v>611.15769840912469</v>
      </c>
      <c r="D17" s="141">
        <f t="shared" si="3"/>
        <v>176.7178706904796</v>
      </c>
      <c r="E17" s="141">
        <f t="shared" si="3"/>
        <v>0</v>
      </c>
      <c r="F17" s="141">
        <f t="shared" si="3"/>
        <v>0</v>
      </c>
      <c r="G17" s="141">
        <f t="shared" si="3"/>
        <v>0</v>
      </c>
      <c r="H17" s="214">
        <f t="shared" si="2"/>
        <v>787.87556909960426</v>
      </c>
    </row>
    <row r="18" spans="1:8" s="138" customFormat="1" ht="31.5">
      <c r="A18" s="139" t="s">
        <v>42</v>
      </c>
      <c r="B18" s="143" t="s">
        <v>944</v>
      </c>
      <c r="C18" s="141">
        <f t="shared" ref="C18:G18" si="4">C24+C26+C31</f>
        <v>611.15769840912469</v>
      </c>
      <c r="D18" s="141">
        <f t="shared" si="4"/>
        <v>176.7178706904796</v>
      </c>
      <c r="E18" s="141">
        <f t="shared" si="4"/>
        <v>0</v>
      </c>
      <c r="F18" s="141">
        <f t="shared" si="4"/>
        <v>0</v>
      </c>
      <c r="G18" s="141">
        <f t="shared" si="4"/>
        <v>0</v>
      </c>
      <c r="H18" s="214">
        <f t="shared" si="2"/>
        <v>787.87556909960426</v>
      </c>
    </row>
    <row r="19" spans="1:8" s="138" customFormat="1" ht="15.75" outlineLevel="1">
      <c r="A19" s="139" t="s">
        <v>117</v>
      </c>
      <c r="B19" s="144" t="s">
        <v>945</v>
      </c>
      <c r="C19" s="141" t="s">
        <v>946</v>
      </c>
      <c r="D19" s="141" t="s">
        <v>946</v>
      </c>
      <c r="E19" s="141" t="s">
        <v>946</v>
      </c>
      <c r="F19" s="141" t="s">
        <v>946</v>
      </c>
      <c r="G19" s="141" t="s">
        <v>946</v>
      </c>
      <c r="H19" s="214" t="s">
        <v>946</v>
      </c>
    </row>
    <row r="20" spans="1:8" s="138" customFormat="1" ht="31.5" outlineLevel="1">
      <c r="A20" s="139" t="s">
        <v>947</v>
      </c>
      <c r="B20" s="145" t="s">
        <v>948</v>
      </c>
      <c r="C20" s="141" t="s">
        <v>946</v>
      </c>
      <c r="D20" s="141" t="s">
        <v>946</v>
      </c>
      <c r="E20" s="141" t="s">
        <v>946</v>
      </c>
      <c r="F20" s="141" t="s">
        <v>946</v>
      </c>
      <c r="G20" s="141" t="s">
        <v>946</v>
      </c>
      <c r="H20" s="214" t="s">
        <v>946</v>
      </c>
    </row>
    <row r="21" spans="1:8" s="138" customFormat="1" ht="31.5" outlineLevel="1">
      <c r="A21" s="139" t="s">
        <v>949</v>
      </c>
      <c r="B21" s="145" t="s">
        <v>950</v>
      </c>
      <c r="C21" s="141" t="s">
        <v>946</v>
      </c>
      <c r="D21" s="141" t="s">
        <v>946</v>
      </c>
      <c r="E21" s="141" t="s">
        <v>946</v>
      </c>
      <c r="F21" s="141" t="s">
        <v>946</v>
      </c>
      <c r="G21" s="141" t="s">
        <v>946</v>
      </c>
      <c r="H21" s="214" t="s">
        <v>946</v>
      </c>
    </row>
    <row r="22" spans="1:8" s="138" customFormat="1" ht="31.5" outlineLevel="1">
      <c r="A22" s="139" t="s">
        <v>951</v>
      </c>
      <c r="B22" s="145" t="s">
        <v>952</v>
      </c>
      <c r="C22" s="141" t="s">
        <v>946</v>
      </c>
      <c r="D22" s="141" t="s">
        <v>946</v>
      </c>
      <c r="E22" s="141" t="s">
        <v>946</v>
      </c>
      <c r="F22" s="141" t="s">
        <v>946</v>
      </c>
      <c r="G22" s="141" t="s">
        <v>946</v>
      </c>
      <c r="H22" s="214" t="s">
        <v>946</v>
      </c>
    </row>
    <row r="23" spans="1:8" s="138" customFormat="1" ht="15.75" outlineLevel="1">
      <c r="A23" s="139" t="s">
        <v>119</v>
      </c>
      <c r="B23" s="144" t="s">
        <v>953</v>
      </c>
      <c r="C23" s="141" t="s">
        <v>946</v>
      </c>
      <c r="D23" s="141" t="s">
        <v>946</v>
      </c>
      <c r="E23" s="141" t="s">
        <v>946</v>
      </c>
      <c r="F23" s="141" t="s">
        <v>946</v>
      </c>
      <c r="G23" s="141" t="s">
        <v>946</v>
      </c>
      <c r="H23" s="214" t="s">
        <v>946</v>
      </c>
    </row>
    <row r="24" spans="1:8" s="138" customFormat="1" ht="15.75">
      <c r="A24" s="139" t="s">
        <v>44</v>
      </c>
      <c r="B24" s="144" t="s">
        <v>954</v>
      </c>
      <c r="C24" s="141">
        <v>0</v>
      </c>
      <c r="D24" s="141">
        <v>0</v>
      </c>
      <c r="E24" s="141">
        <v>0</v>
      </c>
      <c r="F24" s="141">
        <v>0</v>
      </c>
      <c r="G24" s="141">
        <v>0</v>
      </c>
      <c r="H24" s="214">
        <f>C24+D24+E24+F24+G24</f>
        <v>0</v>
      </c>
    </row>
    <row r="25" spans="1:8" s="138" customFormat="1" ht="15.75" outlineLevel="1">
      <c r="A25" s="139" t="s">
        <v>955</v>
      </c>
      <c r="B25" s="144" t="s">
        <v>956</v>
      </c>
      <c r="C25" s="141" t="s">
        <v>946</v>
      </c>
      <c r="D25" s="141" t="s">
        <v>946</v>
      </c>
      <c r="E25" s="141" t="s">
        <v>946</v>
      </c>
      <c r="F25" s="141" t="s">
        <v>946</v>
      </c>
      <c r="G25" s="141" t="s">
        <v>946</v>
      </c>
      <c r="H25" s="214" t="s">
        <v>946</v>
      </c>
    </row>
    <row r="26" spans="1:8" s="138" customFormat="1" ht="15.75">
      <c r="A26" s="139" t="s">
        <v>957</v>
      </c>
      <c r="B26" s="144" t="s">
        <v>958</v>
      </c>
      <c r="C26" s="141">
        <f t="shared" ref="C26:G26" si="5">C27+C29</f>
        <v>611.15769840912469</v>
      </c>
      <c r="D26" s="141">
        <f t="shared" si="5"/>
        <v>176.7178706904796</v>
      </c>
      <c r="E26" s="141">
        <f t="shared" si="5"/>
        <v>0</v>
      </c>
      <c r="F26" s="141">
        <f t="shared" si="5"/>
        <v>0</v>
      </c>
      <c r="G26" s="141">
        <f t="shared" si="5"/>
        <v>0</v>
      </c>
      <c r="H26" s="214">
        <f t="shared" ref="H26:H31" si="6">C26+D26+E26+F26+G26</f>
        <v>787.87556909960426</v>
      </c>
    </row>
    <row r="27" spans="1:8" s="138" customFormat="1" ht="31.5">
      <c r="A27" s="139" t="s">
        <v>959</v>
      </c>
      <c r="B27" s="145" t="s">
        <v>960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214">
        <f t="shared" si="6"/>
        <v>0</v>
      </c>
    </row>
    <row r="28" spans="1:8" s="138" customFormat="1" ht="15.75">
      <c r="A28" s="139" t="s">
        <v>961</v>
      </c>
      <c r="B28" s="145" t="s">
        <v>962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214">
        <f t="shared" si="6"/>
        <v>0</v>
      </c>
    </row>
    <row r="29" spans="1:8" s="138" customFormat="1" ht="15.75">
      <c r="A29" s="139" t="s">
        <v>963</v>
      </c>
      <c r="B29" s="145" t="s">
        <v>964</v>
      </c>
      <c r="C29" s="141">
        <f t="shared" ref="C29:G29" si="7">C30</f>
        <v>611.15769840912469</v>
      </c>
      <c r="D29" s="141">
        <f t="shared" si="7"/>
        <v>176.7178706904796</v>
      </c>
      <c r="E29" s="141">
        <f t="shared" si="7"/>
        <v>0</v>
      </c>
      <c r="F29" s="141">
        <f t="shared" si="7"/>
        <v>0</v>
      </c>
      <c r="G29" s="141">
        <f t="shared" si="7"/>
        <v>0</v>
      </c>
      <c r="H29" s="214">
        <f t="shared" si="6"/>
        <v>787.87556909960426</v>
      </c>
    </row>
    <row r="30" spans="1:8" s="138" customFormat="1" ht="15.75">
      <c r="A30" s="139" t="s">
        <v>965</v>
      </c>
      <c r="B30" s="145" t="s">
        <v>962</v>
      </c>
      <c r="C30" s="141">
        <v>611.15769840912469</v>
      </c>
      <c r="D30" s="141">
        <v>176.7178706904796</v>
      </c>
      <c r="E30" s="141">
        <v>0</v>
      </c>
      <c r="F30" s="141">
        <v>0</v>
      </c>
      <c r="G30" s="141">
        <v>0</v>
      </c>
      <c r="H30" s="214">
        <f t="shared" si="6"/>
        <v>787.87556909960426</v>
      </c>
    </row>
    <row r="31" spans="1:8" s="138" customFormat="1" ht="15.75">
      <c r="A31" s="139" t="s">
        <v>966</v>
      </c>
      <c r="B31" s="144" t="s">
        <v>967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214">
        <f t="shared" si="6"/>
        <v>0</v>
      </c>
    </row>
    <row r="32" spans="1:8" s="138" customFormat="1" ht="15.75" outlineLevel="1">
      <c r="A32" s="139" t="s">
        <v>968</v>
      </c>
      <c r="B32" s="144" t="s">
        <v>969</v>
      </c>
      <c r="C32" s="141" t="s">
        <v>946</v>
      </c>
      <c r="D32" s="141" t="s">
        <v>946</v>
      </c>
      <c r="E32" s="141" t="s">
        <v>946</v>
      </c>
      <c r="F32" s="141" t="s">
        <v>946</v>
      </c>
      <c r="G32" s="141" t="s">
        <v>946</v>
      </c>
      <c r="H32" s="214" t="s">
        <v>946</v>
      </c>
    </row>
    <row r="33" spans="1:8" s="138" customFormat="1" ht="31.5" outlineLevel="1">
      <c r="A33" s="139" t="s">
        <v>970</v>
      </c>
      <c r="B33" s="144" t="s">
        <v>971</v>
      </c>
      <c r="C33" s="141" t="s">
        <v>946</v>
      </c>
      <c r="D33" s="141" t="s">
        <v>946</v>
      </c>
      <c r="E33" s="141" t="s">
        <v>946</v>
      </c>
      <c r="F33" s="141" t="s">
        <v>946</v>
      </c>
      <c r="G33" s="141" t="s">
        <v>946</v>
      </c>
      <c r="H33" s="214" t="s">
        <v>946</v>
      </c>
    </row>
    <row r="34" spans="1:8" s="138" customFormat="1" ht="15.75" outlineLevel="1">
      <c r="A34" s="139" t="s">
        <v>972</v>
      </c>
      <c r="B34" s="145" t="s">
        <v>973</v>
      </c>
      <c r="C34" s="141" t="s">
        <v>946</v>
      </c>
      <c r="D34" s="141" t="s">
        <v>946</v>
      </c>
      <c r="E34" s="141" t="s">
        <v>946</v>
      </c>
      <c r="F34" s="141" t="s">
        <v>946</v>
      </c>
      <c r="G34" s="141" t="s">
        <v>946</v>
      </c>
      <c r="H34" s="214" t="s">
        <v>946</v>
      </c>
    </row>
    <row r="35" spans="1:8" s="138" customFormat="1" ht="15.75" outlineLevel="1">
      <c r="A35" s="139" t="s">
        <v>974</v>
      </c>
      <c r="B35" s="146" t="s">
        <v>975</v>
      </c>
      <c r="C35" s="141" t="s">
        <v>946</v>
      </c>
      <c r="D35" s="141" t="s">
        <v>946</v>
      </c>
      <c r="E35" s="141" t="s">
        <v>946</v>
      </c>
      <c r="F35" s="141" t="s">
        <v>946</v>
      </c>
      <c r="G35" s="141" t="s">
        <v>946</v>
      </c>
      <c r="H35" s="214" t="s">
        <v>946</v>
      </c>
    </row>
    <row r="36" spans="1:8" s="138" customFormat="1" ht="31.5" outlineLevel="1">
      <c r="A36" s="139" t="s">
        <v>46</v>
      </c>
      <c r="B36" s="143" t="s">
        <v>976</v>
      </c>
      <c r="C36" s="141" t="s">
        <v>946</v>
      </c>
      <c r="D36" s="141" t="s">
        <v>946</v>
      </c>
      <c r="E36" s="141" t="s">
        <v>946</v>
      </c>
      <c r="F36" s="141" t="s">
        <v>946</v>
      </c>
      <c r="G36" s="141" t="s">
        <v>946</v>
      </c>
      <c r="H36" s="214" t="s">
        <v>946</v>
      </c>
    </row>
    <row r="37" spans="1:8" s="138" customFormat="1" ht="31.5" outlineLevel="1">
      <c r="A37" s="139" t="s">
        <v>48</v>
      </c>
      <c r="B37" s="144" t="s">
        <v>948</v>
      </c>
      <c r="C37" s="141" t="s">
        <v>946</v>
      </c>
      <c r="D37" s="141" t="s">
        <v>946</v>
      </c>
      <c r="E37" s="141" t="s">
        <v>946</v>
      </c>
      <c r="F37" s="141" t="s">
        <v>946</v>
      </c>
      <c r="G37" s="141" t="s">
        <v>946</v>
      </c>
      <c r="H37" s="214" t="s">
        <v>946</v>
      </c>
    </row>
    <row r="38" spans="1:8" s="138" customFormat="1" ht="31.5" outlineLevel="1">
      <c r="A38" s="139" t="s">
        <v>50</v>
      </c>
      <c r="B38" s="144" t="s">
        <v>950</v>
      </c>
      <c r="C38" s="141" t="s">
        <v>946</v>
      </c>
      <c r="D38" s="141" t="s">
        <v>946</v>
      </c>
      <c r="E38" s="141" t="s">
        <v>946</v>
      </c>
      <c r="F38" s="141" t="s">
        <v>946</v>
      </c>
      <c r="G38" s="141" t="s">
        <v>946</v>
      </c>
      <c r="H38" s="214" t="s">
        <v>946</v>
      </c>
    </row>
    <row r="39" spans="1:8" s="138" customFormat="1" ht="31.5" outlineLevel="1">
      <c r="A39" s="139" t="s">
        <v>977</v>
      </c>
      <c r="B39" s="144" t="s">
        <v>952</v>
      </c>
      <c r="C39" s="141" t="s">
        <v>946</v>
      </c>
      <c r="D39" s="141" t="s">
        <v>946</v>
      </c>
      <c r="E39" s="141" t="s">
        <v>946</v>
      </c>
      <c r="F39" s="141" t="s">
        <v>946</v>
      </c>
      <c r="G39" s="141" t="s">
        <v>946</v>
      </c>
      <c r="H39" s="214" t="s">
        <v>946</v>
      </c>
    </row>
    <row r="40" spans="1:8" s="138" customFormat="1" ht="15.75">
      <c r="A40" s="139" t="s">
        <v>52</v>
      </c>
      <c r="B40" s="143" t="s">
        <v>978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214">
        <f t="shared" ref="H40:H42" si="8">C40+D40+E40+F40+G40</f>
        <v>0</v>
      </c>
    </row>
    <row r="41" spans="1:8" s="138" customFormat="1" ht="15.75">
      <c r="A41" s="139" t="s">
        <v>67</v>
      </c>
      <c r="B41" s="142" t="s">
        <v>979</v>
      </c>
      <c r="C41" s="141">
        <f t="shared" ref="C41:G41" si="9">C42+C55+C56</f>
        <v>61.648153310169505</v>
      </c>
      <c r="D41" s="141">
        <f t="shared" si="9"/>
        <v>69.298238119440441</v>
      </c>
      <c r="E41" s="141">
        <f t="shared" si="9"/>
        <v>44.978088808298935</v>
      </c>
      <c r="F41" s="141">
        <f t="shared" si="9"/>
        <v>0.72397630242937883</v>
      </c>
      <c r="G41" s="141">
        <f t="shared" si="9"/>
        <v>0.72397630242937883</v>
      </c>
      <c r="H41" s="214">
        <f t="shared" si="8"/>
        <v>177.37243284276764</v>
      </c>
    </row>
    <row r="42" spans="1:8" s="138" customFormat="1" ht="15.75">
      <c r="A42" s="139" t="s">
        <v>69</v>
      </c>
      <c r="B42" s="143" t="s">
        <v>980</v>
      </c>
      <c r="C42" s="141">
        <f t="shared" ref="C42:G42" si="10">C48+C50</f>
        <v>61.648153310169505</v>
      </c>
      <c r="D42" s="141">
        <f t="shared" si="10"/>
        <v>69.298238119440441</v>
      </c>
      <c r="E42" s="141">
        <f t="shared" si="10"/>
        <v>44.978088808298935</v>
      </c>
      <c r="F42" s="141">
        <f t="shared" si="10"/>
        <v>0.72397630242937883</v>
      </c>
      <c r="G42" s="141">
        <f t="shared" si="10"/>
        <v>0.72397630242937883</v>
      </c>
      <c r="H42" s="214">
        <f t="shared" si="8"/>
        <v>177.37243284276764</v>
      </c>
    </row>
    <row r="43" spans="1:8" s="138" customFormat="1" ht="15.75" outlineLevel="1">
      <c r="A43" s="139" t="s">
        <v>71</v>
      </c>
      <c r="B43" s="144" t="s">
        <v>981</v>
      </c>
      <c r="C43" s="141" t="s">
        <v>946</v>
      </c>
      <c r="D43" s="141" t="s">
        <v>946</v>
      </c>
      <c r="E43" s="141" t="s">
        <v>946</v>
      </c>
      <c r="F43" s="141" t="s">
        <v>946</v>
      </c>
      <c r="G43" s="141" t="s">
        <v>946</v>
      </c>
      <c r="H43" s="214" t="s">
        <v>946</v>
      </c>
    </row>
    <row r="44" spans="1:8" s="138" customFormat="1" ht="31.5" outlineLevel="1">
      <c r="A44" s="139" t="s">
        <v>982</v>
      </c>
      <c r="B44" s="144" t="s">
        <v>948</v>
      </c>
      <c r="C44" s="141" t="s">
        <v>946</v>
      </c>
      <c r="D44" s="141" t="s">
        <v>946</v>
      </c>
      <c r="E44" s="141" t="s">
        <v>946</v>
      </c>
      <c r="F44" s="141" t="s">
        <v>946</v>
      </c>
      <c r="G44" s="141" t="s">
        <v>946</v>
      </c>
      <c r="H44" s="214" t="s">
        <v>946</v>
      </c>
    </row>
    <row r="45" spans="1:8" s="138" customFormat="1" ht="31.5" outlineLevel="1">
      <c r="A45" s="139" t="s">
        <v>983</v>
      </c>
      <c r="B45" s="144" t="s">
        <v>950</v>
      </c>
      <c r="C45" s="141" t="s">
        <v>946</v>
      </c>
      <c r="D45" s="141" t="s">
        <v>946</v>
      </c>
      <c r="E45" s="141" t="s">
        <v>946</v>
      </c>
      <c r="F45" s="141" t="s">
        <v>946</v>
      </c>
      <c r="G45" s="141" t="s">
        <v>946</v>
      </c>
      <c r="H45" s="214" t="s">
        <v>946</v>
      </c>
    </row>
    <row r="46" spans="1:8" s="138" customFormat="1" ht="31.5" outlineLevel="1">
      <c r="A46" s="139" t="s">
        <v>984</v>
      </c>
      <c r="B46" s="144" t="s">
        <v>952</v>
      </c>
      <c r="C46" s="141" t="s">
        <v>946</v>
      </c>
      <c r="D46" s="141" t="s">
        <v>946</v>
      </c>
      <c r="E46" s="141" t="s">
        <v>946</v>
      </c>
      <c r="F46" s="141" t="s">
        <v>946</v>
      </c>
      <c r="G46" s="141" t="s">
        <v>946</v>
      </c>
      <c r="H46" s="214" t="s">
        <v>946</v>
      </c>
    </row>
    <row r="47" spans="1:8" s="138" customFormat="1" ht="15.75" outlineLevel="1">
      <c r="A47" s="139" t="s">
        <v>73</v>
      </c>
      <c r="B47" s="144" t="s">
        <v>985</v>
      </c>
      <c r="C47" s="141" t="s">
        <v>946</v>
      </c>
      <c r="D47" s="141" t="s">
        <v>946</v>
      </c>
      <c r="E47" s="141" t="s">
        <v>946</v>
      </c>
      <c r="F47" s="141" t="s">
        <v>946</v>
      </c>
      <c r="G47" s="141" t="s">
        <v>946</v>
      </c>
      <c r="H47" s="214" t="s">
        <v>946</v>
      </c>
    </row>
    <row r="48" spans="1:8" s="138" customFormat="1" ht="15.75">
      <c r="A48" s="139" t="s">
        <v>986</v>
      </c>
      <c r="B48" s="144" t="s">
        <v>987</v>
      </c>
      <c r="C48" s="141">
        <v>61.648153310169505</v>
      </c>
      <c r="D48" s="141">
        <v>69.298238119440441</v>
      </c>
      <c r="E48" s="141">
        <v>44.978088808298935</v>
      </c>
      <c r="F48" s="141">
        <v>0.72397630242937883</v>
      </c>
      <c r="G48" s="141">
        <v>0.72397630242937883</v>
      </c>
      <c r="H48" s="214">
        <f>C48+D48+E48+F48+G48</f>
        <v>177.37243284276764</v>
      </c>
    </row>
    <row r="49" spans="1:8" s="138" customFormat="1" ht="15.75" outlineLevel="1">
      <c r="A49" s="139" t="s">
        <v>988</v>
      </c>
      <c r="B49" s="144" t="s">
        <v>989</v>
      </c>
      <c r="C49" s="141" t="s">
        <v>946</v>
      </c>
      <c r="D49" s="141" t="s">
        <v>946</v>
      </c>
      <c r="E49" s="141" t="s">
        <v>946</v>
      </c>
      <c r="F49" s="141" t="s">
        <v>946</v>
      </c>
      <c r="G49" s="141" t="s">
        <v>946</v>
      </c>
      <c r="H49" s="214" t="s">
        <v>946</v>
      </c>
    </row>
    <row r="50" spans="1:8" s="138" customFormat="1" ht="15.75">
      <c r="A50" s="139" t="s">
        <v>990</v>
      </c>
      <c r="B50" s="144" t="s">
        <v>991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214">
        <f>C50+D50+E50+F50+G50</f>
        <v>0</v>
      </c>
    </row>
    <row r="51" spans="1:8" s="138" customFormat="1" ht="15.75" outlineLevel="1">
      <c r="A51" s="139" t="s">
        <v>992</v>
      </c>
      <c r="B51" s="144" t="s">
        <v>969</v>
      </c>
      <c r="C51" s="141" t="s">
        <v>946</v>
      </c>
      <c r="D51" s="141" t="s">
        <v>946</v>
      </c>
      <c r="E51" s="141" t="s">
        <v>946</v>
      </c>
      <c r="F51" s="141" t="s">
        <v>946</v>
      </c>
      <c r="G51" s="141" t="s">
        <v>946</v>
      </c>
      <c r="H51" s="214" t="s">
        <v>946</v>
      </c>
    </row>
    <row r="52" spans="1:8" s="138" customFormat="1" ht="31.5" outlineLevel="1">
      <c r="A52" s="139" t="s">
        <v>993</v>
      </c>
      <c r="B52" s="144" t="s">
        <v>994</v>
      </c>
      <c r="C52" s="141" t="s">
        <v>946</v>
      </c>
      <c r="D52" s="141" t="s">
        <v>946</v>
      </c>
      <c r="E52" s="141" t="s">
        <v>946</v>
      </c>
      <c r="F52" s="141" t="s">
        <v>946</v>
      </c>
      <c r="G52" s="141" t="s">
        <v>946</v>
      </c>
      <c r="H52" s="214" t="s">
        <v>946</v>
      </c>
    </row>
    <row r="53" spans="1:8" s="138" customFormat="1" ht="15.75" outlineLevel="1">
      <c r="A53" s="139" t="s">
        <v>995</v>
      </c>
      <c r="B53" s="145" t="s">
        <v>973</v>
      </c>
      <c r="C53" s="141" t="s">
        <v>946</v>
      </c>
      <c r="D53" s="141" t="s">
        <v>946</v>
      </c>
      <c r="E53" s="141" t="s">
        <v>946</v>
      </c>
      <c r="F53" s="141" t="s">
        <v>946</v>
      </c>
      <c r="G53" s="141" t="s">
        <v>946</v>
      </c>
      <c r="H53" s="214" t="s">
        <v>946</v>
      </c>
    </row>
    <row r="54" spans="1:8" s="138" customFormat="1" ht="15.75" outlineLevel="1">
      <c r="A54" s="139" t="s">
        <v>996</v>
      </c>
      <c r="B54" s="146" t="s">
        <v>975</v>
      </c>
      <c r="C54" s="141" t="s">
        <v>946</v>
      </c>
      <c r="D54" s="141" t="s">
        <v>946</v>
      </c>
      <c r="E54" s="141" t="s">
        <v>946</v>
      </c>
      <c r="F54" s="141" t="s">
        <v>946</v>
      </c>
      <c r="G54" s="141" t="s">
        <v>946</v>
      </c>
      <c r="H54" s="214" t="s">
        <v>946</v>
      </c>
    </row>
    <row r="55" spans="1:8" s="138" customFormat="1" ht="15.75">
      <c r="A55" s="139" t="s">
        <v>75</v>
      </c>
      <c r="B55" s="143" t="s">
        <v>997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214">
        <f t="shared" ref="H55:H56" si="11">C55+D55+E55+F55+G55</f>
        <v>0</v>
      </c>
    </row>
    <row r="56" spans="1:8" s="138" customFormat="1" ht="15.75">
      <c r="A56" s="139" t="s">
        <v>81</v>
      </c>
      <c r="B56" s="143" t="s">
        <v>998</v>
      </c>
      <c r="C56" s="141">
        <f t="shared" ref="C56:G56" si="12">C62+C64</f>
        <v>0</v>
      </c>
      <c r="D56" s="141">
        <f t="shared" si="12"/>
        <v>0</v>
      </c>
      <c r="E56" s="141">
        <f t="shared" si="12"/>
        <v>0</v>
      </c>
      <c r="F56" s="141">
        <f t="shared" si="12"/>
        <v>0</v>
      </c>
      <c r="G56" s="141">
        <f t="shared" si="12"/>
        <v>0</v>
      </c>
      <c r="H56" s="214">
        <f t="shared" si="11"/>
        <v>0</v>
      </c>
    </row>
    <row r="57" spans="1:8" s="138" customFormat="1" ht="15.75" outlineLevel="1">
      <c r="A57" s="139" t="s">
        <v>83</v>
      </c>
      <c r="B57" s="144" t="s">
        <v>981</v>
      </c>
      <c r="C57" s="141" t="s">
        <v>946</v>
      </c>
      <c r="D57" s="141" t="s">
        <v>946</v>
      </c>
      <c r="E57" s="141" t="s">
        <v>946</v>
      </c>
      <c r="F57" s="141" t="s">
        <v>946</v>
      </c>
      <c r="G57" s="141" t="s">
        <v>946</v>
      </c>
      <c r="H57" s="214" t="s">
        <v>946</v>
      </c>
    </row>
    <row r="58" spans="1:8" s="138" customFormat="1" ht="31.5" outlineLevel="1">
      <c r="A58" s="139" t="s">
        <v>999</v>
      </c>
      <c r="B58" s="144" t="s">
        <v>948</v>
      </c>
      <c r="C58" s="141" t="s">
        <v>946</v>
      </c>
      <c r="D58" s="141" t="s">
        <v>946</v>
      </c>
      <c r="E58" s="141" t="s">
        <v>946</v>
      </c>
      <c r="F58" s="141" t="s">
        <v>946</v>
      </c>
      <c r="G58" s="141" t="s">
        <v>946</v>
      </c>
      <c r="H58" s="214" t="s">
        <v>946</v>
      </c>
    </row>
    <row r="59" spans="1:8" s="138" customFormat="1" ht="31.5" outlineLevel="1">
      <c r="A59" s="139" t="s">
        <v>1000</v>
      </c>
      <c r="B59" s="144" t="s">
        <v>950</v>
      </c>
      <c r="C59" s="141" t="s">
        <v>946</v>
      </c>
      <c r="D59" s="141" t="s">
        <v>946</v>
      </c>
      <c r="E59" s="141" t="s">
        <v>946</v>
      </c>
      <c r="F59" s="141" t="s">
        <v>946</v>
      </c>
      <c r="G59" s="141" t="s">
        <v>946</v>
      </c>
      <c r="H59" s="214" t="s">
        <v>946</v>
      </c>
    </row>
    <row r="60" spans="1:8" s="138" customFormat="1" ht="31.5" outlineLevel="1">
      <c r="A60" s="139" t="s">
        <v>1001</v>
      </c>
      <c r="B60" s="144" t="s">
        <v>952</v>
      </c>
      <c r="C60" s="141" t="s">
        <v>946</v>
      </c>
      <c r="D60" s="141" t="s">
        <v>946</v>
      </c>
      <c r="E60" s="141" t="s">
        <v>946</v>
      </c>
      <c r="F60" s="141" t="s">
        <v>946</v>
      </c>
      <c r="G60" s="141" t="s">
        <v>946</v>
      </c>
      <c r="H60" s="214" t="s">
        <v>946</v>
      </c>
    </row>
    <row r="61" spans="1:8" s="138" customFormat="1" ht="15.75" outlineLevel="1">
      <c r="A61" s="139" t="s">
        <v>85</v>
      </c>
      <c r="B61" s="144" t="s">
        <v>985</v>
      </c>
      <c r="C61" s="141" t="s">
        <v>946</v>
      </c>
      <c r="D61" s="141" t="s">
        <v>946</v>
      </c>
      <c r="E61" s="141" t="s">
        <v>946</v>
      </c>
      <c r="F61" s="141" t="s">
        <v>946</v>
      </c>
      <c r="G61" s="141" t="s">
        <v>946</v>
      </c>
      <c r="H61" s="214" t="s">
        <v>946</v>
      </c>
    </row>
    <row r="62" spans="1:8" s="138" customFormat="1" ht="15.75">
      <c r="A62" s="139" t="s">
        <v>87</v>
      </c>
      <c r="B62" s="144" t="s">
        <v>987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214">
        <f>C62+D62+E62+F62+G62</f>
        <v>0</v>
      </c>
    </row>
    <row r="63" spans="1:8" s="138" customFormat="1" ht="15.75" outlineLevel="1">
      <c r="A63" s="139" t="s">
        <v>89</v>
      </c>
      <c r="B63" s="144" t="s">
        <v>989</v>
      </c>
      <c r="C63" s="141" t="s">
        <v>946</v>
      </c>
      <c r="D63" s="141" t="s">
        <v>946</v>
      </c>
      <c r="E63" s="141" t="s">
        <v>946</v>
      </c>
      <c r="F63" s="141" t="s">
        <v>946</v>
      </c>
      <c r="G63" s="141" t="s">
        <v>946</v>
      </c>
      <c r="H63" s="214" t="s">
        <v>946</v>
      </c>
    </row>
    <row r="64" spans="1:8" s="138" customFormat="1" ht="15.75">
      <c r="A64" s="139" t="s">
        <v>91</v>
      </c>
      <c r="B64" s="144" t="s">
        <v>991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214">
        <f>C64+D64+E64+F64+G64</f>
        <v>0</v>
      </c>
    </row>
    <row r="65" spans="1:8" s="138" customFormat="1" ht="15.75" outlineLevel="1">
      <c r="A65" s="139" t="s">
        <v>93</v>
      </c>
      <c r="B65" s="144" t="s">
        <v>969</v>
      </c>
      <c r="C65" s="141" t="s">
        <v>946</v>
      </c>
      <c r="D65" s="141" t="s">
        <v>946</v>
      </c>
      <c r="E65" s="141" t="s">
        <v>946</v>
      </c>
      <c r="F65" s="141" t="s">
        <v>946</v>
      </c>
      <c r="G65" s="141" t="s">
        <v>946</v>
      </c>
      <c r="H65" s="214" t="s">
        <v>946</v>
      </c>
    </row>
    <row r="66" spans="1:8" s="138" customFormat="1" ht="31.5" outlineLevel="1">
      <c r="A66" s="139" t="s">
        <v>95</v>
      </c>
      <c r="B66" s="144" t="s">
        <v>994</v>
      </c>
      <c r="C66" s="141" t="s">
        <v>946</v>
      </c>
      <c r="D66" s="141" t="s">
        <v>946</v>
      </c>
      <c r="E66" s="141" t="s">
        <v>946</v>
      </c>
      <c r="F66" s="141" t="s">
        <v>946</v>
      </c>
      <c r="G66" s="141" t="s">
        <v>946</v>
      </c>
      <c r="H66" s="214" t="s">
        <v>946</v>
      </c>
    </row>
    <row r="67" spans="1:8" s="138" customFormat="1" ht="15.75" outlineLevel="1">
      <c r="A67" s="139" t="s">
        <v>1002</v>
      </c>
      <c r="B67" s="146" t="s">
        <v>973</v>
      </c>
      <c r="C67" s="141" t="s">
        <v>946</v>
      </c>
      <c r="D67" s="141" t="s">
        <v>946</v>
      </c>
      <c r="E67" s="141" t="s">
        <v>946</v>
      </c>
      <c r="F67" s="141" t="s">
        <v>946</v>
      </c>
      <c r="G67" s="141" t="s">
        <v>946</v>
      </c>
      <c r="H67" s="214" t="s">
        <v>946</v>
      </c>
    </row>
    <row r="68" spans="1:8" s="138" customFormat="1" ht="15.75" outlineLevel="1">
      <c r="A68" s="139" t="s">
        <v>1003</v>
      </c>
      <c r="B68" s="146" t="s">
        <v>975</v>
      </c>
      <c r="C68" s="141" t="s">
        <v>946</v>
      </c>
      <c r="D68" s="141" t="s">
        <v>946</v>
      </c>
      <c r="E68" s="141" t="s">
        <v>946</v>
      </c>
      <c r="F68" s="141" t="s">
        <v>946</v>
      </c>
      <c r="G68" s="141" t="s">
        <v>946</v>
      </c>
      <c r="H68" s="214" t="s">
        <v>946</v>
      </c>
    </row>
    <row r="69" spans="1:8" s="138" customFormat="1" ht="15.75">
      <c r="A69" s="139" t="s">
        <v>105</v>
      </c>
      <c r="B69" s="142" t="s">
        <v>1053</v>
      </c>
      <c r="C69" s="141">
        <v>143.50032225162056</v>
      </c>
      <c r="D69" s="141">
        <v>12.473682861499279</v>
      </c>
      <c r="E69" s="141">
        <v>8.096055985493809</v>
      </c>
      <c r="F69" s="141">
        <v>0.13031573443728819</v>
      </c>
      <c r="G69" s="141">
        <v>0.13031573443728819</v>
      </c>
      <c r="H69" s="214">
        <f t="shared" ref="H69:H79" si="13">C69+D69+E69+F69+G69</f>
        <v>164.33069256748823</v>
      </c>
    </row>
    <row r="70" spans="1:8" s="138" customFormat="1" ht="15.75">
      <c r="A70" s="139" t="s">
        <v>111</v>
      </c>
      <c r="B70" s="142" t="s">
        <v>1004</v>
      </c>
      <c r="C70" s="141">
        <f t="shared" ref="C70:G70" si="14">C71+C72</f>
        <v>205</v>
      </c>
      <c r="D70" s="141">
        <f t="shared" si="14"/>
        <v>66.661946093223165</v>
      </c>
      <c r="E70" s="141">
        <f t="shared" si="14"/>
        <v>0</v>
      </c>
      <c r="F70" s="141">
        <f t="shared" si="14"/>
        <v>0</v>
      </c>
      <c r="G70" s="141">
        <f t="shared" si="14"/>
        <v>0</v>
      </c>
      <c r="H70" s="214">
        <f t="shared" si="13"/>
        <v>271.66194609322315</v>
      </c>
    </row>
    <row r="71" spans="1:8" s="138" customFormat="1" ht="15.75">
      <c r="A71" s="139" t="s">
        <v>1005</v>
      </c>
      <c r="B71" s="143" t="s">
        <v>1006</v>
      </c>
      <c r="C71" s="141">
        <v>205</v>
      </c>
      <c r="D71" s="141">
        <v>66.661946093223165</v>
      </c>
      <c r="E71" s="141">
        <v>0</v>
      </c>
      <c r="F71" s="141">
        <v>0</v>
      </c>
      <c r="G71" s="141">
        <v>0</v>
      </c>
      <c r="H71" s="214">
        <f t="shared" si="13"/>
        <v>271.66194609322315</v>
      </c>
    </row>
    <row r="72" spans="1:8" s="138" customFormat="1" ht="15.75">
      <c r="A72" s="139" t="s">
        <v>1007</v>
      </c>
      <c r="B72" s="143" t="s">
        <v>1008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214">
        <f t="shared" si="13"/>
        <v>0</v>
      </c>
    </row>
    <row r="73" spans="1:8" s="138" customFormat="1" ht="15.75">
      <c r="A73" s="139" t="s">
        <v>1009</v>
      </c>
      <c r="B73" s="140" t="s">
        <v>1010</v>
      </c>
      <c r="C73" s="141">
        <f t="shared" ref="C73:G73" si="15">C74+C75+C76+C77+C78+C83+C84</f>
        <v>882.99859634357313</v>
      </c>
      <c r="D73" s="141">
        <f t="shared" si="15"/>
        <v>0</v>
      </c>
      <c r="E73" s="141">
        <f t="shared" si="15"/>
        <v>0</v>
      </c>
      <c r="F73" s="141">
        <f t="shared" si="15"/>
        <v>0</v>
      </c>
      <c r="G73" s="141">
        <f t="shared" si="15"/>
        <v>0</v>
      </c>
      <c r="H73" s="214">
        <f t="shared" si="13"/>
        <v>882.99859634357313</v>
      </c>
    </row>
    <row r="74" spans="1:8" s="138" customFormat="1" ht="15.75">
      <c r="A74" s="139" t="s">
        <v>1011</v>
      </c>
      <c r="B74" s="142" t="s">
        <v>1012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214">
        <f t="shared" si="13"/>
        <v>0</v>
      </c>
    </row>
    <row r="75" spans="1:8" s="138" customFormat="1" ht="15.75">
      <c r="A75" s="139" t="s">
        <v>1013</v>
      </c>
      <c r="B75" s="142" t="s">
        <v>1014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214">
        <f t="shared" si="13"/>
        <v>0</v>
      </c>
    </row>
    <row r="76" spans="1:8" s="138" customFormat="1" ht="15.75">
      <c r="A76" s="139" t="s">
        <v>1015</v>
      </c>
      <c r="B76" s="142" t="s">
        <v>1016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214">
        <f t="shared" si="13"/>
        <v>0</v>
      </c>
    </row>
    <row r="77" spans="1:8" s="138" customFormat="1" ht="15.75">
      <c r="A77" s="139" t="s">
        <v>1017</v>
      </c>
      <c r="B77" s="142" t="s">
        <v>1018</v>
      </c>
      <c r="C77" s="141">
        <v>882.99859634357313</v>
      </c>
      <c r="D77" s="141">
        <v>0</v>
      </c>
      <c r="E77" s="141">
        <v>0</v>
      </c>
      <c r="F77" s="141">
        <v>0</v>
      </c>
      <c r="G77" s="141">
        <v>0</v>
      </c>
      <c r="H77" s="214">
        <f t="shared" si="13"/>
        <v>882.99859634357313</v>
      </c>
    </row>
    <row r="78" spans="1:8" s="138" customFormat="1" ht="15.75">
      <c r="A78" s="139" t="s">
        <v>1019</v>
      </c>
      <c r="B78" s="142" t="s">
        <v>1020</v>
      </c>
      <c r="C78" s="141">
        <v>0</v>
      </c>
      <c r="D78" s="141">
        <v>0</v>
      </c>
      <c r="E78" s="141">
        <v>0</v>
      </c>
      <c r="F78" s="141">
        <v>0</v>
      </c>
      <c r="G78" s="141">
        <v>0</v>
      </c>
      <c r="H78" s="214">
        <f t="shared" si="13"/>
        <v>0</v>
      </c>
    </row>
    <row r="79" spans="1:8" s="138" customFormat="1" ht="15.75">
      <c r="A79" s="139" t="s">
        <v>1021</v>
      </c>
      <c r="B79" s="143" t="s">
        <v>1022</v>
      </c>
      <c r="C79" s="141">
        <v>0</v>
      </c>
      <c r="D79" s="141">
        <v>0</v>
      </c>
      <c r="E79" s="141">
        <v>0</v>
      </c>
      <c r="F79" s="141">
        <v>0</v>
      </c>
      <c r="G79" s="141">
        <v>0</v>
      </c>
      <c r="H79" s="214">
        <f t="shared" si="13"/>
        <v>0</v>
      </c>
    </row>
    <row r="80" spans="1:8" s="138" customFormat="1" ht="31.5">
      <c r="A80" s="139" t="s">
        <v>1023</v>
      </c>
      <c r="B80" s="144" t="s">
        <v>1024</v>
      </c>
      <c r="C80" s="141" t="s">
        <v>946</v>
      </c>
      <c r="D80" s="141" t="s">
        <v>946</v>
      </c>
      <c r="E80" s="141" t="s">
        <v>946</v>
      </c>
      <c r="F80" s="141" t="s">
        <v>946</v>
      </c>
      <c r="G80" s="141" t="s">
        <v>946</v>
      </c>
      <c r="H80" s="214" t="s">
        <v>946</v>
      </c>
    </row>
    <row r="81" spans="1:8" s="138" customFormat="1" ht="31.5">
      <c r="A81" s="139" t="s">
        <v>1025</v>
      </c>
      <c r="B81" s="143" t="s">
        <v>1026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214">
        <f>C81+D81+E81+F81+G81</f>
        <v>0</v>
      </c>
    </row>
    <row r="82" spans="1:8" s="138" customFormat="1" ht="47.25">
      <c r="A82" s="139" t="s">
        <v>1027</v>
      </c>
      <c r="B82" s="144" t="s">
        <v>1028</v>
      </c>
      <c r="C82" s="141" t="s">
        <v>946</v>
      </c>
      <c r="D82" s="141" t="s">
        <v>946</v>
      </c>
      <c r="E82" s="141" t="s">
        <v>946</v>
      </c>
      <c r="F82" s="141" t="s">
        <v>946</v>
      </c>
      <c r="G82" s="141" t="s">
        <v>946</v>
      </c>
      <c r="H82" s="214" t="s">
        <v>946</v>
      </c>
    </row>
    <row r="83" spans="1:8" s="138" customFormat="1" ht="15.75">
      <c r="A83" s="139" t="s">
        <v>1029</v>
      </c>
      <c r="B83" s="142" t="s">
        <v>1030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214">
        <f t="shared" ref="H83:H84" si="16">C83+D83+E83+F83+G83</f>
        <v>0</v>
      </c>
    </row>
    <row r="84" spans="1:8" s="138" customFormat="1" ht="16.5" thickBot="1">
      <c r="A84" s="215" t="s">
        <v>1031</v>
      </c>
      <c r="B84" s="216" t="s">
        <v>1032</v>
      </c>
      <c r="C84" s="217">
        <v>0</v>
      </c>
      <c r="D84" s="217">
        <v>0</v>
      </c>
      <c r="E84" s="217">
        <v>0</v>
      </c>
      <c r="F84" s="217">
        <v>0</v>
      </c>
      <c r="G84" s="217">
        <v>0</v>
      </c>
      <c r="H84" s="218">
        <f t="shared" si="16"/>
        <v>0</v>
      </c>
    </row>
  </sheetData>
  <customSheetViews>
    <customSheetView guid="{85A9DD77-2A48-491C-9ACC-CCD13106D087}">
      <pageMargins left="0.7" right="0.7" top="0.75" bottom="0.75" header="0.3" footer="0.3"/>
    </customSheetView>
    <customSheetView guid="{E22DA490-9CD3-4CDA-8AF9-F1CC7EAA0E3E}">
      <pageMargins left="0.7" right="0.7" top="0.75" bottom="0.75" header="0.3" footer="0.3"/>
    </customSheetView>
    <customSheetView guid="{2B5BA507-23DA-45F9-A076-74B656CD22A2}">
      <pageMargins left="0.7" right="0.7" top="0.75" bottom="0.75" header="0.3" footer="0.3"/>
    </customSheetView>
  </customSheetViews>
  <mergeCells count="9">
    <mergeCell ref="A15:B15"/>
    <mergeCell ref="A12:A13"/>
    <mergeCell ref="B12:B13"/>
    <mergeCell ref="A5:I5"/>
    <mergeCell ref="A6:I6"/>
    <mergeCell ref="A7:I7"/>
    <mergeCell ref="A8:I8"/>
    <mergeCell ref="A9:I9"/>
    <mergeCell ref="A10:I10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18</vt:i4>
      </vt:variant>
    </vt:vector>
  </HeadingPairs>
  <TitlesOfParts>
    <vt:vector size="29" baseType="lpstr">
      <vt:lpstr>1</vt:lpstr>
      <vt:lpstr>2</vt:lpstr>
      <vt:lpstr>3.1</vt:lpstr>
      <vt:lpstr>3.2</vt:lpstr>
      <vt:lpstr>3.3</vt:lpstr>
      <vt:lpstr>3.4</vt:lpstr>
      <vt:lpstr>3.5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'3.1'!Заголовки_для_печати</vt:lpstr>
      <vt:lpstr>'3.2'!Заголовки_для_печати</vt:lpstr>
      <vt:lpstr>'3.3'!Заголовки_для_печати</vt:lpstr>
      <vt:lpstr>'3.4'!Заголовки_для_печати</vt:lpstr>
      <vt:lpstr>'3.5'!Заголовки_для_печати</vt:lpstr>
      <vt:lpstr>'1'!Область_печати</vt:lpstr>
      <vt:lpstr>'2'!Область_печати</vt:lpstr>
      <vt:lpstr>'3.1'!Область_печати</vt:lpstr>
      <vt:lpstr>'3.2'!Область_печати</vt:lpstr>
      <vt:lpstr>'3.3'!Область_печати</vt:lpstr>
      <vt:lpstr>'3.4'!Область_печати</vt:lpstr>
      <vt:lpstr>'3.5'!Область_печати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dcterms:created xsi:type="dcterms:W3CDTF">2018-10-30T15:06:59Z</dcterms:created>
  <dcterms:modified xsi:type="dcterms:W3CDTF">2018-12-13T07:53:36Z</dcterms:modified>
</cp:coreProperties>
</file>